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2701\"/>
    </mc:Choice>
  </mc:AlternateContent>
  <xr:revisionPtr revIDLastSave="0" documentId="13_ncr:1_{1A3B31C0-9A46-4E6A-ACF2-8536131CF46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MASTER" sheetId="16" r:id="rId1"/>
    <sheet name="Import 1 &amp; 3" sheetId="18" r:id="rId2"/>
    <sheet name="Import 2 &amp; 4" sheetId="21" r:id="rId3"/>
    <sheet name="TO GENSUM" sheetId="22" r:id="rId4"/>
  </sheets>
  <externalReferences>
    <externalReference r:id="rId5"/>
    <externalReference r:id="rId6"/>
  </externalReferences>
  <definedNames>
    <definedName name="_xlnm._FilterDatabase" localSheetId="0" hidden="1">MASTER!$D$24:$AQ$167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41" i="21" l="1" a="1"/>
  <c r="R141" i="21" s="1"/>
  <c r="R140" i="21" a="1"/>
  <c r="R140" i="21" s="1"/>
  <c r="P64" i="21" a="1"/>
  <c r="P64" i="21" s="1"/>
  <c r="Q64" i="21" a="1"/>
  <c r="Q64" i="21" s="1"/>
  <c r="R64" i="21" a="1"/>
  <c r="R64" i="21" s="1"/>
  <c r="S64" i="21" a="1"/>
  <c r="S64" i="21" s="1"/>
  <c r="Q65" i="21" a="1"/>
  <c r="Q65" i="21" s="1"/>
  <c r="Q66" i="21" a="1"/>
  <c r="Q66" i="21" s="1"/>
  <c r="Q67" i="21" a="1"/>
  <c r="Q67" i="21" s="1"/>
  <c r="Q68" i="21" a="1"/>
  <c r="Q68" i="21" s="1"/>
  <c r="Q69" i="21" a="1"/>
  <c r="Q69" i="21" s="1"/>
  <c r="Q70" i="21" a="1"/>
  <c r="Q70" i="21" s="1"/>
  <c r="P71" i="21" a="1"/>
  <c r="P71" i="21" s="1"/>
  <c r="Q71" i="21" a="1"/>
  <c r="Q71" i="21" s="1"/>
  <c r="R71" i="21" a="1"/>
  <c r="R71" i="21" s="1"/>
  <c r="S71" i="21" a="1"/>
  <c r="S71" i="21" s="1"/>
  <c r="P72" i="21" a="1"/>
  <c r="P72" i="21" s="1"/>
  <c r="Q72" i="21" a="1"/>
  <c r="Q72" i="21" s="1"/>
  <c r="R72" i="21" a="1"/>
  <c r="R72" i="21" s="1"/>
  <c r="S72" i="21" a="1"/>
  <c r="S72" i="21" s="1"/>
  <c r="Q73" i="21" a="1"/>
  <c r="Q73" i="21" s="1"/>
  <c r="Q74" i="21" a="1"/>
  <c r="Q74" i="21" s="1"/>
  <c r="Q75" i="21" a="1"/>
  <c r="Q75" i="21" s="1"/>
  <c r="Q76" i="21" a="1"/>
  <c r="Q76" i="21" s="1"/>
  <c r="T76" i="21" a="1"/>
  <c r="T76" i="21" s="1"/>
  <c r="Q77" i="21" a="1"/>
  <c r="Q77" i="21" s="1"/>
  <c r="T77" i="21" a="1"/>
  <c r="T77" i="21" s="1"/>
  <c r="Q78" i="21" a="1"/>
  <c r="Q78" i="21" s="1"/>
  <c r="T78" i="21" a="1"/>
  <c r="T78" i="21" s="1"/>
  <c r="Q79" i="21" a="1"/>
  <c r="Q79" i="21" s="1"/>
  <c r="T79" i="21" a="1"/>
  <c r="T79" i="21" s="1"/>
  <c r="Q80" i="21" a="1"/>
  <c r="Q80" i="21" s="1"/>
  <c r="T80" i="21" a="1"/>
  <c r="T80" i="21" s="1"/>
  <c r="Q81" i="21" a="1"/>
  <c r="Q81" i="21" s="1"/>
  <c r="T81" i="21" a="1"/>
  <c r="T81" i="21" s="1"/>
  <c r="Q82" i="21" a="1"/>
  <c r="Q82" i="21" s="1"/>
  <c r="T82" i="21" a="1"/>
  <c r="T82" i="21" s="1"/>
  <c r="Q83" i="21" a="1"/>
  <c r="Q83" i="21" s="1"/>
  <c r="T83" i="21" a="1"/>
  <c r="T83" i="21" s="1"/>
  <c r="Q84" i="21" a="1"/>
  <c r="Q84" i="21" s="1"/>
  <c r="T84" i="21" a="1"/>
  <c r="T84" i="21" s="1"/>
  <c r="Q85" i="21" a="1"/>
  <c r="Q85" i="21" s="1"/>
  <c r="T85" i="21" a="1"/>
  <c r="T85" i="21" s="1"/>
  <c r="Q86" i="21" a="1"/>
  <c r="Q86" i="21" s="1"/>
  <c r="T86" i="21" a="1"/>
  <c r="T86" i="21" s="1"/>
  <c r="Q87" i="21" a="1"/>
  <c r="Q87" i="21" s="1"/>
  <c r="T87" i="21" a="1"/>
  <c r="T87" i="21" s="1"/>
  <c r="T69" i="21" a="1"/>
  <c r="T69" i="21" s="1"/>
  <c r="T70" i="21" a="1"/>
  <c r="T70" i="21" s="1"/>
  <c r="T71" i="21" a="1"/>
  <c r="T71" i="21" s="1"/>
  <c r="T72" i="21" a="1"/>
  <c r="T72" i="21" s="1"/>
  <c r="T73" i="21" a="1"/>
  <c r="T73" i="21" s="1"/>
  <c r="T74" i="21" a="1"/>
  <c r="T74" i="21" s="1"/>
  <c r="T75" i="21" a="1"/>
  <c r="T75" i="21" s="1"/>
  <c r="Q116" i="16"/>
  <c r="P110" i="21" a="1"/>
  <c r="P110" i="21" s="1"/>
  <c r="Q110" i="21" a="1"/>
  <c r="Q110" i="21" s="1"/>
  <c r="R110" i="21" a="1"/>
  <c r="R110" i="21" s="1"/>
  <c r="S110" i="21" a="1"/>
  <c r="S110" i="21" s="1"/>
  <c r="P111" i="21" a="1"/>
  <c r="P111" i="21" s="1"/>
  <c r="Q111" i="21" a="1"/>
  <c r="Q111" i="21" s="1"/>
  <c r="R111" i="21" a="1"/>
  <c r="R111" i="21" s="1"/>
  <c r="S111" i="21" a="1"/>
  <c r="S111" i="21" s="1"/>
  <c r="P112" i="21" a="1"/>
  <c r="P112" i="21" s="1"/>
  <c r="Q112" i="21" a="1"/>
  <c r="Q112" i="21" s="1"/>
  <c r="R112" i="21" a="1"/>
  <c r="R112" i="21" s="1"/>
  <c r="S112" i="21" a="1"/>
  <c r="S112" i="21" s="1"/>
  <c r="P113" i="21" a="1"/>
  <c r="P113" i="21" s="1"/>
  <c r="Q113" i="21" a="1"/>
  <c r="Q113" i="21" s="1"/>
  <c r="R113" i="21" a="1"/>
  <c r="R113" i="21" s="1"/>
  <c r="S113" i="21" a="1"/>
  <c r="S113" i="21" s="1"/>
  <c r="Q114" i="21" a="1"/>
  <c r="Q114" i="21" s="1"/>
  <c r="Q115" i="21" a="1"/>
  <c r="Q115" i="21" s="1"/>
  <c r="Q116" i="21" a="1"/>
  <c r="Q116" i="21" s="1"/>
  <c r="Q117" i="21" a="1"/>
  <c r="Q117" i="21" s="1"/>
  <c r="Q118" i="21" a="1"/>
  <c r="Q118" i="21" s="1"/>
  <c r="Q119" i="21" a="1"/>
  <c r="Q119" i="21" s="1"/>
  <c r="Q120" i="21" a="1"/>
  <c r="Q120" i="21" s="1"/>
  <c r="Q121" i="21" a="1"/>
  <c r="Q121" i="21" s="1"/>
  <c r="Q122" i="21" a="1"/>
  <c r="Q122" i="21" s="1"/>
  <c r="Q123" i="21" a="1"/>
  <c r="Q123" i="21" s="1"/>
  <c r="Q124" i="21" a="1"/>
  <c r="Q124" i="21" s="1"/>
  <c r="Q125" i="21" a="1"/>
  <c r="Q125" i="21" s="1"/>
  <c r="Q126" i="21" a="1"/>
  <c r="Q126" i="21" s="1"/>
  <c r="Q127" i="21" a="1"/>
  <c r="Q127" i="21" s="1"/>
  <c r="Q128" i="21" a="1"/>
  <c r="Q128" i="21" s="1"/>
  <c r="Q129" i="21" a="1"/>
  <c r="Q129" i="21" s="1"/>
  <c r="Q130" i="21" a="1"/>
  <c r="Q130" i="21" s="1"/>
  <c r="Q131" i="21" a="1"/>
  <c r="Q131" i="21" s="1"/>
  <c r="Q132" i="21" a="1"/>
  <c r="Q132" i="21" s="1"/>
  <c r="Q133" i="21" a="1"/>
  <c r="Q133" i="21" s="1"/>
  <c r="Q134" i="21" a="1"/>
  <c r="Q134" i="21" s="1"/>
  <c r="Q135" i="21" a="1"/>
  <c r="Q135" i="21" s="1"/>
  <c r="Q136" i="21" a="1"/>
  <c r="Q136" i="21" s="1"/>
  <c r="Q137" i="21" a="1"/>
  <c r="Q137" i="21" s="1"/>
  <c r="Q138" i="21" a="1"/>
  <c r="Q138" i="21" s="1"/>
  <c r="P139" i="21" a="1"/>
  <c r="P139" i="21" s="1"/>
  <c r="Q139" i="21" a="1"/>
  <c r="Q139" i="21" s="1"/>
  <c r="R139" i="21" a="1"/>
  <c r="R139" i="21" s="1"/>
  <c r="S139" i="21" a="1"/>
  <c r="S139" i="21" s="1"/>
  <c r="P140" i="21" a="1"/>
  <c r="P140" i="21" s="1"/>
  <c r="Q140" i="21" a="1"/>
  <c r="Q140" i="21" s="1"/>
  <c r="S140" i="21" a="1"/>
  <c r="S140" i="21" s="1"/>
  <c r="P142" i="21" a="1"/>
  <c r="P142" i="21" s="1"/>
  <c r="Q142" i="21" a="1"/>
  <c r="Q142" i="21" s="1"/>
  <c r="R142" i="21" a="1"/>
  <c r="R142" i="21" s="1"/>
  <c r="S142" i="21" a="1"/>
  <c r="S142" i="21" s="1"/>
  <c r="R143" i="21" a="1"/>
  <c r="R143" i="21" s="1"/>
  <c r="R144" i="21" a="1"/>
  <c r="R144" i="21" s="1"/>
  <c r="R145" i="21" a="1"/>
  <c r="R145" i="21" s="1"/>
  <c r="R146" i="21" a="1"/>
  <c r="R146" i="21" s="1"/>
  <c r="R147" i="21" a="1"/>
  <c r="R147" i="21" s="1"/>
  <c r="R148" i="21" a="1"/>
  <c r="R148" i="21" s="1"/>
  <c r="R149" i="21" a="1"/>
  <c r="R149" i="21" s="1"/>
  <c r="R150" i="21" a="1"/>
  <c r="R150" i="21" s="1"/>
  <c r="P151" i="21" a="1"/>
  <c r="P151" i="21" s="1"/>
  <c r="Q151" i="21" a="1"/>
  <c r="Q151" i="21" s="1"/>
  <c r="R151" i="21" a="1"/>
  <c r="R151" i="21" s="1"/>
  <c r="S151" i="21" a="1"/>
  <c r="S151" i="21" s="1"/>
  <c r="P152" i="21" a="1"/>
  <c r="P152" i="21" s="1"/>
  <c r="Q152" i="21" a="1"/>
  <c r="Q152" i="21" s="1"/>
  <c r="R152" i="21" a="1"/>
  <c r="R152" i="21" s="1"/>
  <c r="S152" i="21" a="1"/>
  <c r="S152" i="21" s="1"/>
  <c r="R153" i="21" a="1"/>
  <c r="R153" i="21" s="1"/>
  <c r="R154" i="21" a="1"/>
  <c r="R154" i="21" s="1"/>
  <c r="R155" i="21" a="1"/>
  <c r="R155" i="21" s="1"/>
  <c r="R156" i="21" a="1"/>
  <c r="R156" i="21" s="1"/>
  <c r="R157" i="21" a="1"/>
  <c r="R157" i="21" s="1"/>
  <c r="R158" i="21" a="1"/>
  <c r="R158" i="21" s="1"/>
  <c r="R159" i="21" a="1"/>
  <c r="R159" i="21" s="1"/>
  <c r="R160" i="21" a="1"/>
  <c r="R160" i="21" s="1"/>
  <c r="P161" i="21" a="1"/>
  <c r="P161" i="21" s="1"/>
  <c r="Q161" i="21" a="1"/>
  <c r="Q161" i="21" s="1"/>
  <c r="R161" i="21" a="1"/>
  <c r="R161" i="21" s="1"/>
  <c r="S161" i="21" a="1"/>
  <c r="S161" i="21" s="1"/>
  <c r="P162" i="21" a="1"/>
  <c r="P162" i="21" s="1"/>
  <c r="Q162" i="21" a="1"/>
  <c r="Q162" i="21" s="1"/>
  <c r="R162" i="21" a="1"/>
  <c r="R162" i="21" s="1"/>
  <c r="S162" i="21" a="1"/>
  <c r="S162" i="21" s="1"/>
  <c r="P163" i="21" a="1"/>
  <c r="P163" i="21" s="1"/>
  <c r="Q163" i="21" a="1"/>
  <c r="Q163" i="21" s="1"/>
  <c r="R163" i="21" a="1"/>
  <c r="R163" i="21" s="1"/>
  <c r="S163" i="21" a="1"/>
  <c r="S163" i="21" s="1"/>
  <c r="P164" i="21" a="1"/>
  <c r="P164" i="21" s="1"/>
  <c r="Q164" i="21" a="1"/>
  <c r="Q164" i="21" s="1"/>
  <c r="R164" i="21" a="1"/>
  <c r="R164" i="21" s="1"/>
  <c r="S164" i="21" a="1"/>
  <c r="S164" i="21" s="1"/>
  <c r="P165" i="21" a="1"/>
  <c r="P165" i="21" s="1"/>
  <c r="Q109" i="21" a="1"/>
  <c r="Q109" i="21" s="1"/>
  <c r="R109" i="21" a="1"/>
  <c r="R109" i="21" s="1"/>
  <c r="S109" i="21" a="1"/>
  <c r="S109" i="21" s="1"/>
  <c r="T109" i="21" a="1"/>
  <c r="T109" i="21" s="1"/>
  <c r="T110" i="21" a="1"/>
  <c r="T110" i="21" s="1"/>
  <c r="T111" i="21" a="1"/>
  <c r="T111" i="21" s="1"/>
  <c r="T112" i="21" a="1"/>
  <c r="T112" i="21" s="1"/>
  <c r="T113" i="21" a="1"/>
  <c r="T113" i="21" s="1"/>
  <c r="T114" i="21" a="1"/>
  <c r="T114" i="21" s="1"/>
  <c r="T115" i="21" a="1"/>
  <c r="T115" i="21" s="1"/>
  <c r="T116" i="21" a="1"/>
  <c r="T116" i="21" s="1"/>
  <c r="T117" i="21" a="1"/>
  <c r="T117" i="21" s="1"/>
  <c r="T118" i="21" a="1"/>
  <c r="T118" i="21" s="1"/>
  <c r="T119" i="21" a="1"/>
  <c r="T119" i="21" s="1"/>
  <c r="T120" i="21" a="1"/>
  <c r="T120" i="21" s="1"/>
  <c r="T121" i="21" a="1"/>
  <c r="T121" i="21" s="1"/>
  <c r="T122" i="21" a="1"/>
  <c r="T122" i="21" s="1"/>
  <c r="T123" i="21" a="1"/>
  <c r="T123" i="21" s="1"/>
  <c r="T124" i="21" a="1"/>
  <c r="T124" i="21" s="1"/>
  <c r="T125" i="21" a="1"/>
  <c r="T125" i="21" s="1"/>
  <c r="T126" i="21" a="1"/>
  <c r="T126" i="21" s="1"/>
  <c r="T127" i="21" a="1"/>
  <c r="T127" i="21" s="1"/>
  <c r="T128" i="21" a="1"/>
  <c r="T128" i="21" s="1"/>
  <c r="T129" i="21" a="1"/>
  <c r="T129" i="21" s="1"/>
  <c r="T130" i="21" a="1"/>
  <c r="T130" i="21" s="1"/>
  <c r="T131" i="21" a="1"/>
  <c r="T131" i="21" s="1"/>
  <c r="T132" i="21" a="1"/>
  <c r="T132" i="21" s="1"/>
  <c r="T133" i="21" a="1"/>
  <c r="T133" i="21" s="1"/>
  <c r="T134" i="21" a="1"/>
  <c r="T134" i="21" s="1"/>
  <c r="T135" i="21" a="1"/>
  <c r="T135" i="21" s="1"/>
  <c r="T136" i="21" a="1"/>
  <c r="T136" i="21" s="1"/>
  <c r="T137" i="21" a="1"/>
  <c r="T137" i="21" s="1"/>
  <c r="T138" i="21" a="1"/>
  <c r="T138" i="21" s="1"/>
  <c r="T139" i="21" a="1"/>
  <c r="T139" i="21" s="1"/>
  <c r="T140" i="21" a="1"/>
  <c r="T140" i="21" s="1"/>
  <c r="T141" i="21" a="1"/>
  <c r="T141" i="21" s="1"/>
  <c r="T142" i="21" a="1"/>
  <c r="T142" i="21" s="1"/>
  <c r="T143" i="21" a="1"/>
  <c r="T143" i="21" s="1"/>
  <c r="T144" i="21" a="1"/>
  <c r="T144" i="21" s="1"/>
  <c r="T145" i="21" a="1"/>
  <c r="T145" i="21" s="1"/>
  <c r="T146" i="21" a="1"/>
  <c r="T146" i="21" s="1"/>
  <c r="T147" i="21" a="1"/>
  <c r="T147" i="21" s="1"/>
  <c r="T148" i="21" a="1"/>
  <c r="T148" i="21" s="1"/>
  <c r="T149" i="21" a="1"/>
  <c r="T149" i="21" s="1"/>
  <c r="T150" i="21" a="1"/>
  <c r="T150" i="21" s="1"/>
  <c r="T151" i="21" a="1"/>
  <c r="T151" i="21" s="1"/>
  <c r="T152" i="21" a="1"/>
  <c r="T152" i="21" s="1"/>
  <c r="T153" i="21" a="1"/>
  <c r="T153" i="21" s="1"/>
  <c r="T154" i="21" a="1"/>
  <c r="T154" i="21" s="1"/>
  <c r="T155" i="21" a="1"/>
  <c r="T155" i="21" s="1"/>
  <c r="T156" i="21" a="1"/>
  <c r="T156" i="21" s="1"/>
  <c r="T157" i="21" a="1"/>
  <c r="T157" i="21" s="1"/>
  <c r="T158" i="21" a="1"/>
  <c r="T158" i="21" s="1"/>
  <c r="T159" i="21" a="1"/>
  <c r="T159" i="21" s="1"/>
  <c r="T160" i="21" a="1"/>
  <c r="T160" i="21" s="1"/>
  <c r="T161" i="21" a="1"/>
  <c r="T161" i="21" s="1"/>
  <c r="T162" i="21" a="1"/>
  <c r="T162" i="21" s="1"/>
  <c r="T163" i="21" a="1"/>
  <c r="T163" i="21" s="1"/>
  <c r="T164" i="21" a="1"/>
  <c r="T164" i="21" s="1"/>
  <c r="Q165" i="21" a="1"/>
  <c r="Q165" i="21" s="1"/>
  <c r="R165" i="21" a="1"/>
  <c r="R165" i="21" s="1"/>
  <c r="S165" i="21" a="1"/>
  <c r="S165" i="21" s="1"/>
  <c r="T165" i="21" a="1"/>
  <c r="T165" i="21" s="1"/>
  <c r="Q24" i="21" a="1"/>
  <c r="Q24" i="21" s="1"/>
  <c r="R24" i="21" a="1"/>
  <c r="R24" i="21" s="1"/>
  <c r="S24" i="21" a="1"/>
  <c r="S24" i="21" s="1"/>
  <c r="Q25" i="21" a="1"/>
  <c r="Q25" i="21" s="1"/>
  <c r="R25" i="21" a="1"/>
  <c r="R25" i="21" s="1"/>
  <c r="S25" i="21" a="1"/>
  <c r="S25" i="21" s="1"/>
  <c r="R26" i="21" a="1"/>
  <c r="R26" i="21" s="1"/>
  <c r="R27" i="21" a="1"/>
  <c r="R27" i="21" s="1"/>
  <c r="R28" i="21" a="1"/>
  <c r="R28" i="21" s="1"/>
  <c r="R29" i="21" a="1"/>
  <c r="R29" i="21" s="1"/>
  <c r="R30" i="21" a="1"/>
  <c r="R30" i="21" s="1"/>
  <c r="R31" i="21" a="1"/>
  <c r="R31" i="21" s="1"/>
  <c r="R32" i="21" a="1"/>
  <c r="R32" i="21" s="1"/>
  <c r="R33" i="21" a="1"/>
  <c r="R33" i="21" s="1"/>
  <c r="R34" i="21" a="1"/>
  <c r="R34" i="21" s="1"/>
  <c r="R35" i="21" a="1"/>
  <c r="R35" i="21" s="1"/>
  <c r="R36" i="21" a="1"/>
  <c r="R36" i="21" s="1"/>
  <c r="R37" i="21" a="1"/>
  <c r="R37" i="21" s="1"/>
  <c r="R38" i="21" a="1"/>
  <c r="R38" i="21" s="1"/>
  <c r="R39" i="21" a="1"/>
  <c r="R39" i="21" s="1"/>
  <c r="R40" i="21" a="1"/>
  <c r="R40" i="21" s="1"/>
  <c r="R41" i="21" a="1"/>
  <c r="R41" i="21" s="1"/>
  <c r="R42" i="21" a="1"/>
  <c r="R42" i="21" s="1"/>
  <c r="Q43" i="21" a="1"/>
  <c r="Q43" i="21" s="1"/>
  <c r="R43" i="21" a="1"/>
  <c r="R43" i="21" s="1"/>
  <c r="S43" i="21" a="1"/>
  <c r="S43" i="21" s="1"/>
  <c r="Q44" i="21" a="1"/>
  <c r="Q44" i="21" s="1"/>
  <c r="R44" i="21" a="1"/>
  <c r="R44" i="21" s="1"/>
  <c r="S44" i="21" a="1"/>
  <c r="S44" i="21" s="1"/>
  <c r="R45" i="21" a="1"/>
  <c r="R45" i="21" s="1"/>
  <c r="R46" i="21" a="1"/>
  <c r="R46" i="21" s="1"/>
  <c r="R47" i="21" a="1"/>
  <c r="R47" i="21" s="1"/>
  <c r="R48" i="21" a="1"/>
  <c r="R48" i="21" s="1"/>
  <c r="R49" i="21" a="1"/>
  <c r="R49" i="21" s="1"/>
  <c r="R50" i="21" a="1"/>
  <c r="R50" i="21" s="1"/>
  <c r="R51" i="21" a="1"/>
  <c r="R51" i="21" s="1"/>
  <c r="R52" i="21" a="1"/>
  <c r="R52" i="21" s="1"/>
  <c r="R53" i="21" a="1"/>
  <c r="R53" i="21" s="1"/>
  <c r="R54" i="21" a="1"/>
  <c r="R54" i="21" s="1"/>
  <c r="R55" i="21" a="1"/>
  <c r="R55" i="21" s="1"/>
  <c r="R56" i="21" a="1"/>
  <c r="R56" i="21" s="1"/>
  <c r="R57" i="21" a="1"/>
  <c r="R57" i="21" s="1"/>
  <c r="R58" i="21" a="1"/>
  <c r="R58" i="21" s="1"/>
  <c r="R59" i="21" a="1"/>
  <c r="R59" i="21" s="1"/>
  <c r="R60" i="21" a="1"/>
  <c r="R60" i="21" s="1"/>
  <c r="R61" i="21" a="1"/>
  <c r="R61" i="21" s="1"/>
  <c r="R62" i="21" a="1"/>
  <c r="R62" i="21" s="1"/>
  <c r="Q63" i="21" a="1"/>
  <c r="Q63" i="21" s="1"/>
  <c r="R63" i="21" a="1"/>
  <c r="R63" i="21" s="1"/>
  <c r="S63" i="21" a="1"/>
  <c r="S63" i="21" s="1"/>
  <c r="Q88" i="21" a="1"/>
  <c r="Q88" i="21" s="1"/>
  <c r="Q89" i="21" a="1"/>
  <c r="Q89" i="21" s="1"/>
  <c r="R89" i="21" a="1"/>
  <c r="R89" i="21" s="1"/>
  <c r="S89" i="21" a="1"/>
  <c r="S89" i="21" s="1"/>
  <c r="T59" i="16"/>
  <c r="AF10" i="16"/>
  <c r="AF11" i="16"/>
  <c r="AF23" i="16"/>
  <c r="P63" i="21" a="1"/>
  <c r="P63" i="21" s="1"/>
  <c r="P25" i="21" a="1"/>
  <c r="P25" i="21" s="1"/>
  <c r="P44" i="21" a="1"/>
  <c r="P44" i="21" s="1"/>
  <c r="S167" i="21" l="1" a="1"/>
  <c r="S167" i="21" s="1"/>
  <c r="S166" i="21" a="1"/>
  <c r="S166" i="21" s="1"/>
  <c r="R167" i="21" a="1"/>
  <c r="R167" i="21" s="1"/>
  <c r="R166" i="21" a="1"/>
  <c r="R166" i="21" s="1"/>
  <c r="Q167" i="21" a="1"/>
  <c r="Q167" i="21" s="1"/>
  <c r="Q166" i="21" a="1"/>
  <c r="Q166" i="21" s="1"/>
  <c r="P167" i="21" a="1"/>
  <c r="P167" i="21" s="1"/>
  <c r="P166" i="21" a="1"/>
  <c r="P166" i="21" s="1"/>
  <c r="P43" i="21" a="1"/>
  <c r="P43" i="21" s="1"/>
  <c r="L35" i="22" a="1"/>
  <c r="L35" i="22" s="1"/>
  <c r="AD35" i="22" a="1"/>
  <c r="AD35" i="22" s="1"/>
  <c r="AD37" i="22" s="1"/>
  <c r="AC35" i="22" a="1"/>
  <c r="AC35" i="22" s="1"/>
  <c r="AB35" i="22" a="1"/>
  <c r="AB35" i="22" s="1"/>
  <c r="AA35" i="22" a="1"/>
  <c r="AA35" i="22" s="1"/>
  <c r="Z35" i="22" a="1"/>
  <c r="Z35" i="22" s="1"/>
  <c r="Y35" i="22" a="1"/>
  <c r="Y35" i="22" s="1"/>
  <c r="X35" i="22" a="1"/>
  <c r="X35" i="22" s="1"/>
  <c r="W35" i="22" a="1"/>
  <c r="W35" i="22" s="1"/>
  <c r="V35" i="22" a="1"/>
  <c r="V35" i="22" s="1"/>
  <c r="U35" i="22" a="1"/>
  <c r="U35" i="22" s="1"/>
  <c r="T35" i="22" a="1"/>
  <c r="T35" i="22" s="1"/>
  <c r="S35" i="22" a="1"/>
  <c r="S35" i="22" s="1"/>
  <c r="R35" i="22" a="1"/>
  <c r="R35" i="22" s="1"/>
  <c r="Q35" i="22" a="1"/>
  <c r="Q35" i="22" s="1"/>
  <c r="P35" i="22" a="1"/>
  <c r="P35" i="22" s="1"/>
  <c r="O35" i="22" a="1"/>
  <c r="O35" i="22" s="1"/>
  <c r="N35" i="22" a="1"/>
  <c r="N35" i="22" s="1"/>
  <c r="M35" i="22" a="1"/>
  <c r="M35" i="22" s="1"/>
  <c r="D173" i="18"/>
  <c r="D90" i="18"/>
  <c r="D90" i="21"/>
  <c r="N9" i="21" a="1"/>
  <c r="N9" i="21" s="1"/>
  <c r="N8" i="21" a="1"/>
  <c r="N8" i="21" s="1"/>
  <c r="K24" i="21" a="1"/>
  <c r="K24" i="21" s="1"/>
  <c r="AC89" i="21" a="1"/>
  <c r="AC89" i="21" s="1"/>
  <c r="AC88" i="21" a="1"/>
  <c r="AC88" i="21" s="1"/>
  <c r="AC87" i="21" a="1"/>
  <c r="AC87" i="21" s="1"/>
  <c r="AC86" i="21" a="1"/>
  <c r="AC86" i="21" s="1"/>
  <c r="AC85" i="21" a="1"/>
  <c r="AC85" i="21" s="1"/>
  <c r="AC84" i="21" a="1"/>
  <c r="AC84" i="21" s="1"/>
  <c r="AC83" i="21" a="1"/>
  <c r="AC83" i="21" s="1"/>
  <c r="AC82" i="21" a="1"/>
  <c r="AC82" i="21" s="1"/>
  <c r="AC81" i="21" a="1"/>
  <c r="AC81" i="21" s="1"/>
  <c r="AC80" i="21" a="1"/>
  <c r="AC80" i="21" s="1"/>
  <c r="AC79" i="21" a="1"/>
  <c r="AC79" i="21" s="1"/>
  <c r="AC78" i="21" a="1"/>
  <c r="AC78" i="21" s="1"/>
  <c r="AC77" i="21" a="1"/>
  <c r="AC77" i="21" s="1"/>
  <c r="AC76" i="21" a="1"/>
  <c r="AC76" i="21" s="1"/>
  <c r="AC75" i="21" a="1"/>
  <c r="AC75" i="21" s="1"/>
  <c r="AC74" i="21" a="1"/>
  <c r="AC74" i="21" s="1"/>
  <c r="AC73" i="21" a="1"/>
  <c r="AC73" i="21" s="1"/>
  <c r="AC72" i="21" a="1"/>
  <c r="AC72" i="21" s="1"/>
  <c r="AC71" i="21" a="1"/>
  <c r="AC71" i="21" s="1"/>
  <c r="AC70" i="21" a="1"/>
  <c r="AC70" i="21" s="1"/>
  <c r="AC69" i="21" a="1"/>
  <c r="AC69" i="21" s="1"/>
  <c r="AC68" i="21" a="1"/>
  <c r="AC68" i="21" s="1"/>
  <c r="AC67" i="21" a="1"/>
  <c r="AC67" i="21" s="1"/>
  <c r="AC66" i="21" a="1"/>
  <c r="AC66" i="21" s="1"/>
  <c r="AC65" i="21" a="1"/>
  <c r="AC65" i="21" s="1"/>
  <c r="AC64" i="21" a="1"/>
  <c r="AC64" i="21" s="1"/>
  <c r="AC63" i="21" a="1"/>
  <c r="AC63" i="21" s="1"/>
  <c r="AC62" i="21" a="1"/>
  <c r="AC62" i="21" s="1"/>
  <c r="AC61" i="21" a="1"/>
  <c r="AC61" i="21" s="1"/>
  <c r="AC60" i="21" a="1"/>
  <c r="AC60" i="21" s="1"/>
  <c r="AC59" i="21" a="1"/>
  <c r="AC59" i="21" s="1"/>
  <c r="AC58" i="21" a="1"/>
  <c r="AC58" i="21" s="1"/>
  <c r="AC57" i="21" a="1"/>
  <c r="AC57" i="21" s="1"/>
  <c r="AC56" i="21" a="1"/>
  <c r="AC56" i="21" s="1"/>
  <c r="AC55" i="21" a="1"/>
  <c r="AC55" i="21" s="1"/>
  <c r="AC54" i="21" a="1"/>
  <c r="AC54" i="21" s="1"/>
  <c r="AC53" i="21" a="1"/>
  <c r="AC53" i="21" s="1"/>
  <c r="AC52" i="21" a="1"/>
  <c r="AC52" i="21" s="1"/>
  <c r="AC51" i="21" a="1"/>
  <c r="AC51" i="21" s="1"/>
  <c r="AC50" i="21" a="1"/>
  <c r="AC50" i="21" s="1"/>
  <c r="AC49" i="21" a="1"/>
  <c r="AC49" i="21" s="1"/>
  <c r="AC48" i="21" a="1"/>
  <c r="AC48" i="21" s="1"/>
  <c r="AC47" i="21" a="1"/>
  <c r="AC47" i="21" s="1"/>
  <c r="AC46" i="21" a="1"/>
  <c r="AC46" i="21" s="1"/>
  <c r="AC45" i="21" a="1"/>
  <c r="AC45" i="21" s="1"/>
  <c r="AC44" i="21" a="1"/>
  <c r="AC44" i="21" s="1"/>
  <c r="AC43" i="21" a="1"/>
  <c r="AC43" i="21" s="1"/>
  <c r="AC42" i="21" a="1"/>
  <c r="AC42" i="21" s="1"/>
  <c r="AC41" i="21" a="1"/>
  <c r="AC41" i="21" s="1"/>
  <c r="AC40" i="21" a="1"/>
  <c r="AC40" i="21" s="1"/>
  <c r="AC39" i="21" a="1"/>
  <c r="AC39" i="21" s="1"/>
  <c r="AC38" i="21" a="1"/>
  <c r="AC38" i="21" s="1"/>
  <c r="AC37" i="21" a="1"/>
  <c r="AC37" i="21" s="1"/>
  <c r="AC36" i="21" a="1"/>
  <c r="AC36" i="21" s="1"/>
  <c r="AC35" i="21" a="1"/>
  <c r="AC35" i="21" s="1"/>
  <c r="AC34" i="21" a="1"/>
  <c r="AC34" i="21" s="1"/>
  <c r="AC33" i="21" a="1"/>
  <c r="AC33" i="21" s="1"/>
  <c r="AC32" i="21" a="1"/>
  <c r="AC32" i="21" s="1"/>
  <c r="AC31" i="21" a="1"/>
  <c r="AC31" i="21" s="1"/>
  <c r="AC30" i="21" a="1"/>
  <c r="AC30" i="21" s="1"/>
  <c r="AC29" i="21" a="1"/>
  <c r="AC29" i="21" s="1"/>
  <c r="AC28" i="21" a="1"/>
  <c r="AC28" i="21" s="1"/>
  <c r="AC27" i="21" a="1"/>
  <c r="AC27" i="21" s="1"/>
  <c r="AC26" i="21" a="1"/>
  <c r="AC26" i="21" s="1"/>
  <c r="AC25" i="21" a="1"/>
  <c r="AC25" i="21" s="1"/>
  <c r="AC24" i="21" a="1"/>
  <c r="AC24" i="21" s="1"/>
  <c r="AB89" i="21" a="1"/>
  <c r="AB89" i="21" s="1"/>
  <c r="AB88" i="21" a="1"/>
  <c r="AB88" i="21" s="1"/>
  <c r="AB87" i="21" a="1"/>
  <c r="AB87" i="21" s="1"/>
  <c r="AB86" i="21" a="1"/>
  <c r="AB86" i="21" s="1"/>
  <c r="AB85" i="21" a="1"/>
  <c r="AB85" i="21" s="1"/>
  <c r="AB84" i="21" a="1"/>
  <c r="AB84" i="21" s="1"/>
  <c r="AB83" i="21" a="1"/>
  <c r="AB83" i="21" s="1"/>
  <c r="AB82" i="21" a="1"/>
  <c r="AB82" i="21" s="1"/>
  <c r="AB81" i="21" a="1"/>
  <c r="AB81" i="21" s="1"/>
  <c r="AB80" i="21" a="1"/>
  <c r="AB80" i="21" s="1"/>
  <c r="AB79" i="21" a="1"/>
  <c r="AB79" i="21" s="1"/>
  <c r="AB78" i="21" a="1"/>
  <c r="AB78" i="21" s="1"/>
  <c r="AB77" i="21" a="1"/>
  <c r="AB77" i="21" s="1"/>
  <c r="AB76" i="21" a="1"/>
  <c r="AB76" i="21" s="1"/>
  <c r="AB75" i="21" a="1"/>
  <c r="AB75" i="21" s="1"/>
  <c r="AB74" i="21" a="1"/>
  <c r="AB74" i="21" s="1"/>
  <c r="AB73" i="21" a="1"/>
  <c r="AB73" i="21" s="1"/>
  <c r="AB72" i="21" a="1"/>
  <c r="AB72" i="21" s="1"/>
  <c r="AB71" i="21" a="1"/>
  <c r="AB71" i="21" s="1"/>
  <c r="AB70" i="21" a="1"/>
  <c r="AB70" i="21" s="1"/>
  <c r="AB69" i="21" a="1"/>
  <c r="AB69" i="21" s="1"/>
  <c r="AB68" i="21" a="1"/>
  <c r="AB68" i="21" s="1"/>
  <c r="AB67" i="21" a="1"/>
  <c r="AB67" i="21" s="1"/>
  <c r="AB66" i="21" a="1"/>
  <c r="AB66" i="21" s="1"/>
  <c r="AB65" i="21" a="1"/>
  <c r="AB65" i="21" s="1"/>
  <c r="AB64" i="21" a="1"/>
  <c r="AB64" i="21" s="1"/>
  <c r="AB63" i="21" a="1"/>
  <c r="AB63" i="21" s="1"/>
  <c r="AB62" i="21" a="1"/>
  <c r="AB62" i="21" s="1"/>
  <c r="AB61" i="21" a="1"/>
  <c r="AB61" i="21" s="1"/>
  <c r="AB60" i="21" a="1"/>
  <c r="AB60" i="21" s="1"/>
  <c r="AB59" i="21" a="1"/>
  <c r="AB59" i="21" s="1"/>
  <c r="AB58" i="21" a="1"/>
  <c r="AB58" i="21" s="1"/>
  <c r="AB57" i="21" a="1"/>
  <c r="AB57" i="21" s="1"/>
  <c r="AB56" i="21" a="1"/>
  <c r="AB56" i="21" s="1"/>
  <c r="AB55" i="21" a="1"/>
  <c r="AB55" i="21" s="1"/>
  <c r="AB54" i="21" a="1"/>
  <c r="AB54" i="21" s="1"/>
  <c r="AB53" i="21" a="1"/>
  <c r="AB53" i="21" s="1"/>
  <c r="AB52" i="21" a="1"/>
  <c r="AB52" i="21" s="1"/>
  <c r="AB51" i="21" a="1"/>
  <c r="AB51" i="21" s="1"/>
  <c r="AB50" i="21" a="1"/>
  <c r="AB50" i="21" s="1"/>
  <c r="AB49" i="21" a="1"/>
  <c r="AB49" i="21" s="1"/>
  <c r="AB48" i="21" a="1"/>
  <c r="AB48" i="21" s="1"/>
  <c r="AB47" i="21" a="1"/>
  <c r="AB47" i="21" s="1"/>
  <c r="AB46" i="21" a="1"/>
  <c r="AB46" i="21" s="1"/>
  <c r="AB45" i="21" a="1"/>
  <c r="AB45" i="21" s="1"/>
  <c r="AB44" i="21" a="1"/>
  <c r="AB44" i="21" s="1"/>
  <c r="AB43" i="21" a="1"/>
  <c r="AB43" i="21" s="1"/>
  <c r="AB42" i="21" a="1"/>
  <c r="AB42" i="21" s="1"/>
  <c r="AB41" i="21" a="1"/>
  <c r="AB41" i="21" s="1"/>
  <c r="AB40" i="21" a="1"/>
  <c r="AB40" i="21" s="1"/>
  <c r="AB39" i="21" a="1"/>
  <c r="AB39" i="21" s="1"/>
  <c r="AB38" i="21" a="1"/>
  <c r="AB38" i="21" s="1"/>
  <c r="AB37" i="21" a="1"/>
  <c r="AB37" i="21" s="1"/>
  <c r="AB36" i="21" a="1"/>
  <c r="AB36" i="21" s="1"/>
  <c r="AB35" i="21" a="1"/>
  <c r="AB35" i="21" s="1"/>
  <c r="AB34" i="21" a="1"/>
  <c r="AB34" i="21" s="1"/>
  <c r="AB33" i="21" a="1"/>
  <c r="AB33" i="21" s="1"/>
  <c r="AB32" i="21" a="1"/>
  <c r="AB32" i="21" s="1"/>
  <c r="AB31" i="21" a="1"/>
  <c r="AB31" i="21" s="1"/>
  <c r="AB30" i="21" a="1"/>
  <c r="AB30" i="21" s="1"/>
  <c r="AB29" i="21" a="1"/>
  <c r="AB29" i="21" s="1"/>
  <c r="AB28" i="21" a="1"/>
  <c r="AB28" i="21" s="1"/>
  <c r="AB27" i="21" a="1"/>
  <c r="AB27" i="21" s="1"/>
  <c r="AB26" i="21" a="1"/>
  <c r="AB26" i="21" s="1"/>
  <c r="AB25" i="21" a="1"/>
  <c r="AB25" i="21" s="1"/>
  <c r="AB24" i="21" a="1"/>
  <c r="AB24" i="21" s="1"/>
  <c r="AA89" i="21" a="1"/>
  <c r="AA89" i="21" s="1"/>
  <c r="AA88" i="21" a="1"/>
  <c r="AA88" i="21" s="1"/>
  <c r="AA87" i="21" a="1"/>
  <c r="AA87" i="21" s="1"/>
  <c r="AA86" i="21" a="1"/>
  <c r="AA86" i="21" s="1"/>
  <c r="AA85" i="21" a="1"/>
  <c r="AA85" i="21" s="1"/>
  <c r="AA84" i="21" a="1"/>
  <c r="AA84" i="21" s="1"/>
  <c r="AA83" i="21" a="1"/>
  <c r="AA83" i="21" s="1"/>
  <c r="AA82" i="21" a="1"/>
  <c r="AA82" i="21" s="1"/>
  <c r="AA81" i="21" a="1"/>
  <c r="AA81" i="21" s="1"/>
  <c r="AA80" i="21" a="1"/>
  <c r="AA80" i="21" s="1"/>
  <c r="AA79" i="21" a="1"/>
  <c r="AA79" i="21" s="1"/>
  <c r="AA78" i="21" a="1"/>
  <c r="AA78" i="21" s="1"/>
  <c r="AA77" i="21" a="1"/>
  <c r="AA77" i="21" s="1"/>
  <c r="AA76" i="21" a="1"/>
  <c r="AA76" i="21" s="1"/>
  <c r="AA75" i="21" a="1"/>
  <c r="AA75" i="21" s="1"/>
  <c r="AA74" i="21" a="1"/>
  <c r="AA74" i="21" s="1"/>
  <c r="AA73" i="21" a="1"/>
  <c r="AA73" i="21" s="1"/>
  <c r="AA72" i="21" a="1"/>
  <c r="AA72" i="21" s="1"/>
  <c r="AA71" i="21" a="1"/>
  <c r="AA71" i="21" s="1"/>
  <c r="AA70" i="21" a="1"/>
  <c r="AA70" i="21" s="1"/>
  <c r="AA69" i="21" a="1"/>
  <c r="AA69" i="21" s="1"/>
  <c r="AA68" i="21" a="1"/>
  <c r="AA68" i="21" s="1"/>
  <c r="AA67" i="21" a="1"/>
  <c r="AA67" i="21" s="1"/>
  <c r="AA66" i="21" a="1"/>
  <c r="AA66" i="21" s="1"/>
  <c r="AA65" i="21" a="1"/>
  <c r="AA65" i="21" s="1"/>
  <c r="AA64" i="21" a="1"/>
  <c r="AA64" i="21" s="1"/>
  <c r="AA63" i="21" a="1"/>
  <c r="AA63" i="21" s="1"/>
  <c r="AA62" i="21" a="1"/>
  <c r="AA62" i="21" s="1"/>
  <c r="AA61" i="21" a="1"/>
  <c r="AA61" i="21" s="1"/>
  <c r="AA60" i="21" a="1"/>
  <c r="AA60" i="21" s="1"/>
  <c r="AA59" i="21" a="1"/>
  <c r="AA59" i="21" s="1"/>
  <c r="AA58" i="21" a="1"/>
  <c r="AA58" i="21" s="1"/>
  <c r="AA57" i="21" a="1"/>
  <c r="AA57" i="21" s="1"/>
  <c r="AA56" i="21" a="1"/>
  <c r="AA56" i="21" s="1"/>
  <c r="AA55" i="21" a="1"/>
  <c r="AA55" i="21" s="1"/>
  <c r="AA54" i="21" a="1"/>
  <c r="AA54" i="21" s="1"/>
  <c r="AA53" i="21" a="1"/>
  <c r="AA53" i="21" s="1"/>
  <c r="AA52" i="21" a="1"/>
  <c r="AA52" i="21" s="1"/>
  <c r="AA51" i="21" a="1"/>
  <c r="AA51" i="21" s="1"/>
  <c r="AA50" i="21" a="1"/>
  <c r="AA50" i="21" s="1"/>
  <c r="AA49" i="21" a="1"/>
  <c r="AA49" i="21" s="1"/>
  <c r="AA48" i="21" a="1"/>
  <c r="AA48" i="21" s="1"/>
  <c r="AA47" i="21" a="1"/>
  <c r="AA47" i="21" s="1"/>
  <c r="AA46" i="21" a="1"/>
  <c r="AA46" i="21" s="1"/>
  <c r="AA45" i="21" a="1"/>
  <c r="AA45" i="21" s="1"/>
  <c r="AA44" i="21" a="1"/>
  <c r="AA44" i="21" s="1"/>
  <c r="AA43" i="21" a="1"/>
  <c r="AA43" i="21" s="1"/>
  <c r="AA42" i="21" a="1"/>
  <c r="AA42" i="21" s="1"/>
  <c r="AA41" i="21" a="1"/>
  <c r="AA41" i="21" s="1"/>
  <c r="AA40" i="21" a="1"/>
  <c r="AA40" i="21" s="1"/>
  <c r="AA39" i="21" a="1"/>
  <c r="AA39" i="21" s="1"/>
  <c r="AA38" i="21" a="1"/>
  <c r="AA38" i="21" s="1"/>
  <c r="AA37" i="21" a="1"/>
  <c r="AA37" i="21" s="1"/>
  <c r="AA36" i="21" a="1"/>
  <c r="AA36" i="21" s="1"/>
  <c r="AA35" i="21" a="1"/>
  <c r="AA35" i="21" s="1"/>
  <c r="AA34" i="21" a="1"/>
  <c r="AA34" i="21" s="1"/>
  <c r="AA33" i="21" a="1"/>
  <c r="AA33" i="21" s="1"/>
  <c r="AA32" i="21" a="1"/>
  <c r="AA32" i="21" s="1"/>
  <c r="AA31" i="21" a="1"/>
  <c r="AA31" i="21" s="1"/>
  <c r="AA30" i="21" a="1"/>
  <c r="AA30" i="21" s="1"/>
  <c r="AA29" i="21" a="1"/>
  <c r="AA29" i="21" s="1"/>
  <c r="AA28" i="21" a="1"/>
  <c r="AA28" i="21" s="1"/>
  <c r="AA27" i="21" a="1"/>
  <c r="AA27" i="21" s="1"/>
  <c r="AA26" i="21" a="1"/>
  <c r="AA26" i="21" s="1"/>
  <c r="AA25" i="21" a="1"/>
  <c r="AA25" i="21" s="1"/>
  <c r="AA24" i="21" a="1"/>
  <c r="AA24" i="21" s="1"/>
  <c r="Z89" i="21" a="1"/>
  <c r="Z89" i="21" s="1"/>
  <c r="Z88" i="21" a="1"/>
  <c r="Z88" i="21" s="1"/>
  <c r="Z87" i="21" a="1"/>
  <c r="Z87" i="21" s="1"/>
  <c r="Z86" i="21" a="1"/>
  <c r="Z86" i="21" s="1"/>
  <c r="Z85" i="21" a="1"/>
  <c r="Z85" i="21" s="1"/>
  <c r="Z84" i="21" a="1"/>
  <c r="Z84" i="21" s="1"/>
  <c r="Z83" i="21" a="1"/>
  <c r="Z83" i="21" s="1"/>
  <c r="Z82" i="21" a="1"/>
  <c r="Z82" i="21" s="1"/>
  <c r="Z81" i="21" a="1"/>
  <c r="Z81" i="21" s="1"/>
  <c r="Z80" i="21" a="1"/>
  <c r="Z80" i="21" s="1"/>
  <c r="Z79" i="21" a="1"/>
  <c r="Z79" i="21" s="1"/>
  <c r="Z78" i="21" a="1"/>
  <c r="Z78" i="21" s="1"/>
  <c r="Z77" i="21" a="1"/>
  <c r="Z77" i="21" s="1"/>
  <c r="Z76" i="21" a="1"/>
  <c r="Z76" i="21" s="1"/>
  <c r="Z75" i="21" a="1"/>
  <c r="Z75" i="21" s="1"/>
  <c r="Z74" i="21" a="1"/>
  <c r="Z74" i="21" s="1"/>
  <c r="Z73" i="21" a="1"/>
  <c r="Z73" i="21" s="1"/>
  <c r="Z72" i="21" a="1"/>
  <c r="Z72" i="21" s="1"/>
  <c r="Z71" i="21" a="1"/>
  <c r="Z71" i="21" s="1"/>
  <c r="Z70" i="21" a="1"/>
  <c r="Z70" i="21" s="1"/>
  <c r="Z69" i="21" a="1"/>
  <c r="Z69" i="21" s="1"/>
  <c r="Z68" i="21" a="1"/>
  <c r="Z68" i="21" s="1"/>
  <c r="Z67" i="21" a="1"/>
  <c r="Z67" i="21" s="1"/>
  <c r="Z66" i="21" a="1"/>
  <c r="Z66" i="21" s="1"/>
  <c r="Z65" i="21" a="1"/>
  <c r="Z65" i="21" s="1"/>
  <c r="Z64" i="21" a="1"/>
  <c r="Z64" i="21" s="1"/>
  <c r="Z63" i="21" a="1"/>
  <c r="Z63" i="21" s="1"/>
  <c r="Z62" i="21" a="1"/>
  <c r="Z62" i="21" s="1"/>
  <c r="Z61" i="21" a="1"/>
  <c r="Z61" i="21" s="1"/>
  <c r="Z60" i="21" a="1"/>
  <c r="Z60" i="21" s="1"/>
  <c r="Z59" i="21" a="1"/>
  <c r="Z59" i="21" s="1"/>
  <c r="Z58" i="21" a="1"/>
  <c r="Z58" i="21" s="1"/>
  <c r="Z57" i="21" a="1"/>
  <c r="Z57" i="21" s="1"/>
  <c r="Z56" i="21" a="1"/>
  <c r="Z56" i="21" s="1"/>
  <c r="Z55" i="21" a="1"/>
  <c r="Z55" i="21" s="1"/>
  <c r="Z54" i="21" a="1"/>
  <c r="Z54" i="21" s="1"/>
  <c r="Z53" i="21" a="1"/>
  <c r="Z53" i="21" s="1"/>
  <c r="Z52" i="21" a="1"/>
  <c r="Z52" i="21" s="1"/>
  <c r="Z51" i="21" a="1"/>
  <c r="Z51" i="21" s="1"/>
  <c r="Z50" i="21" a="1"/>
  <c r="Z50" i="21" s="1"/>
  <c r="Z49" i="21" a="1"/>
  <c r="Z49" i="21" s="1"/>
  <c r="Z48" i="21" a="1"/>
  <c r="Z48" i="21" s="1"/>
  <c r="Z47" i="21" a="1"/>
  <c r="Z47" i="21" s="1"/>
  <c r="Z46" i="21" a="1"/>
  <c r="Z46" i="21" s="1"/>
  <c r="Z45" i="21" a="1"/>
  <c r="Z45" i="21" s="1"/>
  <c r="Z44" i="21" a="1"/>
  <c r="Z44" i="21" s="1"/>
  <c r="Z43" i="21" a="1"/>
  <c r="Z43" i="21" s="1"/>
  <c r="Z42" i="21" a="1"/>
  <c r="Z42" i="21" s="1"/>
  <c r="Z41" i="21" a="1"/>
  <c r="Z41" i="21" s="1"/>
  <c r="Z40" i="21" a="1"/>
  <c r="Z40" i="21" s="1"/>
  <c r="Z39" i="21" a="1"/>
  <c r="Z39" i="21" s="1"/>
  <c r="Z38" i="21" a="1"/>
  <c r="Z38" i="21" s="1"/>
  <c r="Z37" i="21" a="1"/>
  <c r="Z37" i="21" s="1"/>
  <c r="Z36" i="21" a="1"/>
  <c r="Z36" i="21" s="1"/>
  <c r="Z35" i="21" a="1"/>
  <c r="Z35" i="21" s="1"/>
  <c r="Z34" i="21" a="1"/>
  <c r="Z34" i="21" s="1"/>
  <c r="Z33" i="21" a="1"/>
  <c r="Z33" i="21" s="1"/>
  <c r="Z32" i="21" a="1"/>
  <c r="Z32" i="21" s="1"/>
  <c r="Z31" i="21" a="1"/>
  <c r="Z31" i="21" s="1"/>
  <c r="Z30" i="21" a="1"/>
  <c r="Z30" i="21" s="1"/>
  <c r="Z29" i="21" a="1"/>
  <c r="Z29" i="21" s="1"/>
  <c r="Z28" i="21" a="1"/>
  <c r="Z28" i="21" s="1"/>
  <c r="Z27" i="21" a="1"/>
  <c r="Z27" i="21" s="1"/>
  <c r="Z26" i="21" a="1"/>
  <c r="Z26" i="21" s="1"/>
  <c r="Z25" i="21" a="1"/>
  <c r="Z25" i="21" s="1"/>
  <c r="Z24" i="21" a="1"/>
  <c r="Z24" i="21" s="1"/>
  <c r="Y89" i="21" a="1"/>
  <c r="Y89" i="21" s="1"/>
  <c r="Y88" i="21" a="1"/>
  <c r="Y88" i="21" s="1"/>
  <c r="Y87" i="21" a="1"/>
  <c r="Y87" i="21" s="1"/>
  <c r="Y86" i="21" a="1"/>
  <c r="Y86" i="21" s="1"/>
  <c r="Y85" i="21" a="1"/>
  <c r="Y85" i="21" s="1"/>
  <c r="Y84" i="21" a="1"/>
  <c r="Y84" i="21" s="1"/>
  <c r="Y83" i="21" a="1"/>
  <c r="Y83" i="21" s="1"/>
  <c r="Y82" i="21" a="1"/>
  <c r="Y82" i="21" s="1"/>
  <c r="Y81" i="21" a="1"/>
  <c r="Y81" i="21" s="1"/>
  <c r="Y80" i="21" a="1"/>
  <c r="Y80" i="21" s="1"/>
  <c r="Y79" i="21" a="1"/>
  <c r="Y79" i="21" s="1"/>
  <c r="Y78" i="21" a="1"/>
  <c r="Y78" i="21" s="1"/>
  <c r="Y77" i="21" a="1"/>
  <c r="Y77" i="21" s="1"/>
  <c r="Y76" i="21" a="1"/>
  <c r="Y76" i="21" s="1"/>
  <c r="Y75" i="21" a="1"/>
  <c r="Y75" i="21" s="1"/>
  <c r="Y74" i="21" a="1"/>
  <c r="Y74" i="21" s="1"/>
  <c r="Y73" i="21" a="1"/>
  <c r="Y73" i="21" s="1"/>
  <c r="Y72" i="21" a="1"/>
  <c r="Y72" i="21" s="1"/>
  <c r="Y71" i="21" a="1"/>
  <c r="Y71" i="21" s="1"/>
  <c r="Y70" i="21" a="1"/>
  <c r="Y70" i="21" s="1"/>
  <c r="Y69" i="21" a="1"/>
  <c r="Y69" i="21" s="1"/>
  <c r="Y68" i="21" a="1"/>
  <c r="Y68" i="21" s="1"/>
  <c r="Y67" i="21" a="1"/>
  <c r="Y67" i="21" s="1"/>
  <c r="Y66" i="21" a="1"/>
  <c r="Y66" i="21" s="1"/>
  <c r="Y65" i="21" a="1"/>
  <c r="Y65" i="21" s="1"/>
  <c r="Y64" i="21" a="1"/>
  <c r="Y64" i="21" s="1"/>
  <c r="Y63" i="21" a="1"/>
  <c r="Y63" i="21" s="1"/>
  <c r="Y62" i="21" a="1"/>
  <c r="Y62" i="21" s="1"/>
  <c r="Y61" i="21" a="1"/>
  <c r="Y61" i="21" s="1"/>
  <c r="Y60" i="21" a="1"/>
  <c r="Y60" i="21" s="1"/>
  <c r="Y59" i="21" a="1"/>
  <c r="Y59" i="21" s="1"/>
  <c r="Y58" i="21" a="1"/>
  <c r="Y58" i="21" s="1"/>
  <c r="Y57" i="21" a="1"/>
  <c r="Y57" i="21" s="1"/>
  <c r="Y56" i="21" a="1"/>
  <c r="Y56" i="21" s="1"/>
  <c r="Y55" i="21" a="1"/>
  <c r="Y55" i="21" s="1"/>
  <c r="Y54" i="21" a="1"/>
  <c r="Y54" i="21" s="1"/>
  <c r="Y53" i="21" a="1"/>
  <c r="Y53" i="21" s="1"/>
  <c r="Y52" i="21" a="1"/>
  <c r="Y52" i="21" s="1"/>
  <c r="Y51" i="21" a="1"/>
  <c r="Y51" i="21" s="1"/>
  <c r="Y50" i="21" a="1"/>
  <c r="Y50" i="21" s="1"/>
  <c r="Y49" i="21" a="1"/>
  <c r="Y49" i="21" s="1"/>
  <c r="Y48" i="21" a="1"/>
  <c r="Y48" i="21" s="1"/>
  <c r="Y47" i="21" a="1"/>
  <c r="Y47" i="21" s="1"/>
  <c r="Y46" i="21" a="1"/>
  <c r="Y46" i="21" s="1"/>
  <c r="Y45" i="21" a="1"/>
  <c r="Y45" i="21" s="1"/>
  <c r="Y44" i="21" a="1"/>
  <c r="Y44" i="21" s="1"/>
  <c r="Y43" i="21" a="1"/>
  <c r="Y43" i="21" s="1"/>
  <c r="Y42" i="21" a="1"/>
  <c r="Y42" i="21" s="1"/>
  <c r="Y41" i="21" a="1"/>
  <c r="Y41" i="21" s="1"/>
  <c r="Y40" i="21" a="1"/>
  <c r="Y40" i="21" s="1"/>
  <c r="Y39" i="21" a="1"/>
  <c r="Y39" i="21" s="1"/>
  <c r="Y38" i="21" a="1"/>
  <c r="Y38" i="21" s="1"/>
  <c r="Y37" i="21" a="1"/>
  <c r="Y37" i="21" s="1"/>
  <c r="Y36" i="21" a="1"/>
  <c r="Y36" i="21" s="1"/>
  <c r="Y35" i="21" a="1"/>
  <c r="Y35" i="21" s="1"/>
  <c r="Y34" i="21" a="1"/>
  <c r="Y34" i="21" s="1"/>
  <c r="Y33" i="21" a="1"/>
  <c r="Y33" i="21" s="1"/>
  <c r="Y32" i="21" a="1"/>
  <c r="Y32" i="21" s="1"/>
  <c r="Y31" i="21" a="1"/>
  <c r="Y31" i="21" s="1"/>
  <c r="Y30" i="21" a="1"/>
  <c r="Y30" i="21" s="1"/>
  <c r="Y29" i="21" a="1"/>
  <c r="Y29" i="21" s="1"/>
  <c r="Y28" i="21" a="1"/>
  <c r="Y28" i="21" s="1"/>
  <c r="Y27" i="21" a="1"/>
  <c r="Y27" i="21" s="1"/>
  <c r="Y26" i="21" a="1"/>
  <c r="Y26" i="21" s="1"/>
  <c r="Y25" i="21" a="1"/>
  <c r="Y25" i="21" s="1"/>
  <c r="Y24" i="21" a="1"/>
  <c r="Y24" i="21" s="1"/>
  <c r="X89" i="21" a="1"/>
  <c r="X89" i="21" s="1"/>
  <c r="X88" i="21" a="1"/>
  <c r="X88" i="21" s="1"/>
  <c r="X87" i="21" a="1"/>
  <c r="X87" i="21" s="1"/>
  <c r="X86" i="21" a="1"/>
  <c r="X86" i="21" s="1"/>
  <c r="X85" i="21" a="1"/>
  <c r="X85" i="21" s="1"/>
  <c r="X84" i="21" a="1"/>
  <c r="X84" i="21" s="1"/>
  <c r="X83" i="21" a="1"/>
  <c r="X83" i="21" s="1"/>
  <c r="X82" i="21" a="1"/>
  <c r="X82" i="21" s="1"/>
  <c r="X81" i="21" a="1"/>
  <c r="X81" i="21" s="1"/>
  <c r="X80" i="21" a="1"/>
  <c r="X80" i="21" s="1"/>
  <c r="X79" i="21" a="1"/>
  <c r="X79" i="21" s="1"/>
  <c r="X78" i="21" a="1"/>
  <c r="X78" i="21" s="1"/>
  <c r="X77" i="21" a="1"/>
  <c r="X77" i="21" s="1"/>
  <c r="X76" i="21" a="1"/>
  <c r="X76" i="21" s="1"/>
  <c r="X75" i="21" a="1"/>
  <c r="X75" i="21" s="1"/>
  <c r="X74" i="21" a="1"/>
  <c r="X74" i="21" s="1"/>
  <c r="X73" i="21" a="1"/>
  <c r="X73" i="21" s="1"/>
  <c r="X72" i="21" a="1"/>
  <c r="X72" i="21" s="1"/>
  <c r="X71" i="21" a="1"/>
  <c r="X71" i="21" s="1"/>
  <c r="X70" i="21" a="1"/>
  <c r="X70" i="21" s="1"/>
  <c r="X69" i="21" a="1"/>
  <c r="X69" i="21" s="1"/>
  <c r="X68" i="21" a="1"/>
  <c r="X68" i="21" s="1"/>
  <c r="X67" i="21" a="1"/>
  <c r="X67" i="21" s="1"/>
  <c r="X66" i="21" a="1"/>
  <c r="X66" i="21" s="1"/>
  <c r="X65" i="21" a="1"/>
  <c r="X65" i="21" s="1"/>
  <c r="X64" i="21" a="1"/>
  <c r="X64" i="21" s="1"/>
  <c r="X63" i="21" a="1"/>
  <c r="X63" i="21" s="1"/>
  <c r="X62" i="21" a="1"/>
  <c r="X62" i="21" s="1"/>
  <c r="X61" i="21" a="1"/>
  <c r="X61" i="21" s="1"/>
  <c r="X60" i="21" a="1"/>
  <c r="X60" i="21" s="1"/>
  <c r="X59" i="21" a="1"/>
  <c r="X59" i="21" s="1"/>
  <c r="X58" i="21" a="1"/>
  <c r="X58" i="21" s="1"/>
  <c r="X57" i="21" a="1"/>
  <c r="X57" i="21" s="1"/>
  <c r="X56" i="21" a="1"/>
  <c r="X56" i="21" s="1"/>
  <c r="X55" i="21" a="1"/>
  <c r="X55" i="21" s="1"/>
  <c r="X54" i="21" a="1"/>
  <c r="X54" i="21" s="1"/>
  <c r="X53" i="21" a="1"/>
  <c r="X53" i="21" s="1"/>
  <c r="X52" i="21" a="1"/>
  <c r="X52" i="21" s="1"/>
  <c r="X51" i="21" a="1"/>
  <c r="X51" i="21" s="1"/>
  <c r="X50" i="21" a="1"/>
  <c r="X50" i="21" s="1"/>
  <c r="X49" i="21" a="1"/>
  <c r="X49" i="21" s="1"/>
  <c r="X48" i="21" a="1"/>
  <c r="X48" i="21" s="1"/>
  <c r="X47" i="21" a="1"/>
  <c r="X47" i="21" s="1"/>
  <c r="X46" i="21" a="1"/>
  <c r="X46" i="21" s="1"/>
  <c r="X45" i="21" a="1"/>
  <c r="X45" i="21" s="1"/>
  <c r="X44" i="21" a="1"/>
  <c r="X44" i="21" s="1"/>
  <c r="X43" i="21" a="1"/>
  <c r="X43" i="21" s="1"/>
  <c r="X42" i="21" a="1"/>
  <c r="X42" i="21" s="1"/>
  <c r="X41" i="21" a="1"/>
  <c r="X41" i="21" s="1"/>
  <c r="X40" i="21" a="1"/>
  <c r="X40" i="21" s="1"/>
  <c r="X39" i="21" a="1"/>
  <c r="X39" i="21" s="1"/>
  <c r="X38" i="21" a="1"/>
  <c r="X38" i="21" s="1"/>
  <c r="X37" i="21" a="1"/>
  <c r="X37" i="21" s="1"/>
  <c r="X36" i="21" a="1"/>
  <c r="X36" i="21" s="1"/>
  <c r="X35" i="21" a="1"/>
  <c r="X35" i="21" s="1"/>
  <c r="X34" i="21" a="1"/>
  <c r="X34" i="21" s="1"/>
  <c r="X33" i="21" a="1"/>
  <c r="X33" i="21" s="1"/>
  <c r="X32" i="21" a="1"/>
  <c r="X32" i="21" s="1"/>
  <c r="X31" i="21" a="1"/>
  <c r="X31" i="21" s="1"/>
  <c r="X30" i="21" a="1"/>
  <c r="X30" i="21" s="1"/>
  <c r="X29" i="21" a="1"/>
  <c r="X29" i="21" s="1"/>
  <c r="X28" i="21" a="1"/>
  <c r="X28" i="21" s="1"/>
  <c r="X27" i="21" a="1"/>
  <c r="X27" i="21" s="1"/>
  <c r="X26" i="21" a="1"/>
  <c r="X26" i="21" s="1"/>
  <c r="X25" i="21" a="1"/>
  <c r="X25" i="21" s="1"/>
  <c r="X24" i="21" a="1"/>
  <c r="X24" i="21" s="1"/>
  <c r="W89" i="21" a="1"/>
  <c r="W89" i="21" s="1"/>
  <c r="W88" i="21" a="1"/>
  <c r="W88" i="21" s="1"/>
  <c r="W87" i="21" a="1"/>
  <c r="W87" i="21" s="1"/>
  <c r="W86" i="21" a="1"/>
  <c r="W86" i="21" s="1"/>
  <c r="W85" i="21" a="1"/>
  <c r="W85" i="21" s="1"/>
  <c r="W84" i="21" a="1"/>
  <c r="W84" i="21" s="1"/>
  <c r="W83" i="21" a="1"/>
  <c r="W83" i="21" s="1"/>
  <c r="W82" i="21" a="1"/>
  <c r="W82" i="21" s="1"/>
  <c r="W81" i="21" a="1"/>
  <c r="W81" i="21" s="1"/>
  <c r="W80" i="21" a="1"/>
  <c r="W80" i="21" s="1"/>
  <c r="W79" i="21" a="1"/>
  <c r="W79" i="21" s="1"/>
  <c r="W78" i="21" a="1"/>
  <c r="W78" i="21" s="1"/>
  <c r="W77" i="21" a="1"/>
  <c r="W77" i="21" s="1"/>
  <c r="W76" i="21" a="1"/>
  <c r="W76" i="21" s="1"/>
  <c r="W75" i="21" a="1"/>
  <c r="W75" i="21" s="1"/>
  <c r="W74" i="21" a="1"/>
  <c r="W74" i="21" s="1"/>
  <c r="W73" i="21" a="1"/>
  <c r="W73" i="21" s="1"/>
  <c r="W72" i="21" a="1"/>
  <c r="W72" i="21" s="1"/>
  <c r="W71" i="21" a="1"/>
  <c r="W71" i="21" s="1"/>
  <c r="W70" i="21" a="1"/>
  <c r="W70" i="21" s="1"/>
  <c r="W69" i="21" a="1"/>
  <c r="W69" i="21" s="1"/>
  <c r="W68" i="21" a="1"/>
  <c r="W68" i="21" s="1"/>
  <c r="W67" i="21" a="1"/>
  <c r="W67" i="21" s="1"/>
  <c r="W66" i="21" a="1"/>
  <c r="W66" i="21" s="1"/>
  <c r="W65" i="21" a="1"/>
  <c r="W65" i="21" s="1"/>
  <c r="W64" i="21" a="1"/>
  <c r="W64" i="21" s="1"/>
  <c r="W63" i="21" a="1"/>
  <c r="W63" i="21" s="1"/>
  <c r="W62" i="21" a="1"/>
  <c r="W62" i="21" s="1"/>
  <c r="W61" i="21" a="1"/>
  <c r="W61" i="21" s="1"/>
  <c r="W60" i="21" a="1"/>
  <c r="W60" i="21" s="1"/>
  <c r="W59" i="21" a="1"/>
  <c r="W59" i="21" s="1"/>
  <c r="W58" i="21" a="1"/>
  <c r="W58" i="21" s="1"/>
  <c r="W57" i="21" a="1"/>
  <c r="W57" i="21" s="1"/>
  <c r="W56" i="21" a="1"/>
  <c r="W56" i="21" s="1"/>
  <c r="W55" i="21" a="1"/>
  <c r="W55" i="21" s="1"/>
  <c r="W54" i="21" a="1"/>
  <c r="W54" i="21" s="1"/>
  <c r="W53" i="21" a="1"/>
  <c r="W53" i="21" s="1"/>
  <c r="W52" i="21" a="1"/>
  <c r="W52" i="21" s="1"/>
  <c r="W51" i="21" a="1"/>
  <c r="W51" i="21" s="1"/>
  <c r="W50" i="21" a="1"/>
  <c r="W50" i="21" s="1"/>
  <c r="W49" i="21" a="1"/>
  <c r="W49" i="21" s="1"/>
  <c r="W48" i="21" a="1"/>
  <c r="W48" i="21" s="1"/>
  <c r="W47" i="21" a="1"/>
  <c r="W47" i="21" s="1"/>
  <c r="W46" i="21" a="1"/>
  <c r="W46" i="21" s="1"/>
  <c r="W45" i="21" a="1"/>
  <c r="W45" i="21" s="1"/>
  <c r="W44" i="21" a="1"/>
  <c r="W44" i="21" s="1"/>
  <c r="W43" i="21" a="1"/>
  <c r="W43" i="21" s="1"/>
  <c r="W42" i="21" a="1"/>
  <c r="W42" i="21" s="1"/>
  <c r="W41" i="21" a="1"/>
  <c r="W41" i="21" s="1"/>
  <c r="W40" i="21" a="1"/>
  <c r="W40" i="21" s="1"/>
  <c r="W39" i="21" a="1"/>
  <c r="W39" i="21" s="1"/>
  <c r="W38" i="21" a="1"/>
  <c r="W38" i="21" s="1"/>
  <c r="W37" i="21" a="1"/>
  <c r="W37" i="21" s="1"/>
  <c r="W36" i="21" a="1"/>
  <c r="W36" i="21" s="1"/>
  <c r="W35" i="21" a="1"/>
  <c r="W35" i="21" s="1"/>
  <c r="W34" i="21" a="1"/>
  <c r="W34" i="21" s="1"/>
  <c r="W33" i="21" a="1"/>
  <c r="W33" i="21" s="1"/>
  <c r="W32" i="21" a="1"/>
  <c r="W32" i="21" s="1"/>
  <c r="W31" i="21" a="1"/>
  <c r="W31" i="21" s="1"/>
  <c r="W30" i="21" a="1"/>
  <c r="W30" i="21" s="1"/>
  <c r="W29" i="21" a="1"/>
  <c r="W29" i="21" s="1"/>
  <c r="W28" i="21" a="1"/>
  <c r="W28" i="21" s="1"/>
  <c r="W27" i="21" a="1"/>
  <c r="W27" i="21" s="1"/>
  <c r="W26" i="21" a="1"/>
  <c r="W26" i="21" s="1"/>
  <c r="W25" i="21" a="1"/>
  <c r="W25" i="21" s="1"/>
  <c r="W24" i="21" a="1"/>
  <c r="W24" i="21" s="1"/>
  <c r="V89" i="21" a="1"/>
  <c r="V89" i="21" s="1"/>
  <c r="V88" i="21" a="1"/>
  <c r="V88" i="21" s="1"/>
  <c r="V87" i="21" a="1"/>
  <c r="V87" i="21" s="1"/>
  <c r="V86" i="21" a="1"/>
  <c r="V86" i="21" s="1"/>
  <c r="V85" i="21" a="1"/>
  <c r="V85" i="21" s="1"/>
  <c r="V84" i="21" a="1"/>
  <c r="V84" i="21" s="1"/>
  <c r="V83" i="21" a="1"/>
  <c r="V83" i="21" s="1"/>
  <c r="V82" i="21" a="1"/>
  <c r="V82" i="21" s="1"/>
  <c r="V81" i="21" a="1"/>
  <c r="V81" i="21" s="1"/>
  <c r="V80" i="21" a="1"/>
  <c r="V80" i="21" s="1"/>
  <c r="V79" i="21" a="1"/>
  <c r="V79" i="21" s="1"/>
  <c r="V78" i="21" a="1"/>
  <c r="V78" i="21" s="1"/>
  <c r="V77" i="21" a="1"/>
  <c r="V77" i="21" s="1"/>
  <c r="V76" i="21" a="1"/>
  <c r="V76" i="21" s="1"/>
  <c r="V75" i="21" a="1"/>
  <c r="V75" i="21" s="1"/>
  <c r="V74" i="21" a="1"/>
  <c r="V74" i="21" s="1"/>
  <c r="V73" i="21" a="1"/>
  <c r="V73" i="21" s="1"/>
  <c r="V72" i="21" a="1"/>
  <c r="V72" i="21" s="1"/>
  <c r="V71" i="21" a="1"/>
  <c r="V71" i="21" s="1"/>
  <c r="V70" i="21" a="1"/>
  <c r="V70" i="21" s="1"/>
  <c r="V69" i="21" a="1"/>
  <c r="V69" i="21" s="1"/>
  <c r="V68" i="21" a="1"/>
  <c r="V68" i="21" s="1"/>
  <c r="V67" i="21" a="1"/>
  <c r="V67" i="21" s="1"/>
  <c r="V66" i="21" a="1"/>
  <c r="V66" i="21" s="1"/>
  <c r="V65" i="21" a="1"/>
  <c r="V65" i="21" s="1"/>
  <c r="V64" i="21" a="1"/>
  <c r="V64" i="21" s="1"/>
  <c r="V63" i="21" a="1"/>
  <c r="V63" i="21" s="1"/>
  <c r="V62" i="21" a="1"/>
  <c r="V62" i="21" s="1"/>
  <c r="V61" i="21" a="1"/>
  <c r="V61" i="21" s="1"/>
  <c r="V60" i="21" a="1"/>
  <c r="V60" i="21" s="1"/>
  <c r="V59" i="21" a="1"/>
  <c r="V59" i="21" s="1"/>
  <c r="V58" i="21" a="1"/>
  <c r="V58" i="21" s="1"/>
  <c r="V57" i="21" a="1"/>
  <c r="V57" i="21" s="1"/>
  <c r="V56" i="21" a="1"/>
  <c r="V56" i="21" s="1"/>
  <c r="V55" i="21" a="1"/>
  <c r="V55" i="21" s="1"/>
  <c r="V54" i="21" a="1"/>
  <c r="V54" i="21" s="1"/>
  <c r="V53" i="21" a="1"/>
  <c r="V53" i="21" s="1"/>
  <c r="V52" i="21" a="1"/>
  <c r="V52" i="21" s="1"/>
  <c r="V51" i="21" a="1"/>
  <c r="V51" i="21" s="1"/>
  <c r="V50" i="21" a="1"/>
  <c r="V50" i="21" s="1"/>
  <c r="V49" i="21" a="1"/>
  <c r="V49" i="21" s="1"/>
  <c r="V48" i="21" a="1"/>
  <c r="V48" i="21" s="1"/>
  <c r="V47" i="21" a="1"/>
  <c r="V47" i="21" s="1"/>
  <c r="V46" i="21" a="1"/>
  <c r="V46" i="21" s="1"/>
  <c r="V45" i="21" a="1"/>
  <c r="V45" i="21" s="1"/>
  <c r="V44" i="21" a="1"/>
  <c r="V44" i="21" s="1"/>
  <c r="V43" i="21" a="1"/>
  <c r="V43" i="21" s="1"/>
  <c r="V42" i="21" a="1"/>
  <c r="V42" i="21" s="1"/>
  <c r="V41" i="21" a="1"/>
  <c r="V41" i="21" s="1"/>
  <c r="V40" i="21" a="1"/>
  <c r="V40" i="21" s="1"/>
  <c r="V39" i="21" a="1"/>
  <c r="V39" i="21" s="1"/>
  <c r="V38" i="21" a="1"/>
  <c r="V38" i="21" s="1"/>
  <c r="V37" i="21" a="1"/>
  <c r="V37" i="21" s="1"/>
  <c r="V36" i="21" a="1"/>
  <c r="V36" i="21" s="1"/>
  <c r="V35" i="21" a="1"/>
  <c r="V35" i="21" s="1"/>
  <c r="V34" i="21" a="1"/>
  <c r="V34" i="21" s="1"/>
  <c r="V33" i="21" a="1"/>
  <c r="V33" i="21" s="1"/>
  <c r="V32" i="21" a="1"/>
  <c r="V32" i="21" s="1"/>
  <c r="V31" i="21" a="1"/>
  <c r="V31" i="21" s="1"/>
  <c r="V30" i="21" a="1"/>
  <c r="V30" i="21" s="1"/>
  <c r="V29" i="21" a="1"/>
  <c r="V29" i="21" s="1"/>
  <c r="V28" i="21" a="1"/>
  <c r="V28" i="21" s="1"/>
  <c r="V27" i="21" a="1"/>
  <c r="V27" i="21" s="1"/>
  <c r="V26" i="21" a="1"/>
  <c r="V26" i="21" s="1"/>
  <c r="V25" i="21" a="1"/>
  <c r="V25" i="21" s="1"/>
  <c r="V24" i="21" a="1"/>
  <c r="V24" i="21" s="1"/>
  <c r="U89" i="21" a="1"/>
  <c r="U89" i="21" s="1"/>
  <c r="U88" i="21" a="1"/>
  <c r="U88" i="21" s="1"/>
  <c r="U87" i="21" a="1"/>
  <c r="U87" i="21" s="1"/>
  <c r="U86" i="21" a="1"/>
  <c r="U86" i="21" s="1"/>
  <c r="U85" i="21" a="1"/>
  <c r="U85" i="21" s="1"/>
  <c r="U84" i="21" a="1"/>
  <c r="U84" i="21" s="1"/>
  <c r="U83" i="21" a="1"/>
  <c r="U83" i="21" s="1"/>
  <c r="U82" i="21" a="1"/>
  <c r="U82" i="21" s="1"/>
  <c r="U81" i="21" a="1"/>
  <c r="U81" i="21" s="1"/>
  <c r="U80" i="21" a="1"/>
  <c r="U80" i="21" s="1"/>
  <c r="U79" i="21" a="1"/>
  <c r="U79" i="21" s="1"/>
  <c r="U78" i="21" a="1"/>
  <c r="U78" i="21" s="1"/>
  <c r="U77" i="21" a="1"/>
  <c r="U77" i="21" s="1"/>
  <c r="U76" i="21" a="1"/>
  <c r="U76" i="21" s="1"/>
  <c r="U75" i="21" a="1"/>
  <c r="U75" i="21" s="1"/>
  <c r="U74" i="21" a="1"/>
  <c r="U74" i="21" s="1"/>
  <c r="U73" i="21" a="1"/>
  <c r="U73" i="21" s="1"/>
  <c r="U72" i="21" a="1"/>
  <c r="U72" i="21" s="1"/>
  <c r="U71" i="21" a="1"/>
  <c r="U71" i="21" s="1"/>
  <c r="U70" i="21" a="1"/>
  <c r="U70" i="21" s="1"/>
  <c r="U69" i="21" a="1"/>
  <c r="U69" i="21" s="1"/>
  <c r="U68" i="21" a="1"/>
  <c r="U68" i="21" s="1"/>
  <c r="U67" i="21" a="1"/>
  <c r="U67" i="21" s="1"/>
  <c r="U66" i="21" a="1"/>
  <c r="U66" i="21" s="1"/>
  <c r="U65" i="21" a="1"/>
  <c r="U65" i="21" s="1"/>
  <c r="U64" i="21" a="1"/>
  <c r="U64" i="21" s="1"/>
  <c r="U63" i="21" a="1"/>
  <c r="U63" i="21" s="1"/>
  <c r="U62" i="21" a="1"/>
  <c r="U62" i="21" s="1"/>
  <c r="U61" i="21" a="1"/>
  <c r="U61" i="21" s="1"/>
  <c r="U60" i="21" a="1"/>
  <c r="U60" i="21" s="1"/>
  <c r="U59" i="21" a="1"/>
  <c r="U59" i="21" s="1"/>
  <c r="U58" i="21" a="1"/>
  <c r="U58" i="21" s="1"/>
  <c r="U57" i="21" a="1"/>
  <c r="U57" i="21" s="1"/>
  <c r="U56" i="21" a="1"/>
  <c r="U56" i="21" s="1"/>
  <c r="U55" i="21" a="1"/>
  <c r="U55" i="21" s="1"/>
  <c r="U54" i="21" a="1"/>
  <c r="U54" i="21" s="1"/>
  <c r="U53" i="21" a="1"/>
  <c r="U53" i="21" s="1"/>
  <c r="U52" i="21" a="1"/>
  <c r="U52" i="21" s="1"/>
  <c r="U51" i="21" a="1"/>
  <c r="U51" i="21" s="1"/>
  <c r="U50" i="21" a="1"/>
  <c r="U50" i="21" s="1"/>
  <c r="U49" i="21" a="1"/>
  <c r="U49" i="21" s="1"/>
  <c r="U48" i="21" a="1"/>
  <c r="U48" i="21" s="1"/>
  <c r="U47" i="21" a="1"/>
  <c r="U47" i="21" s="1"/>
  <c r="U46" i="21" a="1"/>
  <c r="U46" i="21" s="1"/>
  <c r="U45" i="21" a="1"/>
  <c r="U45" i="21" s="1"/>
  <c r="U44" i="21" a="1"/>
  <c r="U44" i="21" s="1"/>
  <c r="U43" i="21" a="1"/>
  <c r="U43" i="21" s="1"/>
  <c r="U42" i="21" a="1"/>
  <c r="U42" i="21" s="1"/>
  <c r="U41" i="21" a="1"/>
  <c r="U41" i="21" s="1"/>
  <c r="U40" i="21" a="1"/>
  <c r="U40" i="21" s="1"/>
  <c r="U39" i="21" a="1"/>
  <c r="U39" i="21" s="1"/>
  <c r="U38" i="21" a="1"/>
  <c r="U38" i="21" s="1"/>
  <c r="U37" i="21" a="1"/>
  <c r="U37" i="21" s="1"/>
  <c r="U36" i="21" a="1"/>
  <c r="U36" i="21" s="1"/>
  <c r="U35" i="21" a="1"/>
  <c r="U35" i="21" s="1"/>
  <c r="U34" i="21" a="1"/>
  <c r="U34" i="21" s="1"/>
  <c r="U33" i="21" a="1"/>
  <c r="U33" i="21" s="1"/>
  <c r="U32" i="21" a="1"/>
  <c r="U32" i="21" s="1"/>
  <c r="U31" i="21" a="1"/>
  <c r="U31" i="21" s="1"/>
  <c r="U30" i="21" a="1"/>
  <c r="U30" i="21" s="1"/>
  <c r="U29" i="21" a="1"/>
  <c r="U29" i="21" s="1"/>
  <c r="U28" i="21" a="1"/>
  <c r="U28" i="21" s="1"/>
  <c r="U27" i="21" a="1"/>
  <c r="U27" i="21" s="1"/>
  <c r="U26" i="21" a="1"/>
  <c r="U26" i="21" s="1"/>
  <c r="U25" i="21" a="1"/>
  <c r="U25" i="21" s="1"/>
  <c r="U24" i="21" a="1"/>
  <c r="U24" i="21" s="1"/>
  <c r="T89" i="21" a="1"/>
  <c r="T89" i="21" s="1"/>
  <c r="T88" i="21" a="1"/>
  <c r="T88" i="21" s="1"/>
  <c r="T68" i="21" a="1"/>
  <c r="T68" i="21" s="1"/>
  <c r="T67" i="21" a="1"/>
  <c r="T67" i="21" s="1"/>
  <c r="T66" i="21" a="1"/>
  <c r="T66" i="21" s="1"/>
  <c r="T65" i="21" a="1"/>
  <c r="T65" i="21" s="1"/>
  <c r="T64" i="21" a="1"/>
  <c r="T64" i="21" s="1"/>
  <c r="T63" i="21" a="1"/>
  <c r="T63" i="21" s="1"/>
  <c r="T62" i="21" a="1"/>
  <c r="T62" i="21" s="1"/>
  <c r="T61" i="21" a="1"/>
  <c r="T61" i="21" s="1"/>
  <c r="T60" i="21" a="1"/>
  <c r="T60" i="21" s="1"/>
  <c r="T59" i="21" a="1"/>
  <c r="T59" i="21" s="1"/>
  <c r="T58" i="21" a="1"/>
  <c r="T58" i="21" s="1"/>
  <c r="T57" i="21" a="1"/>
  <c r="T57" i="21" s="1"/>
  <c r="T56" i="21" a="1"/>
  <c r="T56" i="21" s="1"/>
  <c r="T55" i="21" a="1"/>
  <c r="T55" i="21" s="1"/>
  <c r="T54" i="21" a="1"/>
  <c r="T54" i="21" s="1"/>
  <c r="T53" i="21" a="1"/>
  <c r="T53" i="21" s="1"/>
  <c r="T52" i="21" a="1"/>
  <c r="T52" i="21" s="1"/>
  <c r="T51" i="21" a="1"/>
  <c r="T51" i="21" s="1"/>
  <c r="T50" i="21" a="1"/>
  <c r="T50" i="21" s="1"/>
  <c r="T49" i="21" a="1"/>
  <c r="T49" i="21" s="1"/>
  <c r="T48" i="21" a="1"/>
  <c r="T48" i="21" s="1"/>
  <c r="T47" i="21" a="1"/>
  <c r="T47" i="21" s="1"/>
  <c r="T46" i="21" a="1"/>
  <c r="T46" i="21" s="1"/>
  <c r="T45" i="21" a="1"/>
  <c r="T45" i="21" s="1"/>
  <c r="T44" i="21" a="1"/>
  <c r="T44" i="21" s="1"/>
  <c r="T43" i="21" a="1"/>
  <c r="T43" i="21" s="1"/>
  <c r="T42" i="21" a="1"/>
  <c r="T42" i="21" s="1"/>
  <c r="T41" i="21" a="1"/>
  <c r="T41" i="21" s="1"/>
  <c r="T40" i="21" a="1"/>
  <c r="T40" i="21" s="1"/>
  <c r="T39" i="21" a="1"/>
  <c r="T39" i="21" s="1"/>
  <c r="T38" i="21" a="1"/>
  <c r="T38" i="21" s="1"/>
  <c r="T37" i="21" a="1"/>
  <c r="T37" i="21" s="1"/>
  <c r="T36" i="21" a="1"/>
  <c r="T36" i="21" s="1"/>
  <c r="T35" i="21" a="1"/>
  <c r="T35" i="21" s="1"/>
  <c r="T34" i="21" a="1"/>
  <c r="T34" i="21" s="1"/>
  <c r="T33" i="21" a="1"/>
  <c r="T33" i="21" s="1"/>
  <c r="T32" i="21" a="1"/>
  <c r="T32" i="21" s="1"/>
  <c r="T31" i="21" a="1"/>
  <c r="T31" i="21" s="1"/>
  <c r="T30" i="21" a="1"/>
  <c r="T30" i="21" s="1"/>
  <c r="T29" i="21" a="1"/>
  <c r="T29" i="21" s="1"/>
  <c r="T28" i="21" a="1"/>
  <c r="T28" i="21" s="1"/>
  <c r="T27" i="21" a="1"/>
  <c r="T27" i="21" s="1"/>
  <c r="T26" i="21" a="1"/>
  <c r="T26" i="21" s="1"/>
  <c r="T25" i="21" a="1"/>
  <c r="T25" i="21" s="1"/>
  <c r="T24" i="21" a="1"/>
  <c r="T24" i="21" s="1"/>
  <c r="P89" i="21" a="1"/>
  <c r="P89" i="21" s="1"/>
  <c r="P24" i="21" a="1"/>
  <c r="P24" i="21" s="1"/>
  <c r="O89" i="21" a="1"/>
  <c r="O89" i="21" s="1"/>
  <c r="O88" i="21" a="1"/>
  <c r="O88" i="21" s="1"/>
  <c r="O87" i="21" a="1"/>
  <c r="O87" i="21" s="1"/>
  <c r="O86" i="21" a="1"/>
  <c r="O86" i="21" s="1"/>
  <c r="O85" i="21" a="1"/>
  <c r="O85" i="21" s="1"/>
  <c r="O84" i="21" a="1"/>
  <c r="O84" i="21" s="1"/>
  <c r="O83" i="21" a="1"/>
  <c r="O83" i="21" s="1"/>
  <c r="O82" i="21" a="1"/>
  <c r="O82" i="21" s="1"/>
  <c r="O81" i="21" a="1"/>
  <c r="O81" i="21" s="1"/>
  <c r="O80" i="21" a="1"/>
  <c r="O80" i="21" s="1"/>
  <c r="O79" i="21" a="1"/>
  <c r="O79" i="21" s="1"/>
  <c r="O78" i="21" a="1"/>
  <c r="O78" i="21" s="1"/>
  <c r="O77" i="21" a="1"/>
  <c r="O77" i="21" s="1"/>
  <c r="O76" i="21" a="1"/>
  <c r="O76" i="21" s="1"/>
  <c r="O75" i="21" a="1"/>
  <c r="O75" i="21" s="1"/>
  <c r="O74" i="21" a="1"/>
  <c r="O74" i="21" s="1"/>
  <c r="O73" i="21" a="1"/>
  <c r="O73" i="21" s="1"/>
  <c r="O72" i="21" a="1"/>
  <c r="O72" i="21" s="1"/>
  <c r="O71" i="21" a="1"/>
  <c r="O71" i="21" s="1"/>
  <c r="O70" i="21" a="1"/>
  <c r="O70" i="21" s="1"/>
  <c r="O69" i="21" a="1"/>
  <c r="O69" i="21" s="1"/>
  <c r="O68" i="21" a="1"/>
  <c r="O68" i="21" s="1"/>
  <c r="O67" i="21" a="1"/>
  <c r="O67" i="21" s="1"/>
  <c r="O66" i="21" a="1"/>
  <c r="O66" i="21" s="1"/>
  <c r="O65" i="21" a="1"/>
  <c r="O65" i="21" s="1"/>
  <c r="O64" i="21" a="1"/>
  <c r="O64" i="21" s="1"/>
  <c r="O63" i="21" a="1"/>
  <c r="O63" i="21" s="1"/>
  <c r="O62" i="21" a="1"/>
  <c r="O62" i="21" s="1"/>
  <c r="O61" i="21" a="1"/>
  <c r="O61" i="21" s="1"/>
  <c r="O60" i="21" a="1"/>
  <c r="O60" i="21" s="1"/>
  <c r="O59" i="21" a="1"/>
  <c r="O59" i="21" s="1"/>
  <c r="O58" i="21" a="1"/>
  <c r="O58" i="21" s="1"/>
  <c r="O57" i="21" a="1"/>
  <c r="O57" i="21" s="1"/>
  <c r="O56" i="21" a="1"/>
  <c r="O56" i="21" s="1"/>
  <c r="O55" i="21" a="1"/>
  <c r="O55" i="21" s="1"/>
  <c r="O54" i="21" a="1"/>
  <c r="O54" i="21" s="1"/>
  <c r="O53" i="21" a="1"/>
  <c r="O53" i="21" s="1"/>
  <c r="O52" i="21" a="1"/>
  <c r="O52" i="21" s="1"/>
  <c r="O51" i="21" a="1"/>
  <c r="O51" i="21" s="1"/>
  <c r="O50" i="21" a="1"/>
  <c r="O50" i="21" s="1"/>
  <c r="O49" i="21" a="1"/>
  <c r="O49" i="21" s="1"/>
  <c r="O48" i="21" a="1"/>
  <c r="O48" i="21" s="1"/>
  <c r="O47" i="21" a="1"/>
  <c r="O47" i="21" s="1"/>
  <c r="O46" i="21" a="1"/>
  <c r="O46" i="21" s="1"/>
  <c r="O45" i="21" a="1"/>
  <c r="O45" i="21" s="1"/>
  <c r="O44" i="21" a="1"/>
  <c r="O44" i="21" s="1"/>
  <c r="O43" i="21" a="1"/>
  <c r="O43" i="21" s="1"/>
  <c r="O42" i="21" a="1"/>
  <c r="O42" i="21" s="1"/>
  <c r="O41" i="21" a="1"/>
  <c r="O41" i="21" s="1"/>
  <c r="O40" i="21" a="1"/>
  <c r="O40" i="21" s="1"/>
  <c r="O39" i="21" a="1"/>
  <c r="O39" i="21" s="1"/>
  <c r="O38" i="21" a="1"/>
  <c r="O38" i="21" s="1"/>
  <c r="O37" i="21" a="1"/>
  <c r="O37" i="21" s="1"/>
  <c r="O36" i="21" a="1"/>
  <c r="O36" i="21" s="1"/>
  <c r="O35" i="21" a="1"/>
  <c r="O35" i="21" s="1"/>
  <c r="O34" i="21" a="1"/>
  <c r="O34" i="21" s="1"/>
  <c r="O33" i="21" a="1"/>
  <c r="O33" i="21" s="1"/>
  <c r="O32" i="21" a="1"/>
  <c r="O32" i="21" s="1"/>
  <c r="O31" i="21" a="1"/>
  <c r="O31" i="21" s="1"/>
  <c r="O30" i="21" a="1"/>
  <c r="O30" i="21" s="1"/>
  <c r="O29" i="21" a="1"/>
  <c r="O29" i="21" s="1"/>
  <c r="O28" i="21" a="1"/>
  <c r="O28" i="21" s="1"/>
  <c r="O27" i="21" a="1"/>
  <c r="O27" i="21" s="1"/>
  <c r="O26" i="21" a="1"/>
  <c r="O26" i="21" s="1"/>
  <c r="O25" i="21" a="1"/>
  <c r="O25" i="21" s="1"/>
  <c r="O24" i="21" a="1"/>
  <c r="O24" i="21" s="1"/>
  <c r="N89" i="21" a="1"/>
  <c r="N89" i="21" s="1"/>
  <c r="N88" i="21" a="1"/>
  <c r="N88" i="21" s="1"/>
  <c r="N87" i="21" a="1"/>
  <c r="N87" i="21" s="1"/>
  <c r="N86" i="21" a="1"/>
  <c r="N86" i="21" s="1"/>
  <c r="N85" i="21" a="1"/>
  <c r="N85" i="21" s="1"/>
  <c r="N84" i="21" a="1"/>
  <c r="N84" i="21" s="1"/>
  <c r="N83" i="21" a="1"/>
  <c r="N83" i="21" s="1"/>
  <c r="N82" i="21" a="1"/>
  <c r="N82" i="21" s="1"/>
  <c r="N81" i="21" a="1"/>
  <c r="N81" i="21" s="1"/>
  <c r="N80" i="21" a="1"/>
  <c r="N80" i="21" s="1"/>
  <c r="N79" i="21" a="1"/>
  <c r="N79" i="21" s="1"/>
  <c r="N78" i="21" a="1"/>
  <c r="N78" i="21" s="1"/>
  <c r="N77" i="21" a="1"/>
  <c r="N77" i="21" s="1"/>
  <c r="N76" i="21" a="1"/>
  <c r="N76" i="21" s="1"/>
  <c r="N75" i="21" a="1"/>
  <c r="N75" i="21" s="1"/>
  <c r="N74" i="21" a="1"/>
  <c r="N74" i="21" s="1"/>
  <c r="N73" i="21" a="1"/>
  <c r="N73" i="21" s="1"/>
  <c r="N72" i="21" a="1"/>
  <c r="N72" i="21" s="1"/>
  <c r="N71" i="21" a="1"/>
  <c r="N71" i="21" s="1"/>
  <c r="N70" i="21" a="1"/>
  <c r="N70" i="21" s="1"/>
  <c r="N69" i="21" a="1"/>
  <c r="N69" i="21" s="1"/>
  <c r="N68" i="21" a="1"/>
  <c r="N68" i="21" s="1"/>
  <c r="N67" i="21" a="1"/>
  <c r="N67" i="21" s="1"/>
  <c r="N66" i="21" a="1"/>
  <c r="N66" i="21" s="1"/>
  <c r="N65" i="21" a="1"/>
  <c r="N65" i="21" s="1"/>
  <c r="N64" i="21" a="1"/>
  <c r="N64" i="21" s="1"/>
  <c r="N63" i="21" a="1"/>
  <c r="N63" i="21" s="1"/>
  <c r="N62" i="21" a="1"/>
  <c r="N62" i="21" s="1"/>
  <c r="N61" i="21" a="1"/>
  <c r="N61" i="21" s="1"/>
  <c r="N60" i="21" a="1"/>
  <c r="N60" i="21" s="1"/>
  <c r="N59" i="21" a="1"/>
  <c r="N59" i="21" s="1"/>
  <c r="N58" i="21" a="1"/>
  <c r="N58" i="21" s="1"/>
  <c r="N57" i="21" a="1"/>
  <c r="N57" i="21" s="1"/>
  <c r="N56" i="21" a="1"/>
  <c r="N56" i="21" s="1"/>
  <c r="N55" i="21" a="1"/>
  <c r="N55" i="21" s="1"/>
  <c r="N54" i="21" a="1"/>
  <c r="N54" i="21" s="1"/>
  <c r="N53" i="21" a="1"/>
  <c r="N53" i="21" s="1"/>
  <c r="N52" i="21" a="1"/>
  <c r="N52" i="21" s="1"/>
  <c r="N51" i="21" a="1"/>
  <c r="N51" i="21" s="1"/>
  <c r="N50" i="21" a="1"/>
  <c r="N50" i="21" s="1"/>
  <c r="N49" i="21" a="1"/>
  <c r="N49" i="21" s="1"/>
  <c r="N48" i="21" a="1"/>
  <c r="N48" i="21" s="1"/>
  <c r="N47" i="21" a="1"/>
  <c r="N47" i="21" s="1"/>
  <c r="N46" i="21" a="1"/>
  <c r="N46" i="21" s="1"/>
  <c r="N45" i="21" a="1"/>
  <c r="N45" i="21" s="1"/>
  <c r="N44" i="21" a="1"/>
  <c r="N44" i="21" s="1"/>
  <c r="N43" i="21" a="1"/>
  <c r="N43" i="21" s="1"/>
  <c r="N42" i="21" a="1"/>
  <c r="N42" i="21" s="1"/>
  <c r="N41" i="21" a="1"/>
  <c r="N41" i="21" s="1"/>
  <c r="N40" i="21" a="1"/>
  <c r="N40" i="21" s="1"/>
  <c r="N39" i="21" a="1"/>
  <c r="N39" i="21" s="1"/>
  <c r="N38" i="21" a="1"/>
  <c r="N38" i="21" s="1"/>
  <c r="N37" i="21" a="1"/>
  <c r="N37" i="21" s="1"/>
  <c r="N36" i="21" a="1"/>
  <c r="N36" i="21" s="1"/>
  <c r="N35" i="21" a="1"/>
  <c r="N35" i="21" s="1"/>
  <c r="N34" i="21" a="1"/>
  <c r="N34" i="21" s="1"/>
  <c r="N33" i="21" a="1"/>
  <c r="N33" i="21" s="1"/>
  <c r="N32" i="21" a="1"/>
  <c r="N32" i="21" s="1"/>
  <c r="N31" i="21" a="1"/>
  <c r="N31" i="21" s="1"/>
  <c r="N30" i="21" a="1"/>
  <c r="N30" i="21" s="1"/>
  <c r="N29" i="21" a="1"/>
  <c r="N29" i="21" s="1"/>
  <c r="N28" i="21" a="1"/>
  <c r="N28" i="21" s="1"/>
  <c r="N27" i="21" a="1"/>
  <c r="N27" i="21" s="1"/>
  <c r="N26" i="21" a="1"/>
  <c r="N26" i="21" s="1"/>
  <c r="N25" i="21" a="1"/>
  <c r="N25" i="21" s="1"/>
  <c r="N24" i="21" a="1"/>
  <c r="N24" i="21" s="1"/>
  <c r="M89" i="21" a="1"/>
  <c r="M89" i="21" s="1"/>
  <c r="M88" i="21" a="1"/>
  <c r="M88" i="21" s="1"/>
  <c r="M87" i="21" a="1"/>
  <c r="M87" i="21" s="1"/>
  <c r="M86" i="21" a="1"/>
  <c r="M86" i="21" s="1"/>
  <c r="M85" i="21" a="1"/>
  <c r="M85" i="21" s="1"/>
  <c r="M84" i="21" a="1"/>
  <c r="M84" i="21" s="1"/>
  <c r="M83" i="21" a="1"/>
  <c r="M83" i="21" s="1"/>
  <c r="M82" i="21" a="1"/>
  <c r="M82" i="21" s="1"/>
  <c r="M81" i="21" a="1"/>
  <c r="M81" i="21" s="1"/>
  <c r="M80" i="21" a="1"/>
  <c r="M80" i="21" s="1"/>
  <c r="M79" i="21" a="1"/>
  <c r="M79" i="21" s="1"/>
  <c r="M78" i="21" a="1"/>
  <c r="M78" i="21" s="1"/>
  <c r="M77" i="21" a="1"/>
  <c r="M77" i="21" s="1"/>
  <c r="M76" i="21" a="1"/>
  <c r="M76" i="21" s="1"/>
  <c r="M75" i="21" a="1"/>
  <c r="M75" i="21" s="1"/>
  <c r="M74" i="21" a="1"/>
  <c r="M74" i="21" s="1"/>
  <c r="M73" i="21" a="1"/>
  <c r="M73" i="21" s="1"/>
  <c r="M72" i="21" a="1"/>
  <c r="M72" i="21" s="1"/>
  <c r="M71" i="21" a="1"/>
  <c r="M71" i="21" s="1"/>
  <c r="M70" i="21" a="1"/>
  <c r="M70" i="21" s="1"/>
  <c r="M69" i="21" a="1"/>
  <c r="M69" i="21" s="1"/>
  <c r="M68" i="21" a="1"/>
  <c r="M68" i="21" s="1"/>
  <c r="M67" i="21" a="1"/>
  <c r="M67" i="21" s="1"/>
  <c r="M66" i="21" a="1"/>
  <c r="M66" i="21" s="1"/>
  <c r="M65" i="21" a="1"/>
  <c r="M65" i="21" s="1"/>
  <c r="M64" i="21" a="1"/>
  <c r="M64" i="21" s="1"/>
  <c r="M63" i="21" a="1"/>
  <c r="M63" i="21" s="1"/>
  <c r="M62" i="21" a="1"/>
  <c r="M62" i="21" s="1"/>
  <c r="M61" i="21" a="1"/>
  <c r="M61" i="21" s="1"/>
  <c r="M60" i="21" a="1"/>
  <c r="M60" i="21" s="1"/>
  <c r="M59" i="21" a="1"/>
  <c r="M59" i="21" s="1"/>
  <c r="M58" i="21" a="1"/>
  <c r="M58" i="21" s="1"/>
  <c r="M57" i="21" a="1"/>
  <c r="M57" i="21" s="1"/>
  <c r="M56" i="21" a="1"/>
  <c r="M56" i="21" s="1"/>
  <c r="M55" i="21" a="1"/>
  <c r="M55" i="21" s="1"/>
  <c r="M54" i="21" a="1"/>
  <c r="M54" i="21" s="1"/>
  <c r="M53" i="21" a="1"/>
  <c r="M53" i="21" s="1"/>
  <c r="M52" i="21" a="1"/>
  <c r="M52" i="21" s="1"/>
  <c r="M51" i="21" a="1"/>
  <c r="M51" i="21" s="1"/>
  <c r="M50" i="21" a="1"/>
  <c r="M50" i="21" s="1"/>
  <c r="M49" i="21" a="1"/>
  <c r="M49" i="21" s="1"/>
  <c r="M48" i="21" a="1"/>
  <c r="M48" i="21" s="1"/>
  <c r="M47" i="21" a="1"/>
  <c r="M47" i="21" s="1"/>
  <c r="M46" i="21" a="1"/>
  <c r="M46" i="21" s="1"/>
  <c r="M45" i="21" a="1"/>
  <c r="M45" i="21" s="1"/>
  <c r="M44" i="21" a="1"/>
  <c r="M44" i="21" s="1"/>
  <c r="M43" i="21" a="1"/>
  <c r="M43" i="21" s="1"/>
  <c r="M42" i="21" a="1"/>
  <c r="M42" i="21" s="1"/>
  <c r="M41" i="21" a="1"/>
  <c r="M41" i="21" s="1"/>
  <c r="M40" i="21" a="1"/>
  <c r="M40" i="21" s="1"/>
  <c r="M39" i="21" a="1"/>
  <c r="M39" i="21" s="1"/>
  <c r="M38" i="21" a="1"/>
  <c r="M38" i="21" s="1"/>
  <c r="M37" i="21" a="1"/>
  <c r="M37" i="21" s="1"/>
  <c r="M36" i="21" a="1"/>
  <c r="M36" i="21" s="1"/>
  <c r="M35" i="21" a="1"/>
  <c r="M35" i="21" s="1"/>
  <c r="M34" i="21" a="1"/>
  <c r="M34" i="21" s="1"/>
  <c r="M33" i="21" a="1"/>
  <c r="M33" i="21" s="1"/>
  <c r="M32" i="21" a="1"/>
  <c r="M32" i="21" s="1"/>
  <c r="M31" i="21" a="1"/>
  <c r="M31" i="21" s="1"/>
  <c r="M30" i="21" a="1"/>
  <c r="M30" i="21" s="1"/>
  <c r="M29" i="21" a="1"/>
  <c r="M29" i="21" s="1"/>
  <c r="M28" i="21" a="1"/>
  <c r="M28" i="21" s="1"/>
  <c r="M27" i="21" a="1"/>
  <c r="M27" i="21" s="1"/>
  <c r="M26" i="21" a="1"/>
  <c r="M26" i="21" s="1"/>
  <c r="M25" i="21" a="1"/>
  <c r="M25" i="21" s="1"/>
  <c r="M24" i="21" a="1"/>
  <c r="M24" i="21" s="1"/>
  <c r="L89" i="21" a="1"/>
  <c r="L89" i="21" s="1"/>
  <c r="L88" i="21" a="1"/>
  <c r="L88" i="21" s="1"/>
  <c r="L87" i="21" a="1"/>
  <c r="L87" i="21" s="1"/>
  <c r="L86" i="21" a="1"/>
  <c r="L86" i="21" s="1"/>
  <c r="L85" i="21" a="1"/>
  <c r="L85" i="21" s="1"/>
  <c r="L84" i="21" a="1"/>
  <c r="L84" i="21" s="1"/>
  <c r="L83" i="21" a="1"/>
  <c r="L83" i="21" s="1"/>
  <c r="L82" i="21" a="1"/>
  <c r="L82" i="21" s="1"/>
  <c r="L81" i="21" a="1"/>
  <c r="L81" i="21" s="1"/>
  <c r="L80" i="21" a="1"/>
  <c r="L80" i="21" s="1"/>
  <c r="L79" i="21" a="1"/>
  <c r="L79" i="21" s="1"/>
  <c r="L78" i="21" a="1"/>
  <c r="L78" i="21" s="1"/>
  <c r="L77" i="21" a="1"/>
  <c r="L77" i="21" s="1"/>
  <c r="L76" i="21" a="1"/>
  <c r="L76" i="21" s="1"/>
  <c r="L75" i="21" a="1"/>
  <c r="L75" i="21" s="1"/>
  <c r="L74" i="21" a="1"/>
  <c r="L74" i="21" s="1"/>
  <c r="L73" i="21" a="1"/>
  <c r="L73" i="21" s="1"/>
  <c r="L72" i="21" a="1"/>
  <c r="L72" i="21" s="1"/>
  <c r="L71" i="21" a="1"/>
  <c r="L71" i="21" s="1"/>
  <c r="L70" i="21" a="1"/>
  <c r="L70" i="21" s="1"/>
  <c r="L69" i="21" a="1"/>
  <c r="L69" i="21" s="1"/>
  <c r="L68" i="21" a="1"/>
  <c r="L68" i="21" s="1"/>
  <c r="L67" i="21" a="1"/>
  <c r="L67" i="21" s="1"/>
  <c r="L66" i="21" a="1"/>
  <c r="L66" i="21" s="1"/>
  <c r="L65" i="21" a="1"/>
  <c r="L65" i="21" s="1"/>
  <c r="L64" i="21" a="1"/>
  <c r="L64" i="21" s="1"/>
  <c r="L63" i="21" a="1"/>
  <c r="L63" i="21" s="1"/>
  <c r="L62" i="21" a="1"/>
  <c r="L62" i="21" s="1"/>
  <c r="L61" i="21" a="1"/>
  <c r="L61" i="21" s="1"/>
  <c r="L60" i="21" a="1"/>
  <c r="L60" i="21" s="1"/>
  <c r="L59" i="21" a="1"/>
  <c r="L59" i="21" s="1"/>
  <c r="L58" i="21" a="1"/>
  <c r="L58" i="21" s="1"/>
  <c r="L57" i="21" a="1"/>
  <c r="L57" i="21" s="1"/>
  <c r="L56" i="21" a="1"/>
  <c r="L56" i="21" s="1"/>
  <c r="L55" i="21" a="1"/>
  <c r="L55" i="21" s="1"/>
  <c r="L54" i="21" a="1"/>
  <c r="L54" i="21" s="1"/>
  <c r="L53" i="21" a="1"/>
  <c r="L53" i="21" s="1"/>
  <c r="L52" i="21" a="1"/>
  <c r="L52" i="21" s="1"/>
  <c r="L51" i="21" a="1"/>
  <c r="L51" i="21" s="1"/>
  <c r="L50" i="21" a="1"/>
  <c r="L50" i="21" s="1"/>
  <c r="L49" i="21" a="1"/>
  <c r="L49" i="21" s="1"/>
  <c r="L48" i="21" a="1"/>
  <c r="L48" i="21" s="1"/>
  <c r="L47" i="21" a="1"/>
  <c r="L47" i="21" s="1"/>
  <c r="L46" i="21" a="1"/>
  <c r="L46" i="21" s="1"/>
  <c r="L45" i="21" a="1"/>
  <c r="L45" i="21" s="1"/>
  <c r="L44" i="21" a="1"/>
  <c r="L44" i="21" s="1"/>
  <c r="L43" i="21" a="1"/>
  <c r="L43" i="21" s="1"/>
  <c r="L42" i="21" a="1"/>
  <c r="L42" i="21" s="1"/>
  <c r="L41" i="21" a="1"/>
  <c r="L41" i="21" s="1"/>
  <c r="L40" i="21" a="1"/>
  <c r="L40" i="21" s="1"/>
  <c r="L39" i="21" a="1"/>
  <c r="L39" i="21" s="1"/>
  <c r="L38" i="21" a="1"/>
  <c r="L38" i="21" s="1"/>
  <c r="L37" i="21" a="1"/>
  <c r="L37" i="21" s="1"/>
  <c r="L36" i="21" a="1"/>
  <c r="L36" i="21" s="1"/>
  <c r="L35" i="21" a="1"/>
  <c r="L35" i="21" s="1"/>
  <c r="L34" i="21" a="1"/>
  <c r="L34" i="21" s="1"/>
  <c r="L33" i="21" a="1"/>
  <c r="L33" i="21" s="1"/>
  <c r="L32" i="21" a="1"/>
  <c r="L32" i="21" s="1"/>
  <c r="L31" i="21" a="1"/>
  <c r="L31" i="21" s="1"/>
  <c r="L30" i="21" a="1"/>
  <c r="L30" i="21" s="1"/>
  <c r="L29" i="21" a="1"/>
  <c r="L29" i="21" s="1"/>
  <c r="L28" i="21" a="1"/>
  <c r="L28" i="21" s="1"/>
  <c r="L27" i="21" a="1"/>
  <c r="L27" i="21" s="1"/>
  <c r="L26" i="21" a="1"/>
  <c r="L26" i="21" s="1"/>
  <c r="L25" i="21" a="1"/>
  <c r="L25" i="21" s="1"/>
  <c r="L24" i="21" a="1"/>
  <c r="L24" i="21" s="1"/>
  <c r="K89" i="21" a="1"/>
  <c r="K89" i="21" s="1"/>
  <c r="K88" i="21" a="1"/>
  <c r="K88" i="21" s="1"/>
  <c r="K87" i="21" a="1"/>
  <c r="K87" i="21" s="1"/>
  <c r="K86" i="21" a="1"/>
  <c r="K86" i="21" s="1"/>
  <c r="K85" i="21" a="1"/>
  <c r="K85" i="21" s="1"/>
  <c r="K84" i="21" a="1"/>
  <c r="K84" i="21" s="1"/>
  <c r="K83" i="21" a="1"/>
  <c r="K83" i="21" s="1"/>
  <c r="K82" i="21" a="1"/>
  <c r="K82" i="21" s="1"/>
  <c r="K81" i="21" a="1"/>
  <c r="K81" i="21" s="1"/>
  <c r="K80" i="21" a="1"/>
  <c r="K80" i="21" s="1"/>
  <c r="K79" i="21" a="1"/>
  <c r="K79" i="21" s="1"/>
  <c r="K78" i="21" a="1"/>
  <c r="K78" i="21" s="1"/>
  <c r="K77" i="21" a="1"/>
  <c r="K77" i="21" s="1"/>
  <c r="K76" i="21" a="1"/>
  <c r="K76" i="21" s="1"/>
  <c r="K75" i="21" a="1"/>
  <c r="K75" i="21" s="1"/>
  <c r="K74" i="21" a="1"/>
  <c r="K74" i="21" s="1"/>
  <c r="K73" i="21" a="1"/>
  <c r="K73" i="21" s="1"/>
  <c r="K72" i="21" a="1"/>
  <c r="K72" i="21" s="1"/>
  <c r="K71" i="21" a="1"/>
  <c r="K71" i="21" s="1"/>
  <c r="K70" i="21" a="1"/>
  <c r="K70" i="21" s="1"/>
  <c r="K69" i="21" a="1"/>
  <c r="K69" i="21" s="1"/>
  <c r="K68" i="21" a="1"/>
  <c r="K68" i="21" s="1"/>
  <c r="K67" i="21" a="1"/>
  <c r="K67" i="21" s="1"/>
  <c r="K66" i="21" a="1"/>
  <c r="K66" i="21" s="1"/>
  <c r="K65" i="21" a="1"/>
  <c r="K65" i="21" s="1"/>
  <c r="K64" i="21" a="1"/>
  <c r="K64" i="21" s="1"/>
  <c r="K63" i="21" a="1"/>
  <c r="K63" i="21" s="1"/>
  <c r="K62" i="21" a="1"/>
  <c r="K62" i="21" s="1"/>
  <c r="K61" i="21" a="1"/>
  <c r="K61" i="21" s="1"/>
  <c r="K60" i="21" a="1"/>
  <c r="K60" i="21" s="1"/>
  <c r="K59" i="21" a="1"/>
  <c r="K59" i="21" s="1"/>
  <c r="K58" i="21" a="1"/>
  <c r="K58" i="21" s="1"/>
  <c r="K57" i="21" a="1"/>
  <c r="K57" i="21" s="1"/>
  <c r="K56" i="21" a="1"/>
  <c r="K56" i="21" s="1"/>
  <c r="K55" i="21" a="1"/>
  <c r="K55" i="21" s="1"/>
  <c r="K54" i="21" a="1"/>
  <c r="K54" i="21" s="1"/>
  <c r="K53" i="21" a="1"/>
  <c r="K53" i="21" s="1"/>
  <c r="K52" i="21" a="1"/>
  <c r="K52" i="21" s="1"/>
  <c r="K51" i="21" a="1"/>
  <c r="K51" i="21" s="1"/>
  <c r="K50" i="21" a="1"/>
  <c r="K50" i="21" s="1"/>
  <c r="K49" i="21" a="1"/>
  <c r="K49" i="21" s="1"/>
  <c r="K48" i="21" a="1"/>
  <c r="K48" i="21" s="1"/>
  <c r="K47" i="21" a="1"/>
  <c r="K47" i="21" s="1"/>
  <c r="K46" i="21" a="1"/>
  <c r="K46" i="21" s="1"/>
  <c r="K45" i="21" a="1"/>
  <c r="K45" i="21" s="1"/>
  <c r="K44" i="21" a="1"/>
  <c r="K44" i="21" s="1"/>
  <c r="K43" i="21" a="1"/>
  <c r="K43" i="21" s="1"/>
  <c r="K42" i="21" a="1"/>
  <c r="K42" i="21" s="1"/>
  <c r="K41" i="21" a="1"/>
  <c r="K41" i="21" s="1"/>
  <c r="K40" i="21" a="1"/>
  <c r="K40" i="21" s="1"/>
  <c r="K39" i="21" a="1"/>
  <c r="K39" i="21" s="1"/>
  <c r="K38" i="21" a="1"/>
  <c r="K38" i="21" s="1"/>
  <c r="K37" i="21" a="1"/>
  <c r="K37" i="21" s="1"/>
  <c r="K36" i="21" a="1"/>
  <c r="K36" i="21" s="1"/>
  <c r="K35" i="21" a="1"/>
  <c r="K35" i="21" s="1"/>
  <c r="K34" i="21" a="1"/>
  <c r="K34" i="21" s="1"/>
  <c r="K33" i="21" a="1"/>
  <c r="K33" i="21" s="1"/>
  <c r="K32" i="21" a="1"/>
  <c r="K32" i="21" s="1"/>
  <c r="K31" i="21" a="1"/>
  <c r="K31" i="21" s="1"/>
  <c r="K30" i="21" a="1"/>
  <c r="K30" i="21" s="1"/>
  <c r="K29" i="21" a="1"/>
  <c r="K29" i="21" s="1"/>
  <c r="K28" i="21" a="1"/>
  <c r="K28" i="21" s="1"/>
  <c r="K27" i="21" a="1"/>
  <c r="K27" i="21" s="1"/>
  <c r="K26" i="21" a="1"/>
  <c r="K26" i="21" s="1"/>
  <c r="K25" i="21" a="1"/>
  <c r="K25" i="21" s="1"/>
  <c r="K109" i="21" a="1"/>
  <c r="K109" i="21" s="1"/>
  <c r="AC172" i="21" a="1"/>
  <c r="AC172" i="21" s="1"/>
  <c r="AC171" i="21" a="1"/>
  <c r="AC171" i="21" s="1"/>
  <c r="AC170" i="21" a="1"/>
  <c r="AC170" i="21" s="1"/>
  <c r="AC169" i="21" a="1"/>
  <c r="AC169" i="21" s="1"/>
  <c r="AC168" i="21" a="1"/>
  <c r="AC168" i="21" s="1"/>
  <c r="AC167" i="21" a="1"/>
  <c r="AC167" i="21" s="1"/>
  <c r="AC166" i="21" a="1"/>
  <c r="AC166" i="21" s="1"/>
  <c r="AC165" i="21" a="1"/>
  <c r="AC165" i="21" s="1"/>
  <c r="AC164" i="21" a="1"/>
  <c r="AC164" i="21" s="1"/>
  <c r="AC163" i="21" a="1"/>
  <c r="AC163" i="21" s="1"/>
  <c r="AC162" i="21" a="1"/>
  <c r="AC162" i="21" s="1"/>
  <c r="AC161" i="21" a="1"/>
  <c r="AC161" i="21" s="1"/>
  <c r="AC160" i="21" a="1"/>
  <c r="AC160" i="21" s="1"/>
  <c r="AC159" i="21" a="1"/>
  <c r="AC159" i="21" s="1"/>
  <c r="AC158" i="21" a="1"/>
  <c r="AC158" i="21" s="1"/>
  <c r="AC157" i="21" a="1"/>
  <c r="AC157" i="21" s="1"/>
  <c r="AC156" i="21" a="1"/>
  <c r="AC156" i="21" s="1"/>
  <c r="AC155" i="21" a="1"/>
  <c r="AC155" i="21" s="1"/>
  <c r="AC154" i="21" a="1"/>
  <c r="AC154" i="21" s="1"/>
  <c r="AC153" i="21" a="1"/>
  <c r="AC153" i="21" s="1"/>
  <c r="AC152" i="21" a="1"/>
  <c r="AC152" i="21" s="1"/>
  <c r="AC151" i="21" a="1"/>
  <c r="AC151" i="21" s="1"/>
  <c r="AC150" i="21" a="1"/>
  <c r="AC150" i="21" s="1"/>
  <c r="AC149" i="21" a="1"/>
  <c r="AC149" i="21" s="1"/>
  <c r="AC148" i="21" a="1"/>
  <c r="AC148" i="21" s="1"/>
  <c r="AC147" i="21" a="1"/>
  <c r="AC147" i="21" s="1"/>
  <c r="AC146" i="21" a="1"/>
  <c r="AC146" i="21" s="1"/>
  <c r="AC145" i="21" a="1"/>
  <c r="AC145" i="21" s="1"/>
  <c r="AC144" i="21" a="1"/>
  <c r="AC144" i="21" s="1"/>
  <c r="AC143" i="21" a="1"/>
  <c r="AC143" i="21" s="1"/>
  <c r="AC142" i="21" a="1"/>
  <c r="AC142" i="21" s="1"/>
  <c r="AC141" i="21" a="1"/>
  <c r="AC141" i="21" s="1"/>
  <c r="AC140" i="21" a="1"/>
  <c r="AC140" i="21" s="1"/>
  <c r="AC139" i="21" a="1"/>
  <c r="AC139" i="21" s="1"/>
  <c r="AC138" i="21" a="1"/>
  <c r="AC138" i="21" s="1"/>
  <c r="AC137" i="21" a="1"/>
  <c r="AC137" i="21" s="1"/>
  <c r="AC136" i="21" a="1"/>
  <c r="AC136" i="21" s="1"/>
  <c r="AC135" i="21" a="1"/>
  <c r="AC135" i="21" s="1"/>
  <c r="AC134" i="21" a="1"/>
  <c r="AC134" i="21" s="1"/>
  <c r="AC133" i="21" a="1"/>
  <c r="AC133" i="21" s="1"/>
  <c r="AC132" i="21" a="1"/>
  <c r="AC132" i="21" s="1"/>
  <c r="AC131" i="21" a="1"/>
  <c r="AC131" i="21" s="1"/>
  <c r="AC130" i="21" a="1"/>
  <c r="AC130" i="21" s="1"/>
  <c r="AC129" i="21" a="1"/>
  <c r="AC129" i="21" s="1"/>
  <c r="AC128" i="21" a="1"/>
  <c r="AC128" i="21" s="1"/>
  <c r="AC127" i="21" a="1"/>
  <c r="AC127" i="21" s="1"/>
  <c r="AC126" i="21" a="1"/>
  <c r="AC126" i="21" s="1"/>
  <c r="AC125" i="21" a="1"/>
  <c r="AC125" i="21" s="1"/>
  <c r="AC124" i="21" a="1"/>
  <c r="AC124" i="21" s="1"/>
  <c r="AC123" i="21" a="1"/>
  <c r="AC123" i="21" s="1"/>
  <c r="AC122" i="21" a="1"/>
  <c r="AC122" i="21" s="1"/>
  <c r="AC121" i="21" a="1"/>
  <c r="AC121" i="21" s="1"/>
  <c r="AC120" i="21" a="1"/>
  <c r="AC120" i="21" s="1"/>
  <c r="AC119" i="21" a="1"/>
  <c r="AC119" i="21" s="1"/>
  <c r="AC118" i="21" a="1"/>
  <c r="AC118" i="21" s="1"/>
  <c r="AC117" i="21" a="1"/>
  <c r="AC117" i="21" s="1"/>
  <c r="AC116" i="21" a="1"/>
  <c r="AC116" i="21" s="1"/>
  <c r="AC115" i="21" a="1"/>
  <c r="AC115" i="21" s="1"/>
  <c r="AC114" i="21" a="1"/>
  <c r="AC114" i="21" s="1"/>
  <c r="AC113" i="21" a="1"/>
  <c r="AC113" i="21" s="1"/>
  <c r="AC112" i="21" a="1"/>
  <c r="AC112" i="21" s="1"/>
  <c r="AC111" i="21" a="1"/>
  <c r="AC111" i="21" s="1"/>
  <c r="AC110" i="21" a="1"/>
  <c r="AC110" i="21" s="1"/>
  <c r="AC109" i="21" a="1"/>
  <c r="AC109" i="21" s="1"/>
  <c r="AB172" i="21" a="1"/>
  <c r="AB172" i="21" s="1"/>
  <c r="AB171" i="21" a="1"/>
  <c r="AB171" i="21" s="1"/>
  <c r="AB170" i="21" a="1"/>
  <c r="AB170" i="21" s="1"/>
  <c r="AB169" i="21" a="1"/>
  <c r="AB169" i="21" s="1"/>
  <c r="AB168" i="21" a="1"/>
  <c r="AB168" i="21" s="1"/>
  <c r="AB167" i="21" a="1"/>
  <c r="AB167" i="21" s="1"/>
  <c r="AB166" i="21" a="1"/>
  <c r="AB166" i="21" s="1"/>
  <c r="AB165" i="21" a="1"/>
  <c r="AB165" i="21" s="1"/>
  <c r="AB164" i="21" a="1"/>
  <c r="AB164" i="21" s="1"/>
  <c r="AB163" i="21" a="1"/>
  <c r="AB163" i="21" s="1"/>
  <c r="AB162" i="21" a="1"/>
  <c r="AB162" i="21" s="1"/>
  <c r="AB161" i="21" a="1"/>
  <c r="AB161" i="21" s="1"/>
  <c r="AB160" i="21" a="1"/>
  <c r="AB160" i="21" s="1"/>
  <c r="AB159" i="21" a="1"/>
  <c r="AB159" i="21" s="1"/>
  <c r="AB158" i="21" a="1"/>
  <c r="AB158" i="21" s="1"/>
  <c r="AB157" i="21" a="1"/>
  <c r="AB157" i="21" s="1"/>
  <c r="AB156" i="21" a="1"/>
  <c r="AB156" i="21" s="1"/>
  <c r="AB155" i="21" a="1"/>
  <c r="AB155" i="21" s="1"/>
  <c r="AB154" i="21" a="1"/>
  <c r="AB154" i="21" s="1"/>
  <c r="AB153" i="21" a="1"/>
  <c r="AB153" i="21" s="1"/>
  <c r="AB152" i="21" a="1"/>
  <c r="AB152" i="21" s="1"/>
  <c r="AB151" i="21" a="1"/>
  <c r="AB151" i="21" s="1"/>
  <c r="AB150" i="21" a="1"/>
  <c r="AB150" i="21" s="1"/>
  <c r="AB149" i="21" a="1"/>
  <c r="AB149" i="21" s="1"/>
  <c r="AB148" i="21" a="1"/>
  <c r="AB148" i="21" s="1"/>
  <c r="AB147" i="21" a="1"/>
  <c r="AB147" i="21" s="1"/>
  <c r="AB146" i="21" a="1"/>
  <c r="AB146" i="21" s="1"/>
  <c r="AB145" i="21" a="1"/>
  <c r="AB145" i="21" s="1"/>
  <c r="AB144" i="21" a="1"/>
  <c r="AB144" i="21" s="1"/>
  <c r="AB143" i="21" a="1"/>
  <c r="AB143" i="21" s="1"/>
  <c r="AB142" i="21" a="1"/>
  <c r="AB142" i="21" s="1"/>
  <c r="AB141" i="21" a="1"/>
  <c r="AB141" i="21" s="1"/>
  <c r="AB140" i="21" a="1"/>
  <c r="AB140" i="21" s="1"/>
  <c r="AB139" i="21" a="1"/>
  <c r="AB139" i="21" s="1"/>
  <c r="AB138" i="21" a="1"/>
  <c r="AB138" i="21" s="1"/>
  <c r="AB137" i="21" a="1"/>
  <c r="AB137" i="21" s="1"/>
  <c r="AB136" i="21" a="1"/>
  <c r="AB136" i="21" s="1"/>
  <c r="AB135" i="21" a="1"/>
  <c r="AB135" i="21" s="1"/>
  <c r="AB134" i="21" a="1"/>
  <c r="AB134" i="21" s="1"/>
  <c r="AB133" i="21" a="1"/>
  <c r="AB133" i="21" s="1"/>
  <c r="AB132" i="21" a="1"/>
  <c r="AB132" i="21" s="1"/>
  <c r="AB131" i="21" a="1"/>
  <c r="AB131" i="21" s="1"/>
  <c r="AB130" i="21" a="1"/>
  <c r="AB130" i="21" s="1"/>
  <c r="AB129" i="21" a="1"/>
  <c r="AB129" i="21" s="1"/>
  <c r="AB128" i="21" a="1"/>
  <c r="AB128" i="21" s="1"/>
  <c r="AB127" i="21" a="1"/>
  <c r="AB127" i="21" s="1"/>
  <c r="AB126" i="21" a="1"/>
  <c r="AB126" i="21" s="1"/>
  <c r="AB125" i="21" a="1"/>
  <c r="AB125" i="21" s="1"/>
  <c r="AB124" i="21" a="1"/>
  <c r="AB124" i="21" s="1"/>
  <c r="AB123" i="21" a="1"/>
  <c r="AB123" i="21" s="1"/>
  <c r="AB122" i="21" a="1"/>
  <c r="AB122" i="21" s="1"/>
  <c r="AB121" i="21" a="1"/>
  <c r="AB121" i="21" s="1"/>
  <c r="AB120" i="21" a="1"/>
  <c r="AB120" i="21" s="1"/>
  <c r="AB119" i="21" a="1"/>
  <c r="AB119" i="21" s="1"/>
  <c r="AB118" i="21" a="1"/>
  <c r="AB118" i="21" s="1"/>
  <c r="AB117" i="21" a="1"/>
  <c r="AB117" i="21" s="1"/>
  <c r="AB116" i="21" a="1"/>
  <c r="AB116" i="21" s="1"/>
  <c r="AB115" i="21" a="1"/>
  <c r="AB115" i="21" s="1"/>
  <c r="AB114" i="21" a="1"/>
  <c r="AB114" i="21" s="1"/>
  <c r="AB113" i="21" a="1"/>
  <c r="AB113" i="21" s="1"/>
  <c r="AB112" i="21" a="1"/>
  <c r="AB112" i="21" s="1"/>
  <c r="AB111" i="21" a="1"/>
  <c r="AB111" i="21" s="1"/>
  <c r="AB110" i="21" a="1"/>
  <c r="AB110" i="21" s="1"/>
  <c r="AB109" i="21" a="1"/>
  <c r="AB109" i="21" s="1"/>
  <c r="AA172" i="21" a="1"/>
  <c r="AA172" i="21" s="1"/>
  <c r="AA171" i="21" a="1"/>
  <c r="AA171" i="21" s="1"/>
  <c r="AA170" i="21" a="1"/>
  <c r="AA170" i="21" s="1"/>
  <c r="AA169" i="21" a="1"/>
  <c r="AA169" i="21" s="1"/>
  <c r="AA168" i="21" a="1"/>
  <c r="AA168" i="21" s="1"/>
  <c r="AA167" i="21" a="1"/>
  <c r="AA167" i="21" s="1"/>
  <c r="AA166" i="21" a="1"/>
  <c r="AA166" i="21" s="1"/>
  <c r="AA165" i="21" a="1"/>
  <c r="AA165" i="21" s="1"/>
  <c r="AA164" i="21" a="1"/>
  <c r="AA164" i="21" s="1"/>
  <c r="AA163" i="21" a="1"/>
  <c r="AA163" i="21" s="1"/>
  <c r="AA162" i="21" a="1"/>
  <c r="AA162" i="21" s="1"/>
  <c r="AA161" i="21" a="1"/>
  <c r="AA161" i="21" s="1"/>
  <c r="AA160" i="21" a="1"/>
  <c r="AA160" i="21" s="1"/>
  <c r="AA159" i="21" a="1"/>
  <c r="AA159" i="21" s="1"/>
  <c r="AA158" i="21" a="1"/>
  <c r="AA158" i="21" s="1"/>
  <c r="AA157" i="21" a="1"/>
  <c r="AA157" i="21" s="1"/>
  <c r="AA156" i="21" a="1"/>
  <c r="AA156" i="21" s="1"/>
  <c r="AA155" i="21" a="1"/>
  <c r="AA155" i="21" s="1"/>
  <c r="AA154" i="21" a="1"/>
  <c r="AA154" i="21" s="1"/>
  <c r="AA153" i="21" a="1"/>
  <c r="AA153" i="21" s="1"/>
  <c r="AA152" i="21" a="1"/>
  <c r="AA152" i="21" s="1"/>
  <c r="AA151" i="21" a="1"/>
  <c r="AA151" i="21" s="1"/>
  <c r="AA150" i="21" a="1"/>
  <c r="AA150" i="21" s="1"/>
  <c r="AA149" i="21" a="1"/>
  <c r="AA149" i="21" s="1"/>
  <c r="AA148" i="21" a="1"/>
  <c r="AA148" i="21" s="1"/>
  <c r="AA147" i="21" a="1"/>
  <c r="AA147" i="21" s="1"/>
  <c r="AA146" i="21" a="1"/>
  <c r="AA146" i="21" s="1"/>
  <c r="AA145" i="21" a="1"/>
  <c r="AA145" i="21" s="1"/>
  <c r="AA144" i="21" a="1"/>
  <c r="AA144" i="21" s="1"/>
  <c r="AA143" i="21" a="1"/>
  <c r="AA143" i="21" s="1"/>
  <c r="AA142" i="21" a="1"/>
  <c r="AA142" i="21" s="1"/>
  <c r="AA141" i="21" a="1"/>
  <c r="AA141" i="21" s="1"/>
  <c r="AA140" i="21" a="1"/>
  <c r="AA140" i="21" s="1"/>
  <c r="AA139" i="21" a="1"/>
  <c r="AA139" i="21" s="1"/>
  <c r="AA138" i="21" a="1"/>
  <c r="AA138" i="21" s="1"/>
  <c r="AA137" i="21" a="1"/>
  <c r="AA137" i="21" s="1"/>
  <c r="AA136" i="21" a="1"/>
  <c r="AA136" i="21" s="1"/>
  <c r="AA135" i="21" a="1"/>
  <c r="AA135" i="21" s="1"/>
  <c r="AA134" i="21" a="1"/>
  <c r="AA134" i="21" s="1"/>
  <c r="AA133" i="21" a="1"/>
  <c r="AA133" i="21" s="1"/>
  <c r="AA132" i="21" a="1"/>
  <c r="AA132" i="21" s="1"/>
  <c r="AA131" i="21" a="1"/>
  <c r="AA131" i="21" s="1"/>
  <c r="AA130" i="21" a="1"/>
  <c r="AA130" i="21" s="1"/>
  <c r="AA129" i="21" a="1"/>
  <c r="AA129" i="21" s="1"/>
  <c r="AA128" i="21" a="1"/>
  <c r="AA128" i="21" s="1"/>
  <c r="AA127" i="21" a="1"/>
  <c r="AA127" i="21" s="1"/>
  <c r="AA126" i="21" a="1"/>
  <c r="AA126" i="21" s="1"/>
  <c r="AA125" i="21" a="1"/>
  <c r="AA125" i="21" s="1"/>
  <c r="AA124" i="21" a="1"/>
  <c r="AA124" i="21" s="1"/>
  <c r="AA123" i="21" a="1"/>
  <c r="AA123" i="21" s="1"/>
  <c r="AA122" i="21" a="1"/>
  <c r="AA122" i="21" s="1"/>
  <c r="AA121" i="21" a="1"/>
  <c r="AA121" i="21" s="1"/>
  <c r="AA120" i="21" a="1"/>
  <c r="AA120" i="21" s="1"/>
  <c r="AA119" i="21" a="1"/>
  <c r="AA119" i="21" s="1"/>
  <c r="AA118" i="21" a="1"/>
  <c r="AA118" i="21" s="1"/>
  <c r="AA117" i="21" a="1"/>
  <c r="AA117" i="21" s="1"/>
  <c r="AA116" i="21" a="1"/>
  <c r="AA116" i="21" s="1"/>
  <c r="AA115" i="21" a="1"/>
  <c r="AA115" i="21" s="1"/>
  <c r="AA114" i="21" a="1"/>
  <c r="AA114" i="21" s="1"/>
  <c r="AA113" i="21" a="1"/>
  <c r="AA113" i="21" s="1"/>
  <c r="AA112" i="21" a="1"/>
  <c r="AA112" i="21" s="1"/>
  <c r="AA111" i="21" a="1"/>
  <c r="AA111" i="21" s="1"/>
  <c r="AA110" i="21" a="1"/>
  <c r="AA110" i="21" s="1"/>
  <c r="AA109" i="21" a="1"/>
  <c r="AA109" i="21" s="1"/>
  <c r="Z172" i="21" a="1"/>
  <c r="Z172" i="21" s="1"/>
  <c r="Z171" i="21" a="1"/>
  <c r="Z171" i="21" s="1"/>
  <c r="Z170" i="21" a="1"/>
  <c r="Z170" i="21" s="1"/>
  <c r="Z169" i="21" a="1"/>
  <c r="Z169" i="21" s="1"/>
  <c r="Z168" i="21" a="1"/>
  <c r="Z168" i="21" s="1"/>
  <c r="Z167" i="21" a="1"/>
  <c r="Z167" i="21" s="1"/>
  <c r="Z166" i="21" a="1"/>
  <c r="Z166" i="21" s="1"/>
  <c r="Z165" i="21" a="1"/>
  <c r="Z165" i="21" s="1"/>
  <c r="Z164" i="21" a="1"/>
  <c r="Z164" i="21" s="1"/>
  <c r="Z163" i="21" a="1"/>
  <c r="Z163" i="21" s="1"/>
  <c r="Z162" i="21" a="1"/>
  <c r="Z162" i="21" s="1"/>
  <c r="Z161" i="21" a="1"/>
  <c r="Z161" i="21" s="1"/>
  <c r="Z160" i="21" a="1"/>
  <c r="Z160" i="21" s="1"/>
  <c r="Z159" i="21" a="1"/>
  <c r="Z159" i="21" s="1"/>
  <c r="Z158" i="21" a="1"/>
  <c r="Z158" i="21" s="1"/>
  <c r="Z157" i="21" a="1"/>
  <c r="Z157" i="21" s="1"/>
  <c r="Z156" i="21" a="1"/>
  <c r="Z156" i="21" s="1"/>
  <c r="Z155" i="21" a="1"/>
  <c r="Z155" i="21" s="1"/>
  <c r="Z154" i="21" a="1"/>
  <c r="Z154" i="21" s="1"/>
  <c r="Z153" i="21" a="1"/>
  <c r="Z153" i="21" s="1"/>
  <c r="Z152" i="21" a="1"/>
  <c r="Z152" i="21" s="1"/>
  <c r="Z151" i="21" a="1"/>
  <c r="Z151" i="21" s="1"/>
  <c r="Z150" i="21" a="1"/>
  <c r="Z150" i="21" s="1"/>
  <c r="Z149" i="21" a="1"/>
  <c r="Z149" i="21" s="1"/>
  <c r="Z148" i="21" a="1"/>
  <c r="Z148" i="21" s="1"/>
  <c r="Z147" i="21" a="1"/>
  <c r="Z147" i="21" s="1"/>
  <c r="Z146" i="21" a="1"/>
  <c r="Z146" i="21" s="1"/>
  <c r="Z145" i="21" a="1"/>
  <c r="Z145" i="21" s="1"/>
  <c r="Z144" i="21" a="1"/>
  <c r="Z144" i="21" s="1"/>
  <c r="Z143" i="21" a="1"/>
  <c r="Z143" i="21" s="1"/>
  <c r="Z142" i="21" a="1"/>
  <c r="Z142" i="21" s="1"/>
  <c r="Z141" i="21" a="1"/>
  <c r="Z141" i="21" s="1"/>
  <c r="Z140" i="21" a="1"/>
  <c r="Z140" i="21" s="1"/>
  <c r="Z139" i="21" a="1"/>
  <c r="Z139" i="21" s="1"/>
  <c r="Z138" i="21" a="1"/>
  <c r="Z138" i="21" s="1"/>
  <c r="Z137" i="21" a="1"/>
  <c r="Z137" i="21" s="1"/>
  <c r="Z136" i="21" a="1"/>
  <c r="Z136" i="21" s="1"/>
  <c r="Z135" i="21" a="1"/>
  <c r="Z135" i="21" s="1"/>
  <c r="Z134" i="21" a="1"/>
  <c r="Z134" i="21" s="1"/>
  <c r="Z133" i="21" a="1"/>
  <c r="Z133" i="21" s="1"/>
  <c r="Z132" i="21" a="1"/>
  <c r="Z132" i="21" s="1"/>
  <c r="Z131" i="21" a="1"/>
  <c r="Z131" i="21" s="1"/>
  <c r="Z130" i="21" a="1"/>
  <c r="Z130" i="21" s="1"/>
  <c r="Z129" i="21" a="1"/>
  <c r="Z129" i="21" s="1"/>
  <c r="Z128" i="21" a="1"/>
  <c r="Z128" i="21" s="1"/>
  <c r="Z127" i="21" a="1"/>
  <c r="Z127" i="21" s="1"/>
  <c r="Z126" i="21" a="1"/>
  <c r="Z126" i="21" s="1"/>
  <c r="Z125" i="21" a="1"/>
  <c r="Z125" i="21" s="1"/>
  <c r="Z124" i="21" a="1"/>
  <c r="Z124" i="21" s="1"/>
  <c r="Z123" i="21" a="1"/>
  <c r="Z123" i="21" s="1"/>
  <c r="Z122" i="21" a="1"/>
  <c r="Z122" i="21" s="1"/>
  <c r="Z121" i="21" a="1"/>
  <c r="Z121" i="21" s="1"/>
  <c r="Z120" i="21" a="1"/>
  <c r="Z120" i="21" s="1"/>
  <c r="Z119" i="21" a="1"/>
  <c r="Z119" i="21" s="1"/>
  <c r="Z118" i="21" a="1"/>
  <c r="Z118" i="21" s="1"/>
  <c r="Z117" i="21" a="1"/>
  <c r="Z117" i="21" s="1"/>
  <c r="Z116" i="21" a="1"/>
  <c r="Z116" i="21" s="1"/>
  <c r="Z115" i="21" a="1"/>
  <c r="Z115" i="21" s="1"/>
  <c r="Z114" i="21" a="1"/>
  <c r="Z114" i="21" s="1"/>
  <c r="Z113" i="21" a="1"/>
  <c r="Z113" i="21" s="1"/>
  <c r="Z112" i="21" a="1"/>
  <c r="Z112" i="21" s="1"/>
  <c r="Z111" i="21" a="1"/>
  <c r="Z111" i="21" s="1"/>
  <c r="Z110" i="21" a="1"/>
  <c r="Z110" i="21" s="1"/>
  <c r="Z109" i="21" a="1"/>
  <c r="Z109" i="21" s="1"/>
  <c r="Y172" i="21" a="1"/>
  <c r="Y172" i="21" s="1"/>
  <c r="Y171" i="21" a="1"/>
  <c r="Y171" i="21" s="1"/>
  <c r="Y170" i="21" a="1"/>
  <c r="Y170" i="21" s="1"/>
  <c r="Y169" i="21" a="1"/>
  <c r="Y169" i="21" s="1"/>
  <c r="Y168" i="21" a="1"/>
  <c r="Y168" i="21" s="1"/>
  <c r="Y167" i="21" a="1"/>
  <c r="Y167" i="21" s="1"/>
  <c r="Y166" i="21" a="1"/>
  <c r="Y166" i="21" s="1"/>
  <c r="Y165" i="21" a="1"/>
  <c r="Y165" i="21" s="1"/>
  <c r="Y164" i="21" a="1"/>
  <c r="Y164" i="21" s="1"/>
  <c r="Y163" i="21" a="1"/>
  <c r="Y163" i="21" s="1"/>
  <c r="Y162" i="21" a="1"/>
  <c r="Y162" i="21" s="1"/>
  <c r="Y161" i="21" a="1"/>
  <c r="Y161" i="21" s="1"/>
  <c r="Y160" i="21" a="1"/>
  <c r="Y160" i="21" s="1"/>
  <c r="Y159" i="21" a="1"/>
  <c r="Y159" i="21" s="1"/>
  <c r="Y158" i="21" a="1"/>
  <c r="Y158" i="21" s="1"/>
  <c r="Y157" i="21" a="1"/>
  <c r="Y157" i="21" s="1"/>
  <c r="Y156" i="21" a="1"/>
  <c r="Y156" i="21" s="1"/>
  <c r="Y155" i="21" a="1"/>
  <c r="Y155" i="21" s="1"/>
  <c r="Y154" i="21" a="1"/>
  <c r="Y154" i="21" s="1"/>
  <c r="Y153" i="21" a="1"/>
  <c r="Y153" i="21" s="1"/>
  <c r="Y152" i="21" a="1"/>
  <c r="Y152" i="21" s="1"/>
  <c r="Y151" i="21" a="1"/>
  <c r="Y151" i="21" s="1"/>
  <c r="Y150" i="21" a="1"/>
  <c r="Y150" i="21" s="1"/>
  <c r="Y149" i="21" a="1"/>
  <c r="Y149" i="21" s="1"/>
  <c r="Y148" i="21" a="1"/>
  <c r="Y148" i="21" s="1"/>
  <c r="Y147" i="21" a="1"/>
  <c r="Y147" i="21" s="1"/>
  <c r="Y146" i="21" a="1"/>
  <c r="Y146" i="21" s="1"/>
  <c r="Y145" i="21" a="1"/>
  <c r="Y145" i="21" s="1"/>
  <c r="Y144" i="21" a="1"/>
  <c r="Y144" i="21" s="1"/>
  <c r="Y143" i="21" a="1"/>
  <c r="Y143" i="21" s="1"/>
  <c r="Y142" i="21" a="1"/>
  <c r="Y142" i="21" s="1"/>
  <c r="Y141" i="21" a="1"/>
  <c r="Y141" i="21" s="1"/>
  <c r="Y140" i="21" a="1"/>
  <c r="Y140" i="21" s="1"/>
  <c r="Y139" i="21" a="1"/>
  <c r="Y139" i="21" s="1"/>
  <c r="Y138" i="21" a="1"/>
  <c r="Y138" i="21" s="1"/>
  <c r="Y137" i="21" a="1"/>
  <c r="Y137" i="21" s="1"/>
  <c r="Y136" i="21" a="1"/>
  <c r="Y136" i="21" s="1"/>
  <c r="Y135" i="21" a="1"/>
  <c r="Y135" i="21" s="1"/>
  <c r="Y134" i="21" a="1"/>
  <c r="Y134" i="21" s="1"/>
  <c r="Y133" i="21" a="1"/>
  <c r="Y133" i="21" s="1"/>
  <c r="Y132" i="21" a="1"/>
  <c r="Y132" i="21" s="1"/>
  <c r="Y131" i="21" a="1"/>
  <c r="Y131" i="21" s="1"/>
  <c r="Y130" i="21" a="1"/>
  <c r="Y130" i="21" s="1"/>
  <c r="Y129" i="21" a="1"/>
  <c r="Y129" i="21" s="1"/>
  <c r="Y128" i="21" a="1"/>
  <c r="Y128" i="21" s="1"/>
  <c r="Y127" i="21" a="1"/>
  <c r="Y127" i="21" s="1"/>
  <c r="Y126" i="21" a="1"/>
  <c r="Y126" i="21" s="1"/>
  <c r="Y125" i="21" a="1"/>
  <c r="Y125" i="21" s="1"/>
  <c r="Y124" i="21" a="1"/>
  <c r="Y124" i="21" s="1"/>
  <c r="Y123" i="21" a="1"/>
  <c r="Y123" i="21" s="1"/>
  <c r="Y122" i="21" a="1"/>
  <c r="Y122" i="21" s="1"/>
  <c r="Y121" i="21" a="1"/>
  <c r="Y121" i="21" s="1"/>
  <c r="Y120" i="21" a="1"/>
  <c r="Y120" i="21" s="1"/>
  <c r="Y119" i="21" a="1"/>
  <c r="Y119" i="21" s="1"/>
  <c r="Y118" i="21" a="1"/>
  <c r="Y118" i="21" s="1"/>
  <c r="Y117" i="21" a="1"/>
  <c r="Y117" i="21" s="1"/>
  <c r="Y116" i="21" a="1"/>
  <c r="Y116" i="21" s="1"/>
  <c r="Y115" i="21" a="1"/>
  <c r="Y115" i="21" s="1"/>
  <c r="Y114" i="21" a="1"/>
  <c r="Y114" i="21" s="1"/>
  <c r="Y113" i="21" a="1"/>
  <c r="Y113" i="21" s="1"/>
  <c r="Y112" i="21" a="1"/>
  <c r="Y112" i="21" s="1"/>
  <c r="Y111" i="21" a="1"/>
  <c r="Y111" i="21" s="1"/>
  <c r="Y110" i="21" a="1"/>
  <c r="Y110" i="21" s="1"/>
  <c r="Y109" i="21" a="1"/>
  <c r="Y109" i="21" s="1"/>
  <c r="X172" i="21" a="1"/>
  <c r="X172" i="21" s="1"/>
  <c r="X171" i="21" a="1"/>
  <c r="X171" i="21" s="1"/>
  <c r="X170" i="21" a="1"/>
  <c r="X170" i="21" s="1"/>
  <c r="X169" i="21" a="1"/>
  <c r="X169" i="21" s="1"/>
  <c r="X168" i="21" a="1"/>
  <c r="X168" i="21" s="1"/>
  <c r="X167" i="21" a="1"/>
  <c r="X167" i="21" s="1"/>
  <c r="X166" i="21" a="1"/>
  <c r="X166" i="21" s="1"/>
  <c r="X165" i="21" a="1"/>
  <c r="X165" i="21" s="1"/>
  <c r="X164" i="21" a="1"/>
  <c r="X164" i="21" s="1"/>
  <c r="X163" i="21" a="1"/>
  <c r="X163" i="21" s="1"/>
  <c r="X162" i="21" a="1"/>
  <c r="X162" i="21" s="1"/>
  <c r="X161" i="21" a="1"/>
  <c r="X161" i="21" s="1"/>
  <c r="X160" i="21" a="1"/>
  <c r="X160" i="21" s="1"/>
  <c r="X159" i="21" a="1"/>
  <c r="X159" i="21" s="1"/>
  <c r="X158" i="21" a="1"/>
  <c r="X158" i="21" s="1"/>
  <c r="X157" i="21" a="1"/>
  <c r="X157" i="21" s="1"/>
  <c r="X156" i="21" a="1"/>
  <c r="X156" i="21" s="1"/>
  <c r="X155" i="21" a="1"/>
  <c r="X155" i="21" s="1"/>
  <c r="X154" i="21" a="1"/>
  <c r="X154" i="21" s="1"/>
  <c r="X153" i="21" a="1"/>
  <c r="X153" i="21" s="1"/>
  <c r="X152" i="21" a="1"/>
  <c r="X152" i="21" s="1"/>
  <c r="X151" i="21" a="1"/>
  <c r="X151" i="21" s="1"/>
  <c r="X150" i="21" a="1"/>
  <c r="X150" i="21" s="1"/>
  <c r="X149" i="21" a="1"/>
  <c r="X149" i="21" s="1"/>
  <c r="X148" i="21" a="1"/>
  <c r="X148" i="21" s="1"/>
  <c r="X147" i="21" a="1"/>
  <c r="X147" i="21" s="1"/>
  <c r="X146" i="21" a="1"/>
  <c r="X146" i="21" s="1"/>
  <c r="X145" i="21" a="1"/>
  <c r="X145" i="21" s="1"/>
  <c r="X144" i="21" a="1"/>
  <c r="X144" i="21" s="1"/>
  <c r="X143" i="21" a="1"/>
  <c r="X143" i="21" s="1"/>
  <c r="X142" i="21" a="1"/>
  <c r="X142" i="21" s="1"/>
  <c r="X141" i="21" a="1"/>
  <c r="X141" i="21" s="1"/>
  <c r="X140" i="21" a="1"/>
  <c r="X140" i="21" s="1"/>
  <c r="X139" i="21" a="1"/>
  <c r="X139" i="21" s="1"/>
  <c r="X138" i="21" a="1"/>
  <c r="X138" i="21" s="1"/>
  <c r="X137" i="21" a="1"/>
  <c r="X137" i="21" s="1"/>
  <c r="X136" i="21" a="1"/>
  <c r="X136" i="21" s="1"/>
  <c r="X135" i="21" a="1"/>
  <c r="X135" i="21" s="1"/>
  <c r="X134" i="21" a="1"/>
  <c r="X134" i="21" s="1"/>
  <c r="X133" i="21" a="1"/>
  <c r="X133" i="21" s="1"/>
  <c r="X132" i="21" a="1"/>
  <c r="X132" i="21" s="1"/>
  <c r="X131" i="21" a="1"/>
  <c r="X131" i="21" s="1"/>
  <c r="X130" i="21" a="1"/>
  <c r="X130" i="21" s="1"/>
  <c r="X129" i="21" a="1"/>
  <c r="X129" i="21" s="1"/>
  <c r="X128" i="21" a="1"/>
  <c r="X128" i="21" s="1"/>
  <c r="X127" i="21" a="1"/>
  <c r="X127" i="21" s="1"/>
  <c r="X126" i="21" a="1"/>
  <c r="X126" i="21" s="1"/>
  <c r="X125" i="21" a="1"/>
  <c r="X125" i="21" s="1"/>
  <c r="X124" i="21" a="1"/>
  <c r="X124" i="21" s="1"/>
  <c r="X123" i="21" a="1"/>
  <c r="X123" i="21" s="1"/>
  <c r="X122" i="21" a="1"/>
  <c r="X122" i="21" s="1"/>
  <c r="X121" i="21" a="1"/>
  <c r="X121" i="21" s="1"/>
  <c r="X120" i="21" a="1"/>
  <c r="X120" i="21" s="1"/>
  <c r="X119" i="21" a="1"/>
  <c r="X119" i="21" s="1"/>
  <c r="X118" i="21" a="1"/>
  <c r="X118" i="21" s="1"/>
  <c r="X117" i="21" a="1"/>
  <c r="X117" i="21" s="1"/>
  <c r="X116" i="21" a="1"/>
  <c r="X116" i="21" s="1"/>
  <c r="X115" i="21" a="1"/>
  <c r="X115" i="21" s="1"/>
  <c r="X114" i="21" a="1"/>
  <c r="X114" i="21" s="1"/>
  <c r="X113" i="21" a="1"/>
  <c r="X113" i="21" s="1"/>
  <c r="X112" i="21" a="1"/>
  <c r="X112" i="21" s="1"/>
  <c r="X111" i="21" a="1"/>
  <c r="X111" i="21" s="1"/>
  <c r="X110" i="21" a="1"/>
  <c r="X110" i="21" s="1"/>
  <c r="X109" i="21" a="1"/>
  <c r="X109" i="21" s="1"/>
  <c r="W172" i="21" a="1"/>
  <c r="W172" i="21" s="1"/>
  <c r="W171" i="21" a="1"/>
  <c r="W171" i="21" s="1"/>
  <c r="W170" i="21" a="1"/>
  <c r="W170" i="21" s="1"/>
  <c r="W169" i="21" a="1"/>
  <c r="W169" i="21" s="1"/>
  <c r="W168" i="21" a="1"/>
  <c r="W168" i="21" s="1"/>
  <c r="W167" i="21" a="1"/>
  <c r="W167" i="21" s="1"/>
  <c r="W166" i="21" a="1"/>
  <c r="W166" i="21" s="1"/>
  <c r="W165" i="21" a="1"/>
  <c r="W165" i="21" s="1"/>
  <c r="W164" i="21" a="1"/>
  <c r="W164" i="21" s="1"/>
  <c r="W163" i="21" a="1"/>
  <c r="W163" i="21" s="1"/>
  <c r="W162" i="21" a="1"/>
  <c r="W162" i="21" s="1"/>
  <c r="W161" i="21" a="1"/>
  <c r="W161" i="21" s="1"/>
  <c r="W160" i="21" a="1"/>
  <c r="W160" i="21" s="1"/>
  <c r="W159" i="21" a="1"/>
  <c r="W159" i="21" s="1"/>
  <c r="W158" i="21" a="1"/>
  <c r="W158" i="21" s="1"/>
  <c r="W157" i="21" a="1"/>
  <c r="W157" i="21" s="1"/>
  <c r="W156" i="21" a="1"/>
  <c r="W156" i="21" s="1"/>
  <c r="W155" i="21" a="1"/>
  <c r="W155" i="21" s="1"/>
  <c r="W154" i="21" a="1"/>
  <c r="W154" i="21" s="1"/>
  <c r="W153" i="21" a="1"/>
  <c r="W153" i="21" s="1"/>
  <c r="W152" i="21" a="1"/>
  <c r="W152" i="21" s="1"/>
  <c r="W151" i="21" a="1"/>
  <c r="W151" i="21" s="1"/>
  <c r="W150" i="21" a="1"/>
  <c r="W150" i="21" s="1"/>
  <c r="W149" i="21" a="1"/>
  <c r="W149" i="21" s="1"/>
  <c r="W148" i="21" a="1"/>
  <c r="W148" i="21" s="1"/>
  <c r="W147" i="21" a="1"/>
  <c r="W147" i="21" s="1"/>
  <c r="W146" i="21" a="1"/>
  <c r="W146" i="21" s="1"/>
  <c r="W145" i="21" a="1"/>
  <c r="W145" i="21" s="1"/>
  <c r="W144" i="21" a="1"/>
  <c r="W144" i="21" s="1"/>
  <c r="W143" i="21" a="1"/>
  <c r="W143" i="21" s="1"/>
  <c r="W142" i="21" a="1"/>
  <c r="W142" i="21" s="1"/>
  <c r="W141" i="21" a="1"/>
  <c r="W141" i="21" s="1"/>
  <c r="W140" i="21" a="1"/>
  <c r="W140" i="21" s="1"/>
  <c r="W139" i="21" a="1"/>
  <c r="W139" i="21" s="1"/>
  <c r="W138" i="21" a="1"/>
  <c r="W138" i="21" s="1"/>
  <c r="W137" i="21" a="1"/>
  <c r="W137" i="21" s="1"/>
  <c r="W136" i="21" a="1"/>
  <c r="W136" i="21" s="1"/>
  <c r="W135" i="21" a="1"/>
  <c r="W135" i="21" s="1"/>
  <c r="W134" i="21" a="1"/>
  <c r="W134" i="21" s="1"/>
  <c r="W133" i="21" a="1"/>
  <c r="W133" i="21" s="1"/>
  <c r="W132" i="21" a="1"/>
  <c r="W132" i="21" s="1"/>
  <c r="W131" i="21" a="1"/>
  <c r="W131" i="21" s="1"/>
  <c r="W130" i="21" a="1"/>
  <c r="W130" i="21" s="1"/>
  <c r="W129" i="21" a="1"/>
  <c r="W129" i="21" s="1"/>
  <c r="W128" i="21" a="1"/>
  <c r="W128" i="21" s="1"/>
  <c r="W127" i="21" a="1"/>
  <c r="W127" i="21" s="1"/>
  <c r="W126" i="21" a="1"/>
  <c r="W126" i="21" s="1"/>
  <c r="W125" i="21" a="1"/>
  <c r="W125" i="21" s="1"/>
  <c r="W124" i="21" a="1"/>
  <c r="W124" i="21" s="1"/>
  <c r="W123" i="21" a="1"/>
  <c r="W123" i="21" s="1"/>
  <c r="W122" i="21" a="1"/>
  <c r="W122" i="21" s="1"/>
  <c r="W121" i="21" a="1"/>
  <c r="W121" i="21" s="1"/>
  <c r="W120" i="21" a="1"/>
  <c r="W120" i="21" s="1"/>
  <c r="W119" i="21" a="1"/>
  <c r="W119" i="21" s="1"/>
  <c r="W118" i="21" a="1"/>
  <c r="W118" i="21" s="1"/>
  <c r="W117" i="21" a="1"/>
  <c r="W117" i="21" s="1"/>
  <c r="W116" i="21" a="1"/>
  <c r="W116" i="21" s="1"/>
  <c r="W115" i="21" a="1"/>
  <c r="W115" i="21" s="1"/>
  <c r="W114" i="21" a="1"/>
  <c r="W114" i="21" s="1"/>
  <c r="W113" i="21" a="1"/>
  <c r="W113" i="21" s="1"/>
  <c r="W112" i="21" a="1"/>
  <c r="W112" i="21" s="1"/>
  <c r="W111" i="21" a="1"/>
  <c r="W111" i="21" s="1"/>
  <c r="W110" i="21" a="1"/>
  <c r="W110" i="21" s="1"/>
  <c r="W109" i="21" a="1"/>
  <c r="W109" i="21" s="1"/>
  <c r="V172" i="21" a="1"/>
  <c r="V172" i="21" s="1"/>
  <c r="V171" i="21" a="1"/>
  <c r="V171" i="21" s="1"/>
  <c r="V170" i="21" a="1"/>
  <c r="V170" i="21" s="1"/>
  <c r="V169" i="21" a="1"/>
  <c r="V169" i="21" s="1"/>
  <c r="V168" i="21" a="1"/>
  <c r="V168" i="21" s="1"/>
  <c r="V167" i="21" a="1"/>
  <c r="V167" i="21" s="1"/>
  <c r="V166" i="21" a="1"/>
  <c r="V166" i="21" s="1"/>
  <c r="V165" i="21" a="1"/>
  <c r="V165" i="21" s="1"/>
  <c r="V164" i="21" a="1"/>
  <c r="V164" i="21" s="1"/>
  <c r="V163" i="21" a="1"/>
  <c r="V163" i="21" s="1"/>
  <c r="V162" i="21" a="1"/>
  <c r="V162" i="21" s="1"/>
  <c r="V161" i="21" a="1"/>
  <c r="V161" i="21" s="1"/>
  <c r="V160" i="21" a="1"/>
  <c r="V160" i="21" s="1"/>
  <c r="V159" i="21" a="1"/>
  <c r="V159" i="21" s="1"/>
  <c r="V158" i="21" a="1"/>
  <c r="V158" i="21" s="1"/>
  <c r="V157" i="21" a="1"/>
  <c r="V157" i="21" s="1"/>
  <c r="V156" i="21" a="1"/>
  <c r="V156" i="21" s="1"/>
  <c r="V155" i="21" a="1"/>
  <c r="V155" i="21" s="1"/>
  <c r="V154" i="21" a="1"/>
  <c r="V154" i="21" s="1"/>
  <c r="V153" i="21" a="1"/>
  <c r="V153" i="21" s="1"/>
  <c r="V152" i="21" a="1"/>
  <c r="V152" i="21" s="1"/>
  <c r="V151" i="21" a="1"/>
  <c r="V151" i="21" s="1"/>
  <c r="V150" i="21" a="1"/>
  <c r="V150" i="21" s="1"/>
  <c r="V149" i="21" a="1"/>
  <c r="V149" i="21" s="1"/>
  <c r="V148" i="21" a="1"/>
  <c r="V148" i="21" s="1"/>
  <c r="V147" i="21" a="1"/>
  <c r="V147" i="21" s="1"/>
  <c r="V146" i="21" a="1"/>
  <c r="V146" i="21" s="1"/>
  <c r="V145" i="21" a="1"/>
  <c r="V145" i="21" s="1"/>
  <c r="V144" i="21" a="1"/>
  <c r="V144" i="21" s="1"/>
  <c r="V143" i="21" a="1"/>
  <c r="V143" i="21" s="1"/>
  <c r="V142" i="21" a="1"/>
  <c r="V142" i="21" s="1"/>
  <c r="V141" i="21" a="1"/>
  <c r="V141" i="21" s="1"/>
  <c r="V140" i="21" a="1"/>
  <c r="V140" i="21" s="1"/>
  <c r="V139" i="21" a="1"/>
  <c r="V139" i="21" s="1"/>
  <c r="V138" i="21" a="1"/>
  <c r="V138" i="21" s="1"/>
  <c r="V137" i="21" a="1"/>
  <c r="V137" i="21" s="1"/>
  <c r="V136" i="21" a="1"/>
  <c r="V136" i="21" s="1"/>
  <c r="V135" i="21" a="1"/>
  <c r="V135" i="21" s="1"/>
  <c r="V134" i="21" a="1"/>
  <c r="V134" i="21" s="1"/>
  <c r="V133" i="21" a="1"/>
  <c r="V133" i="21" s="1"/>
  <c r="V132" i="21" a="1"/>
  <c r="V132" i="21" s="1"/>
  <c r="V131" i="21" a="1"/>
  <c r="V131" i="21" s="1"/>
  <c r="V130" i="21" a="1"/>
  <c r="V130" i="21" s="1"/>
  <c r="V129" i="21" a="1"/>
  <c r="V129" i="21" s="1"/>
  <c r="V128" i="21" a="1"/>
  <c r="V128" i="21" s="1"/>
  <c r="V127" i="21" a="1"/>
  <c r="V127" i="21" s="1"/>
  <c r="V126" i="21" a="1"/>
  <c r="V126" i="21" s="1"/>
  <c r="V125" i="21" a="1"/>
  <c r="V125" i="21" s="1"/>
  <c r="V124" i="21" a="1"/>
  <c r="V124" i="21" s="1"/>
  <c r="V123" i="21" a="1"/>
  <c r="V123" i="21" s="1"/>
  <c r="V122" i="21" a="1"/>
  <c r="V122" i="21" s="1"/>
  <c r="V121" i="21" a="1"/>
  <c r="V121" i="21" s="1"/>
  <c r="V120" i="21" a="1"/>
  <c r="V120" i="21" s="1"/>
  <c r="V119" i="21" a="1"/>
  <c r="V119" i="21" s="1"/>
  <c r="V118" i="21" a="1"/>
  <c r="V118" i="21" s="1"/>
  <c r="V117" i="21" a="1"/>
  <c r="V117" i="21" s="1"/>
  <c r="V116" i="21" a="1"/>
  <c r="V116" i="21" s="1"/>
  <c r="V115" i="21" a="1"/>
  <c r="V115" i="21" s="1"/>
  <c r="V114" i="21" a="1"/>
  <c r="V114" i="21" s="1"/>
  <c r="V113" i="21" a="1"/>
  <c r="V113" i="21" s="1"/>
  <c r="V112" i="21" a="1"/>
  <c r="V112" i="21" s="1"/>
  <c r="V111" i="21" a="1"/>
  <c r="V111" i="21" s="1"/>
  <c r="V110" i="21" a="1"/>
  <c r="V110" i="21" s="1"/>
  <c r="V109" i="21" a="1"/>
  <c r="V109" i="21" s="1"/>
  <c r="U172" i="21" a="1"/>
  <c r="U172" i="21" s="1"/>
  <c r="U171" i="21" a="1"/>
  <c r="U171" i="21" s="1"/>
  <c r="U170" i="21" a="1"/>
  <c r="U170" i="21" s="1"/>
  <c r="U169" i="21" a="1"/>
  <c r="U169" i="21" s="1"/>
  <c r="U168" i="21" a="1"/>
  <c r="U168" i="21" s="1"/>
  <c r="U167" i="21" a="1"/>
  <c r="U167" i="21" s="1"/>
  <c r="U166" i="21" a="1"/>
  <c r="U166" i="21" s="1"/>
  <c r="U165" i="21" a="1"/>
  <c r="U165" i="21" s="1"/>
  <c r="U164" i="21" a="1"/>
  <c r="U164" i="21" s="1"/>
  <c r="U163" i="21" a="1"/>
  <c r="U163" i="21" s="1"/>
  <c r="U162" i="21" a="1"/>
  <c r="U162" i="21" s="1"/>
  <c r="U161" i="21" a="1"/>
  <c r="U161" i="21" s="1"/>
  <c r="U160" i="21" a="1"/>
  <c r="U160" i="21" s="1"/>
  <c r="U159" i="21" a="1"/>
  <c r="U159" i="21" s="1"/>
  <c r="U158" i="21" a="1"/>
  <c r="U158" i="21" s="1"/>
  <c r="U157" i="21" a="1"/>
  <c r="U157" i="21" s="1"/>
  <c r="U156" i="21" a="1"/>
  <c r="U156" i="21" s="1"/>
  <c r="U155" i="21" a="1"/>
  <c r="U155" i="21" s="1"/>
  <c r="U154" i="21" a="1"/>
  <c r="U154" i="21" s="1"/>
  <c r="U153" i="21" a="1"/>
  <c r="U153" i="21" s="1"/>
  <c r="U152" i="21" a="1"/>
  <c r="U152" i="21" s="1"/>
  <c r="U151" i="21" a="1"/>
  <c r="U151" i="21" s="1"/>
  <c r="U150" i="21" a="1"/>
  <c r="U150" i="21" s="1"/>
  <c r="U149" i="21" a="1"/>
  <c r="U149" i="21" s="1"/>
  <c r="U148" i="21" a="1"/>
  <c r="U148" i="21" s="1"/>
  <c r="U147" i="21" a="1"/>
  <c r="U147" i="21" s="1"/>
  <c r="U146" i="21" a="1"/>
  <c r="U146" i="21" s="1"/>
  <c r="U145" i="21" a="1"/>
  <c r="U145" i="21" s="1"/>
  <c r="U144" i="21" a="1"/>
  <c r="U144" i="21" s="1"/>
  <c r="U143" i="21" a="1"/>
  <c r="U143" i="21" s="1"/>
  <c r="U142" i="21" a="1"/>
  <c r="U142" i="21" s="1"/>
  <c r="U141" i="21" a="1"/>
  <c r="U141" i="21" s="1"/>
  <c r="U140" i="21" a="1"/>
  <c r="U140" i="21" s="1"/>
  <c r="U139" i="21" a="1"/>
  <c r="U139" i="21" s="1"/>
  <c r="U138" i="21" a="1"/>
  <c r="U138" i="21" s="1"/>
  <c r="U137" i="21" a="1"/>
  <c r="U137" i="21" s="1"/>
  <c r="U136" i="21" a="1"/>
  <c r="U136" i="21" s="1"/>
  <c r="U135" i="21" a="1"/>
  <c r="U135" i="21" s="1"/>
  <c r="U134" i="21" a="1"/>
  <c r="U134" i="21" s="1"/>
  <c r="U133" i="21" a="1"/>
  <c r="U133" i="21" s="1"/>
  <c r="U132" i="21" a="1"/>
  <c r="U132" i="21" s="1"/>
  <c r="U131" i="21" a="1"/>
  <c r="U131" i="21" s="1"/>
  <c r="U130" i="21" a="1"/>
  <c r="U130" i="21" s="1"/>
  <c r="U129" i="21" a="1"/>
  <c r="U129" i="21" s="1"/>
  <c r="U128" i="21" a="1"/>
  <c r="U128" i="21" s="1"/>
  <c r="U127" i="21" a="1"/>
  <c r="U127" i="21" s="1"/>
  <c r="U126" i="21" a="1"/>
  <c r="U126" i="21" s="1"/>
  <c r="U125" i="21" a="1"/>
  <c r="U125" i="21" s="1"/>
  <c r="U124" i="21" a="1"/>
  <c r="U124" i="21" s="1"/>
  <c r="U123" i="21" a="1"/>
  <c r="U123" i="21" s="1"/>
  <c r="U122" i="21" a="1"/>
  <c r="U122" i="21" s="1"/>
  <c r="U121" i="21" a="1"/>
  <c r="U121" i="21" s="1"/>
  <c r="U120" i="21" a="1"/>
  <c r="U120" i="21" s="1"/>
  <c r="U119" i="21" a="1"/>
  <c r="U119" i="21" s="1"/>
  <c r="U118" i="21" a="1"/>
  <c r="U118" i="21" s="1"/>
  <c r="U117" i="21" a="1"/>
  <c r="U117" i="21" s="1"/>
  <c r="U116" i="21" a="1"/>
  <c r="U116" i="21" s="1"/>
  <c r="U115" i="21" a="1"/>
  <c r="U115" i="21" s="1"/>
  <c r="U114" i="21" a="1"/>
  <c r="U114" i="21" s="1"/>
  <c r="U113" i="21" a="1"/>
  <c r="U113" i="21" s="1"/>
  <c r="U112" i="21" a="1"/>
  <c r="U112" i="21" s="1"/>
  <c r="U111" i="21" a="1"/>
  <c r="U111" i="21" s="1"/>
  <c r="U110" i="21" a="1"/>
  <c r="U110" i="21" s="1"/>
  <c r="U109" i="21" a="1"/>
  <c r="U109" i="21" s="1"/>
  <c r="T172" i="21" a="1"/>
  <c r="T172" i="21" s="1"/>
  <c r="T171" i="21" a="1"/>
  <c r="T171" i="21" s="1"/>
  <c r="T170" i="21" a="1"/>
  <c r="T170" i="21" s="1"/>
  <c r="T169" i="21" a="1"/>
  <c r="T169" i="21" s="1"/>
  <c r="T168" i="21" a="1"/>
  <c r="T168" i="21" s="1"/>
  <c r="T167" i="21" a="1"/>
  <c r="T167" i="21" s="1"/>
  <c r="T166" i="21" a="1"/>
  <c r="T166" i="21" s="1"/>
  <c r="S172" i="21" a="1"/>
  <c r="S172" i="21" s="1"/>
  <c r="S171" i="21" a="1"/>
  <c r="S171" i="21" s="1"/>
  <c r="S170" i="21" a="1"/>
  <c r="S170" i="21" s="1"/>
  <c r="S169" i="21" a="1"/>
  <c r="S169" i="21" s="1"/>
  <c r="S168" i="21" a="1"/>
  <c r="S168" i="21" s="1"/>
  <c r="R172" i="21" a="1"/>
  <c r="R172" i="21" s="1"/>
  <c r="R171" i="21" a="1"/>
  <c r="R171" i="21" s="1"/>
  <c r="R170" i="21" a="1"/>
  <c r="R170" i="21" s="1"/>
  <c r="R169" i="21" a="1"/>
  <c r="R169" i="21" s="1"/>
  <c r="R168" i="21" a="1"/>
  <c r="R168" i="21" s="1"/>
  <c r="Q172" i="21" a="1"/>
  <c r="Q172" i="21" s="1"/>
  <c r="Q171" i="21" a="1"/>
  <c r="Q171" i="21" s="1"/>
  <c r="Q170" i="21" a="1"/>
  <c r="Q170" i="21" s="1"/>
  <c r="Q169" i="21" a="1"/>
  <c r="Q169" i="21" s="1"/>
  <c r="Q168" i="21" a="1"/>
  <c r="Q168" i="21" s="1"/>
  <c r="P172" i="21" a="1"/>
  <c r="P172" i="21" s="1"/>
  <c r="P171" i="21" a="1"/>
  <c r="P171" i="21" s="1"/>
  <c r="P170" i="21" a="1"/>
  <c r="P170" i="21" s="1"/>
  <c r="P169" i="21" a="1"/>
  <c r="P169" i="21" s="1"/>
  <c r="P168" i="21" a="1"/>
  <c r="P168" i="21" s="1"/>
  <c r="P109" i="21" a="1"/>
  <c r="P109" i="21" s="1"/>
  <c r="O172" i="21" a="1"/>
  <c r="O172" i="21" s="1"/>
  <c r="O171" i="21" a="1"/>
  <c r="O171" i="21" s="1"/>
  <c r="O170" i="21" a="1"/>
  <c r="O170" i="21" s="1"/>
  <c r="O169" i="21" a="1"/>
  <c r="O169" i="21" s="1"/>
  <c r="O168" i="21" a="1"/>
  <c r="O168" i="21" s="1"/>
  <c r="O167" i="21" a="1"/>
  <c r="O167" i="21" s="1"/>
  <c r="O166" i="21" a="1"/>
  <c r="O166" i="21" s="1"/>
  <c r="O165" i="21" a="1"/>
  <c r="O165" i="21" s="1"/>
  <c r="O164" i="21" a="1"/>
  <c r="O164" i="21" s="1"/>
  <c r="O163" i="21" a="1"/>
  <c r="O163" i="21" s="1"/>
  <c r="O162" i="21" a="1"/>
  <c r="O162" i="21" s="1"/>
  <c r="O161" i="21" a="1"/>
  <c r="O161" i="21" s="1"/>
  <c r="O160" i="21" a="1"/>
  <c r="O160" i="21" s="1"/>
  <c r="O159" i="21" a="1"/>
  <c r="O159" i="21" s="1"/>
  <c r="O158" i="21" a="1"/>
  <c r="O158" i="21" s="1"/>
  <c r="O157" i="21" a="1"/>
  <c r="O157" i="21" s="1"/>
  <c r="O156" i="21" a="1"/>
  <c r="O156" i="21" s="1"/>
  <c r="O155" i="21" a="1"/>
  <c r="O155" i="21" s="1"/>
  <c r="O154" i="21" a="1"/>
  <c r="O154" i="21" s="1"/>
  <c r="O153" i="21" a="1"/>
  <c r="O153" i="21" s="1"/>
  <c r="O152" i="21" a="1"/>
  <c r="O152" i="21" s="1"/>
  <c r="O151" i="21" a="1"/>
  <c r="O151" i="21" s="1"/>
  <c r="O150" i="21" a="1"/>
  <c r="O150" i="21" s="1"/>
  <c r="O149" i="21" a="1"/>
  <c r="O149" i="21" s="1"/>
  <c r="O148" i="21" a="1"/>
  <c r="O148" i="21" s="1"/>
  <c r="O147" i="21" a="1"/>
  <c r="O147" i="21" s="1"/>
  <c r="O146" i="21" a="1"/>
  <c r="O146" i="21" s="1"/>
  <c r="O145" i="21" a="1"/>
  <c r="O145" i="21" s="1"/>
  <c r="O144" i="21" a="1"/>
  <c r="O144" i="21" s="1"/>
  <c r="O143" i="21" a="1"/>
  <c r="O143" i="21" s="1"/>
  <c r="O142" i="21" a="1"/>
  <c r="O142" i="21" s="1"/>
  <c r="O141" i="21" a="1"/>
  <c r="O141" i="21" s="1"/>
  <c r="O140" i="21" a="1"/>
  <c r="O140" i="21" s="1"/>
  <c r="O139" i="21" a="1"/>
  <c r="O139" i="21" s="1"/>
  <c r="O138" i="21" a="1"/>
  <c r="O138" i="21" s="1"/>
  <c r="O137" i="21" a="1"/>
  <c r="O137" i="21" s="1"/>
  <c r="O136" i="21" a="1"/>
  <c r="O136" i="21" s="1"/>
  <c r="O135" i="21" a="1"/>
  <c r="O135" i="21" s="1"/>
  <c r="O134" i="21" a="1"/>
  <c r="O134" i="21" s="1"/>
  <c r="O133" i="21" a="1"/>
  <c r="O133" i="21" s="1"/>
  <c r="O132" i="21" a="1"/>
  <c r="O132" i="21" s="1"/>
  <c r="O131" i="21" a="1"/>
  <c r="O131" i="21" s="1"/>
  <c r="O130" i="21" a="1"/>
  <c r="O130" i="21" s="1"/>
  <c r="O129" i="21" a="1"/>
  <c r="O129" i="21" s="1"/>
  <c r="O128" i="21" a="1"/>
  <c r="O128" i="21" s="1"/>
  <c r="O127" i="21" a="1"/>
  <c r="O127" i="21" s="1"/>
  <c r="O126" i="21" a="1"/>
  <c r="O126" i="21" s="1"/>
  <c r="O125" i="21" a="1"/>
  <c r="O125" i="21" s="1"/>
  <c r="O124" i="21" a="1"/>
  <c r="O124" i="21" s="1"/>
  <c r="O123" i="21" a="1"/>
  <c r="O123" i="21" s="1"/>
  <c r="O122" i="21" a="1"/>
  <c r="O122" i="21" s="1"/>
  <c r="O121" i="21" a="1"/>
  <c r="O121" i="21" s="1"/>
  <c r="O120" i="21" a="1"/>
  <c r="O120" i="21" s="1"/>
  <c r="O119" i="21" a="1"/>
  <c r="O119" i="21" s="1"/>
  <c r="O118" i="21" a="1"/>
  <c r="O118" i="21" s="1"/>
  <c r="O117" i="21" a="1"/>
  <c r="O117" i="21" s="1"/>
  <c r="O116" i="21" a="1"/>
  <c r="O116" i="21" s="1"/>
  <c r="O115" i="21" a="1"/>
  <c r="O115" i="21" s="1"/>
  <c r="O114" i="21" a="1"/>
  <c r="O114" i="21" s="1"/>
  <c r="O113" i="21" a="1"/>
  <c r="O113" i="21" s="1"/>
  <c r="O112" i="21" a="1"/>
  <c r="O112" i="21" s="1"/>
  <c r="O111" i="21" a="1"/>
  <c r="O111" i="21" s="1"/>
  <c r="O110" i="21" a="1"/>
  <c r="O110" i="21" s="1"/>
  <c r="O109" i="21" a="1"/>
  <c r="O109" i="21" s="1"/>
  <c r="N172" i="21" a="1"/>
  <c r="N172" i="21" s="1"/>
  <c r="N171" i="21" a="1"/>
  <c r="N171" i="21" s="1"/>
  <c r="N170" i="21" a="1"/>
  <c r="N170" i="21" s="1"/>
  <c r="N169" i="21" a="1"/>
  <c r="N169" i="21" s="1"/>
  <c r="N168" i="21" a="1"/>
  <c r="N168" i="21" s="1"/>
  <c r="N167" i="21" a="1"/>
  <c r="N167" i="21" s="1"/>
  <c r="N166" i="21" a="1"/>
  <c r="N166" i="21" s="1"/>
  <c r="N165" i="21" a="1"/>
  <c r="N165" i="21" s="1"/>
  <c r="N164" i="21" a="1"/>
  <c r="N164" i="21" s="1"/>
  <c r="N163" i="21" a="1"/>
  <c r="N163" i="21" s="1"/>
  <c r="N162" i="21" a="1"/>
  <c r="N162" i="21" s="1"/>
  <c r="N161" i="21" a="1"/>
  <c r="N161" i="21" s="1"/>
  <c r="N160" i="21" a="1"/>
  <c r="N160" i="21" s="1"/>
  <c r="N159" i="21" a="1"/>
  <c r="N159" i="21" s="1"/>
  <c r="N158" i="21" a="1"/>
  <c r="N158" i="21" s="1"/>
  <c r="N157" i="21" a="1"/>
  <c r="N157" i="21" s="1"/>
  <c r="N156" i="21" a="1"/>
  <c r="N156" i="21" s="1"/>
  <c r="N155" i="21" a="1"/>
  <c r="N155" i="21" s="1"/>
  <c r="N154" i="21" a="1"/>
  <c r="N154" i="21" s="1"/>
  <c r="N153" i="21" a="1"/>
  <c r="N153" i="21" s="1"/>
  <c r="N152" i="21" a="1"/>
  <c r="N152" i="21" s="1"/>
  <c r="N151" i="21" a="1"/>
  <c r="N151" i="21" s="1"/>
  <c r="N150" i="21" a="1"/>
  <c r="N150" i="21" s="1"/>
  <c r="N149" i="21" a="1"/>
  <c r="N149" i="21" s="1"/>
  <c r="N148" i="21" a="1"/>
  <c r="N148" i="21" s="1"/>
  <c r="N147" i="21" a="1"/>
  <c r="N147" i="21" s="1"/>
  <c r="N146" i="21" a="1"/>
  <c r="N146" i="21" s="1"/>
  <c r="N145" i="21" a="1"/>
  <c r="N145" i="21" s="1"/>
  <c r="N144" i="21" a="1"/>
  <c r="N144" i="21" s="1"/>
  <c r="N143" i="21" a="1"/>
  <c r="N143" i="21" s="1"/>
  <c r="N142" i="21" a="1"/>
  <c r="N142" i="21" s="1"/>
  <c r="N141" i="21" a="1"/>
  <c r="N141" i="21" s="1"/>
  <c r="N140" i="21" a="1"/>
  <c r="N140" i="21" s="1"/>
  <c r="N139" i="21" a="1"/>
  <c r="N139" i="21" s="1"/>
  <c r="N138" i="21" a="1"/>
  <c r="N138" i="21" s="1"/>
  <c r="N137" i="21" a="1"/>
  <c r="N137" i="21" s="1"/>
  <c r="N136" i="21" a="1"/>
  <c r="N136" i="21" s="1"/>
  <c r="N135" i="21" a="1"/>
  <c r="N135" i="21" s="1"/>
  <c r="N134" i="21" a="1"/>
  <c r="N134" i="21" s="1"/>
  <c r="N133" i="21" a="1"/>
  <c r="N133" i="21" s="1"/>
  <c r="N132" i="21" a="1"/>
  <c r="N132" i="21" s="1"/>
  <c r="N131" i="21" a="1"/>
  <c r="N131" i="21" s="1"/>
  <c r="N130" i="21" a="1"/>
  <c r="N130" i="21" s="1"/>
  <c r="N129" i="21" a="1"/>
  <c r="N129" i="21" s="1"/>
  <c r="N128" i="21" a="1"/>
  <c r="N128" i="21" s="1"/>
  <c r="N127" i="21" a="1"/>
  <c r="N127" i="21" s="1"/>
  <c r="N126" i="21" a="1"/>
  <c r="N126" i="21" s="1"/>
  <c r="N125" i="21" a="1"/>
  <c r="N125" i="21" s="1"/>
  <c r="N124" i="21" a="1"/>
  <c r="N124" i="21" s="1"/>
  <c r="N123" i="21" a="1"/>
  <c r="N123" i="21" s="1"/>
  <c r="N122" i="21" a="1"/>
  <c r="N122" i="21" s="1"/>
  <c r="N121" i="21" a="1"/>
  <c r="N121" i="21" s="1"/>
  <c r="N120" i="21" a="1"/>
  <c r="N120" i="21" s="1"/>
  <c r="N119" i="21" a="1"/>
  <c r="N119" i="21" s="1"/>
  <c r="N118" i="21" a="1"/>
  <c r="N118" i="21" s="1"/>
  <c r="N117" i="21" a="1"/>
  <c r="N117" i="21" s="1"/>
  <c r="N116" i="21" a="1"/>
  <c r="N116" i="21" s="1"/>
  <c r="N115" i="21" a="1"/>
  <c r="N115" i="21" s="1"/>
  <c r="N114" i="21" a="1"/>
  <c r="N114" i="21" s="1"/>
  <c r="N113" i="21" a="1"/>
  <c r="N113" i="21" s="1"/>
  <c r="N112" i="21" a="1"/>
  <c r="N112" i="21" s="1"/>
  <c r="N111" i="21" a="1"/>
  <c r="N111" i="21" s="1"/>
  <c r="N110" i="21" a="1"/>
  <c r="N110" i="21" s="1"/>
  <c r="N109" i="21" a="1"/>
  <c r="N109" i="21" s="1"/>
  <c r="M172" i="21" a="1"/>
  <c r="M172" i="21" s="1"/>
  <c r="M171" i="21" a="1"/>
  <c r="M171" i="21" s="1"/>
  <c r="M170" i="21" a="1"/>
  <c r="M170" i="21" s="1"/>
  <c r="M169" i="21" a="1"/>
  <c r="M169" i="21" s="1"/>
  <c r="M168" i="21" a="1"/>
  <c r="M168" i="21" s="1"/>
  <c r="M167" i="21" a="1"/>
  <c r="M167" i="21" s="1"/>
  <c r="M166" i="21" a="1"/>
  <c r="M166" i="21" s="1"/>
  <c r="M165" i="21" a="1"/>
  <c r="M165" i="21" s="1"/>
  <c r="M164" i="21" a="1"/>
  <c r="M164" i="21" s="1"/>
  <c r="M163" i="21" a="1"/>
  <c r="M163" i="21" s="1"/>
  <c r="M162" i="21" a="1"/>
  <c r="M162" i="21" s="1"/>
  <c r="M161" i="21" a="1"/>
  <c r="M161" i="21" s="1"/>
  <c r="M160" i="21" a="1"/>
  <c r="M160" i="21" s="1"/>
  <c r="M159" i="21" a="1"/>
  <c r="M159" i="21" s="1"/>
  <c r="M158" i="21" a="1"/>
  <c r="M158" i="21" s="1"/>
  <c r="M157" i="21" a="1"/>
  <c r="M157" i="21" s="1"/>
  <c r="M156" i="21" a="1"/>
  <c r="M156" i="21" s="1"/>
  <c r="M155" i="21" a="1"/>
  <c r="M155" i="21" s="1"/>
  <c r="M154" i="21" a="1"/>
  <c r="M154" i="21" s="1"/>
  <c r="M153" i="21" a="1"/>
  <c r="M153" i="21" s="1"/>
  <c r="M152" i="21" a="1"/>
  <c r="M152" i="21" s="1"/>
  <c r="M151" i="21" a="1"/>
  <c r="M151" i="21" s="1"/>
  <c r="M150" i="21" a="1"/>
  <c r="M150" i="21" s="1"/>
  <c r="M149" i="21" a="1"/>
  <c r="M149" i="21" s="1"/>
  <c r="M148" i="21" a="1"/>
  <c r="M148" i="21" s="1"/>
  <c r="M147" i="21" a="1"/>
  <c r="M147" i="21" s="1"/>
  <c r="M146" i="21" a="1"/>
  <c r="M146" i="21" s="1"/>
  <c r="M145" i="21" a="1"/>
  <c r="M145" i="21" s="1"/>
  <c r="M144" i="21" a="1"/>
  <c r="M144" i="21" s="1"/>
  <c r="M143" i="21" a="1"/>
  <c r="M143" i="21" s="1"/>
  <c r="M142" i="21" a="1"/>
  <c r="M142" i="21" s="1"/>
  <c r="M141" i="21" a="1"/>
  <c r="M141" i="21" s="1"/>
  <c r="M140" i="21" a="1"/>
  <c r="M140" i="21" s="1"/>
  <c r="M139" i="21" a="1"/>
  <c r="M139" i="21" s="1"/>
  <c r="M138" i="21" a="1"/>
  <c r="M138" i="21" s="1"/>
  <c r="M137" i="21" a="1"/>
  <c r="M137" i="21" s="1"/>
  <c r="M136" i="21" a="1"/>
  <c r="M136" i="21" s="1"/>
  <c r="M135" i="21" a="1"/>
  <c r="M135" i="21" s="1"/>
  <c r="M134" i="21" a="1"/>
  <c r="M134" i="21" s="1"/>
  <c r="M133" i="21" a="1"/>
  <c r="M133" i="21" s="1"/>
  <c r="M132" i="21" a="1"/>
  <c r="M132" i="21" s="1"/>
  <c r="M131" i="21" a="1"/>
  <c r="M131" i="21" s="1"/>
  <c r="M130" i="21" a="1"/>
  <c r="M130" i="21" s="1"/>
  <c r="M129" i="21" a="1"/>
  <c r="M129" i="21" s="1"/>
  <c r="M128" i="21" a="1"/>
  <c r="M128" i="21" s="1"/>
  <c r="M127" i="21" a="1"/>
  <c r="M127" i="21" s="1"/>
  <c r="M126" i="21" a="1"/>
  <c r="M126" i="21" s="1"/>
  <c r="M125" i="21" a="1"/>
  <c r="M125" i="21" s="1"/>
  <c r="M124" i="21" a="1"/>
  <c r="M124" i="21" s="1"/>
  <c r="M123" i="21" a="1"/>
  <c r="M123" i="21" s="1"/>
  <c r="M122" i="21" a="1"/>
  <c r="M122" i="21" s="1"/>
  <c r="M121" i="21" a="1"/>
  <c r="M121" i="21" s="1"/>
  <c r="M120" i="21" a="1"/>
  <c r="M120" i="21" s="1"/>
  <c r="M119" i="21" a="1"/>
  <c r="M119" i="21" s="1"/>
  <c r="M118" i="21" a="1"/>
  <c r="M118" i="21" s="1"/>
  <c r="M117" i="21" a="1"/>
  <c r="M117" i="21" s="1"/>
  <c r="M116" i="21" a="1"/>
  <c r="M116" i="21" s="1"/>
  <c r="M115" i="21" a="1"/>
  <c r="M115" i="21" s="1"/>
  <c r="M114" i="21" a="1"/>
  <c r="M114" i="21" s="1"/>
  <c r="M113" i="21" a="1"/>
  <c r="M113" i="21" s="1"/>
  <c r="M112" i="21" a="1"/>
  <c r="M112" i="21" s="1"/>
  <c r="M111" i="21" a="1"/>
  <c r="M111" i="21" s="1"/>
  <c r="M110" i="21" a="1"/>
  <c r="M110" i="21" s="1"/>
  <c r="M109" i="21" a="1"/>
  <c r="M109" i="21" s="1"/>
  <c r="L172" i="21" a="1"/>
  <c r="L172" i="21" s="1"/>
  <c r="L171" i="21" a="1"/>
  <c r="L171" i="21" s="1"/>
  <c r="L170" i="21" a="1"/>
  <c r="L170" i="21" s="1"/>
  <c r="L169" i="21" a="1"/>
  <c r="L169" i="21" s="1"/>
  <c r="L168" i="21" a="1"/>
  <c r="L168" i="21" s="1"/>
  <c r="L167" i="21" a="1"/>
  <c r="L167" i="21" s="1"/>
  <c r="L166" i="21" a="1"/>
  <c r="L166" i="21" s="1"/>
  <c r="L165" i="21" a="1"/>
  <c r="L165" i="21" s="1"/>
  <c r="L164" i="21" a="1"/>
  <c r="L164" i="21" s="1"/>
  <c r="L163" i="21" a="1"/>
  <c r="L163" i="21" s="1"/>
  <c r="L162" i="21" a="1"/>
  <c r="L162" i="21" s="1"/>
  <c r="L161" i="21" a="1"/>
  <c r="L161" i="21" s="1"/>
  <c r="L160" i="21" a="1"/>
  <c r="L160" i="21" s="1"/>
  <c r="L159" i="21" a="1"/>
  <c r="L159" i="21" s="1"/>
  <c r="L158" i="21" a="1"/>
  <c r="L158" i="21" s="1"/>
  <c r="L157" i="21" a="1"/>
  <c r="L157" i="21" s="1"/>
  <c r="L156" i="21" a="1"/>
  <c r="L156" i="21" s="1"/>
  <c r="L155" i="21" a="1"/>
  <c r="L155" i="21" s="1"/>
  <c r="L154" i="21" a="1"/>
  <c r="L154" i="21" s="1"/>
  <c r="L153" i="21" a="1"/>
  <c r="L153" i="21" s="1"/>
  <c r="L152" i="21" a="1"/>
  <c r="L152" i="21" s="1"/>
  <c r="L151" i="21" a="1"/>
  <c r="L151" i="21" s="1"/>
  <c r="L150" i="21" a="1"/>
  <c r="L150" i="21" s="1"/>
  <c r="L149" i="21" a="1"/>
  <c r="L149" i="21" s="1"/>
  <c r="L148" i="21" a="1"/>
  <c r="L148" i="21" s="1"/>
  <c r="L147" i="21" a="1"/>
  <c r="L147" i="21" s="1"/>
  <c r="L146" i="21" a="1"/>
  <c r="L146" i="21" s="1"/>
  <c r="L145" i="21" a="1"/>
  <c r="L145" i="21" s="1"/>
  <c r="L144" i="21" a="1"/>
  <c r="L144" i="21" s="1"/>
  <c r="L143" i="21" a="1"/>
  <c r="L143" i="21" s="1"/>
  <c r="L142" i="21" a="1"/>
  <c r="L142" i="21" s="1"/>
  <c r="L141" i="21" a="1"/>
  <c r="L141" i="21" s="1"/>
  <c r="L140" i="21" a="1"/>
  <c r="L140" i="21" s="1"/>
  <c r="L139" i="21" a="1"/>
  <c r="L139" i="21" s="1"/>
  <c r="L138" i="21" a="1"/>
  <c r="L138" i="21" s="1"/>
  <c r="L137" i="21" a="1"/>
  <c r="L137" i="21" s="1"/>
  <c r="L136" i="21" a="1"/>
  <c r="L136" i="21" s="1"/>
  <c r="L135" i="21" a="1"/>
  <c r="L135" i="21" s="1"/>
  <c r="L134" i="21" a="1"/>
  <c r="L134" i="21" s="1"/>
  <c r="L133" i="21" a="1"/>
  <c r="L133" i="21" s="1"/>
  <c r="L132" i="21" a="1"/>
  <c r="L132" i="21" s="1"/>
  <c r="L131" i="21" a="1"/>
  <c r="L131" i="21" s="1"/>
  <c r="L130" i="21" a="1"/>
  <c r="L130" i="21" s="1"/>
  <c r="L129" i="21" a="1"/>
  <c r="L129" i="21" s="1"/>
  <c r="L128" i="21" a="1"/>
  <c r="L128" i="21" s="1"/>
  <c r="L127" i="21" a="1"/>
  <c r="L127" i="21" s="1"/>
  <c r="L126" i="21" a="1"/>
  <c r="L126" i="21" s="1"/>
  <c r="L125" i="21" a="1"/>
  <c r="L125" i="21" s="1"/>
  <c r="L124" i="21" a="1"/>
  <c r="L124" i="21" s="1"/>
  <c r="L123" i="21" a="1"/>
  <c r="L123" i="21" s="1"/>
  <c r="L122" i="21" a="1"/>
  <c r="L122" i="21" s="1"/>
  <c r="L121" i="21" a="1"/>
  <c r="L121" i="21" s="1"/>
  <c r="L120" i="21" a="1"/>
  <c r="L120" i="21" s="1"/>
  <c r="L119" i="21" a="1"/>
  <c r="L119" i="21" s="1"/>
  <c r="L118" i="21" a="1"/>
  <c r="L118" i="21" s="1"/>
  <c r="L117" i="21" a="1"/>
  <c r="L117" i="21" s="1"/>
  <c r="L116" i="21" a="1"/>
  <c r="L116" i="21" s="1"/>
  <c r="L115" i="21" a="1"/>
  <c r="L115" i="21" s="1"/>
  <c r="L114" i="21" a="1"/>
  <c r="L114" i="21" s="1"/>
  <c r="L113" i="21" a="1"/>
  <c r="L113" i="21" s="1"/>
  <c r="L112" i="21" a="1"/>
  <c r="L112" i="21" s="1"/>
  <c r="L111" i="21" a="1"/>
  <c r="L111" i="21" s="1"/>
  <c r="L110" i="21" a="1"/>
  <c r="L110" i="21" s="1"/>
  <c r="L109" i="21" a="1"/>
  <c r="L109" i="21" s="1"/>
  <c r="K172" i="21" a="1"/>
  <c r="K172" i="21" s="1"/>
  <c r="K171" i="21" a="1"/>
  <c r="K171" i="21" s="1"/>
  <c r="K170" i="21" a="1"/>
  <c r="K170" i="21" s="1"/>
  <c r="K169" i="21" a="1"/>
  <c r="K169" i="21" s="1"/>
  <c r="K168" i="21" a="1"/>
  <c r="K168" i="21" s="1"/>
  <c r="K167" i="21" a="1"/>
  <c r="K167" i="21" s="1"/>
  <c r="K166" i="21" a="1"/>
  <c r="K166" i="21" s="1"/>
  <c r="K165" i="21" a="1"/>
  <c r="K165" i="21" s="1"/>
  <c r="K164" i="21" a="1"/>
  <c r="K164" i="21" s="1"/>
  <c r="K163" i="21" a="1"/>
  <c r="K163" i="21" s="1"/>
  <c r="K162" i="21" a="1"/>
  <c r="K162" i="21" s="1"/>
  <c r="K161" i="21" a="1"/>
  <c r="K161" i="21" s="1"/>
  <c r="K160" i="21" a="1"/>
  <c r="K160" i="21" s="1"/>
  <c r="K159" i="21" a="1"/>
  <c r="K159" i="21" s="1"/>
  <c r="K158" i="21" a="1"/>
  <c r="K158" i="21" s="1"/>
  <c r="K157" i="21" a="1"/>
  <c r="K157" i="21" s="1"/>
  <c r="K156" i="21" a="1"/>
  <c r="K156" i="21" s="1"/>
  <c r="K155" i="21" a="1"/>
  <c r="K155" i="21" s="1"/>
  <c r="K154" i="21" a="1"/>
  <c r="K154" i="21" s="1"/>
  <c r="K153" i="21" a="1"/>
  <c r="K153" i="21" s="1"/>
  <c r="K152" i="21" a="1"/>
  <c r="K152" i="21" s="1"/>
  <c r="K151" i="21" a="1"/>
  <c r="K151" i="21" s="1"/>
  <c r="K150" i="21" a="1"/>
  <c r="K150" i="21" s="1"/>
  <c r="K149" i="21" a="1"/>
  <c r="K149" i="21" s="1"/>
  <c r="K148" i="21" a="1"/>
  <c r="K148" i="21" s="1"/>
  <c r="K147" i="21" a="1"/>
  <c r="K147" i="21" s="1"/>
  <c r="K146" i="21" a="1"/>
  <c r="K146" i="21" s="1"/>
  <c r="K145" i="21" a="1"/>
  <c r="K145" i="21" s="1"/>
  <c r="K144" i="21" a="1"/>
  <c r="K144" i="21" s="1"/>
  <c r="K143" i="21" a="1"/>
  <c r="K143" i="21" s="1"/>
  <c r="K142" i="21" a="1"/>
  <c r="K142" i="21" s="1"/>
  <c r="K141" i="21" a="1"/>
  <c r="K141" i="21" s="1"/>
  <c r="K140" i="21" a="1"/>
  <c r="K140" i="21" s="1"/>
  <c r="K139" i="21" a="1"/>
  <c r="K139" i="21" s="1"/>
  <c r="K138" i="21" a="1"/>
  <c r="K138" i="21" s="1"/>
  <c r="K137" i="21" a="1"/>
  <c r="K137" i="21" s="1"/>
  <c r="K136" i="21" a="1"/>
  <c r="K136" i="21" s="1"/>
  <c r="K135" i="21" a="1"/>
  <c r="K135" i="21" s="1"/>
  <c r="K134" i="21" a="1"/>
  <c r="K134" i="21" s="1"/>
  <c r="K133" i="21" a="1"/>
  <c r="K133" i="21" s="1"/>
  <c r="K132" i="21" a="1"/>
  <c r="K132" i="21" s="1"/>
  <c r="K131" i="21" a="1"/>
  <c r="K131" i="21" s="1"/>
  <c r="K130" i="21" a="1"/>
  <c r="K130" i="21" s="1"/>
  <c r="K129" i="21" a="1"/>
  <c r="K129" i="21" s="1"/>
  <c r="K128" i="21" a="1"/>
  <c r="K128" i="21" s="1"/>
  <c r="K127" i="21" a="1"/>
  <c r="K127" i="21" s="1"/>
  <c r="K126" i="21" a="1"/>
  <c r="K126" i="21" s="1"/>
  <c r="K125" i="21" a="1"/>
  <c r="K125" i="21" s="1"/>
  <c r="K124" i="21" a="1"/>
  <c r="K124" i="21" s="1"/>
  <c r="K123" i="21" a="1"/>
  <c r="K123" i="21" s="1"/>
  <c r="K122" i="21" a="1"/>
  <c r="K122" i="21" s="1"/>
  <c r="K121" i="21" a="1"/>
  <c r="K121" i="21" s="1"/>
  <c r="K120" i="21" a="1"/>
  <c r="K120" i="21" s="1"/>
  <c r="K119" i="21" a="1"/>
  <c r="K119" i="21" s="1"/>
  <c r="K118" i="21" a="1"/>
  <c r="K118" i="21" s="1"/>
  <c r="K117" i="21" a="1"/>
  <c r="K117" i="21" s="1"/>
  <c r="K116" i="21" a="1"/>
  <c r="K116" i="21" s="1"/>
  <c r="K115" i="21" a="1"/>
  <c r="K115" i="21" s="1"/>
  <c r="K114" i="21" a="1"/>
  <c r="K114" i="21" s="1"/>
  <c r="K113" i="21" a="1"/>
  <c r="K113" i="21" s="1"/>
  <c r="K112" i="21" a="1"/>
  <c r="K112" i="21" s="1"/>
  <c r="K111" i="21" a="1"/>
  <c r="K111" i="21" s="1"/>
  <c r="K110" i="21" a="1"/>
  <c r="K110" i="21" s="1"/>
  <c r="D109" i="21" a="1"/>
  <c r="D109" i="21" s="1"/>
  <c r="K93" i="21" a="1"/>
  <c r="K93" i="21" s="1"/>
  <c r="AC93" i="21" a="1"/>
  <c r="AC93" i="21" s="1"/>
  <c r="AB93" i="21" a="1"/>
  <c r="AB93" i="21" s="1"/>
  <c r="AA93" i="21" a="1"/>
  <c r="AA93" i="21" s="1"/>
  <c r="Z93" i="21" a="1"/>
  <c r="Z93" i="21" s="1"/>
  <c r="Y93" i="21" a="1"/>
  <c r="Y93" i="21" s="1"/>
  <c r="X93" i="21" a="1"/>
  <c r="X93" i="21" s="1"/>
  <c r="W93" i="21" a="1"/>
  <c r="W93" i="21" s="1"/>
  <c r="V93" i="21" a="1"/>
  <c r="V93" i="21" s="1"/>
  <c r="U93" i="21" a="1"/>
  <c r="U93" i="21" s="1"/>
  <c r="T93" i="21" a="1"/>
  <c r="T93" i="21" s="1"/>
  <c r="S93" i="21" a="1"/>
  <c r="S93" i="21" s="1"/>
  <c r="R93" i="21" a="1"/>
  <c r="R93" i="21" s="1"/>
  <c r="Q93" i="21" a="1"/>
  <c r="Q93" i="21" s="1"/>
  <c r="P93" i="21" a="1"/>
  <c r="P93" i="21" s="1"/>
  <c r="O93" i="21" a="1"/>
  <c r="O93" i="21" s="1"/>
  <c r="N93" i="21" a="1"/>
  <c r="N93" i="21" s="1"/>
  <c r="M93" i="21" a="1"/>
  <c r="M93" i="21" s="1"/>
  <c r="M95" i="21" s="1"/>
  <c r="L93" i="21" a="1"/>
  <c r="L93" i="21" s="1"/>
  <c r="L8" i="21" a="1"/>
  <c r="L8" i="21" s="1"/>
  <c r="AC8" i="21" a="1"/>
  <c r="AC8" i="21" s="1"/>
  <c r="AB8" i="21" a="1"/>
  <c r="AB8" i="21" s="1"/>
  <c r="AA8" i="21" a="1"/>
  <c r="AA8" i="21" s="1"/>
  <c r="Z8" i="21" a="1"/>
  <c r="Z8" i="21" s="1"/>
  <c r="Y8" i="21" a="1"/>
  <c r="Y8" i="21" s="1"/>
  <c r="X8" i="21" a="1"/>
  <c r="X8" i="21" s="1"/>
  <c r="W8" i="21" a="1"/>
  <c r="W8" i="21" s="1"/>
  <c r="V8" i="21" a="1"/>
  <c r="V8" i="21" s="1"/>
  <c r="U8" i="21" a="1"/>
  <c r="U8" i="21" s="1"/>
  <c r="T8" i="21" a="1"/>
  <c r="T8" i="21" s="1"/>
  <c r="S8" i="21" a="1"/>
  <c r="S8" i="21" s="1"/>
  <c r="R8" i="21" a="1"/>
  <c r="R8" i="21" s="1"/>
  <c r="Q8" i="21" a="1"/>
  <c r="Q8" i="21" s="1"/>
  <c r="P8" i="21" a="1"/>
  <c r="P8" i="21" s="1"/>
  <c r="O8" i="21" a="1"/>
  <c r="O8" i="21" s="1"/>
  <c r="M8" i="21" a="1"/>
  <c r="M8" i="21" s="1"/>
  <c r="M23" i="21" s="1"/>
  <c r="K8" i="21" a="1"/>
  <c r="K8" i="21" s="1"/>
  <c r="AD23" i="16"/>
  <c r="AD167" i="16" s="1"/>
  <c r="AD11" i="16"/>
  <c r="AD10" i="16"/>
  <c r="D173" i="21"/>
  <c r="H26" i="21" a="1"/>
  <c r="H26" i="21" s="1"/>
  <c r="E170" i="21" a="1"/>
  <c r="E170" i="21" s="1"/>
  <c r="F170" i="21" a="1"/>
  <c r="F170" i="21" s="1"/>
  <c r="G170" i="21" a="1"/>
  <c r="G170" i="21" s="1"/>
  <c r="H170" i="21" a="1"/>
  <c r="H170" i="21" s="1"/>
  <c r="I170" i="21" a="1"/>
  <c r="I170" i="21" s="1"/>
  <c r="J170" i="21" a="1"/>
  <c r="J170" i="21" s="1"/>
  <c r="D170" i="21" a="1"/>
  <c r="D170" i="21" s="1"/>
  <c r="L170" i="18" a="1"/>
  <c r="L170" i="18" s="1"/>
  <c r="M170" i="18" a="1"/>
  <c r="M170" i="18" s="1"/>
  <c r="N170" i="18" a="1"/>
  <c r="N170" i="18" s="1"/>
  <c r="O170" i="18" a="1"/>
  <c r="O170" i="18" s="1"/>
  <c r="P170" i="18" a="1"/>
  <c r="P170" i="18" s="1"/>
  <c r="Q170" i="18" a="1"/>
  <c r="Q170" i="18" s="1"/>
  <c r="R170" i="18" a="1"/>
  <c r="R170" i="18" s="1"/>
  <c r="S170" i="18" a="1"/>
  <c r="S170" i="18" s="1"/>
  <c r="T170" i="18" a="1"/>
  <c r="T170" i="18" s="1"/>
  <c r="U170" i="18" a="1"/>
  <c r="U170" i="18" s="1"/>
  <c r="V170" i="18" a="1"/>
  <c r="V170" i="18" s="1"/>
  <c r="W170" i="18" a="1"/>
  <c r="W170" i="18" s="1"/>
  <c r="X170" i="18" a="1"/>
  <c r="X170" i="18" s="1"/>
  <c r="Y170" i="18" a="1"/>
  <c r="Y170" i="18" s="1"/>
  <c r="Z170" i="18" a="1"/>
  <c r="Z170" i="18" s="1"/>
  <c r="AA170" i="18" a="1"/>
  <c r="AA170" i="18" s="1"/>
  <c r="AB170" i="18" a="1"/>
  <c r="AB170" i="18" s="1"/>
  <c r="AC170" i="18" a="1"/>
  <c r="AC170" i="18" s="1"/>
  <c r="K170" i="18" a="1"/>
  <c r="K170" i="18" s="1"/>
  <c r="E170" i="18" a="1"/>
  <c r="E170" i="18" s="1"/>
  <c r="F170" i="18" a="1"/>
  <c r="F170" i="18" s="1"/>
  <c r="G170" i="18" a="1"/>
  <c r="G170" i="18" s="1"/>
  <c r="H170" i="18" a="1"/>
  <c r="H170" i="18" s="1"/>
  <c r="I170" i="18" a="1"/>
  <c r="I170" i="18" s="1"/>
  <c r="J170" i="18" a="1"/>
  <c r="J170" i="18" s="1"/>
  <c r="D170" i="18" a="1"/>
  <c r="D170" i="18" s="1"/>
  <c r="D169" i="18" a="1"/>
  <c r="D169" i="18" s="1"/>
  <c r="L88" i="18" a="1"/>
  <c r="L88" i="18" s="1"/>
  <c r="M88" i="18" a="1"/>
  <c r="M88" i="18" s="1"/>
  <c r="N88" i="18" a="1"/>
  <c r="N88" i="18" s="1"/>
  <c r="O88" i="18" a="1"/>
  <c r="O88" i="18" s="1"/>
  <c r="P88" i="18" a="1"/>
  <c r="P88" i="18" s="1"/>
  <c r="Q88" i="18" a="1"/>
  <c r="Q88" i="18" s="1"/>
  <c r="R88" i="18" a="1"/>
  <c r="R88" i="18" s="1"/>
  <c r="S88" i="18" a="1"/>
  <c r="S88" i="18" s="1"/>
  <c r="T88" i="18" a="1"/>
  <c r="T88" i="18" s="1"/>
  <c r="U88" i="18" a="1"/>
  <c r="U88" i="18" s="1"/>
  <c r="V88" i="18" a="1"/>
  <c r="V88" i="18" s="1"/>
  <c r="W88" i="18" a="1"/>
  <c r="W88" i="18" s="1"/>
  <c r="X88" i="18" a="1"/>
  <c r="X88" i="18" s="1"/>
  <c r="Y88" i="18" a="1"/>
  <c r="Y88" i="18" s="1"/>
  <c r="Z88" i="18" a="1"/>
  <c r="Z88" i="18" s="1"/>
  <c r="AA88" i="18" a="1"/>
  <c r="AA88" i="18" s="1"/>
  <c r="AB88" i="18" a="1"/>
  <c r="AB88" i="18" s="1"/>
  <c r="AC88" i="18" a="1"/>
  <c r="AC88" i="18" s="1"/>
  <c r="K88" i="18" a="1"/>
  <c r="K88" i="18" s="1"/>
  <c r="E88" i="18" a="1"/>
  <c r="E88" i="18" s="1"/>
  <c r="F88" i="18" a="1"/>
  <c r="F88" i="18" s="1"/>
  <c r="G88" i="18" a="1"/>
  <c r="G88" i="18" s="1"/>
  <c r="H88" i="18" a="1"/>
  <c r="H88" i="18" s="1"/>
  <c r="I88" i="18" a="1"/>
  <c r="I88" i="18" s="1"/>
  <c r="J88" i="18" a="1"/>
  <c r="J88" i="18" s="1"/>
  <c r="D88" i="18" a="1"/>
  <c r="D88" i="18" s="1"/>
  <c r="E164" i="21" a="1"/>
  <c r="E164" i="21" s="1"/>
  <c r="F164" i="21" a="1"/>
  <c r="F164" i="21" s="1"/>
  <c r="G164" i="21" a="1"/>
  <c r="G164" i="21" s="1"/>
  <c r="H164" i="21" a="1"/>
  <c r="H164" i="21" s="1"/>
  <c r="I164" i="21" a="1"/>
  <c r="I164" i="21" s="1"/>
  <c r="J164" i="21" a="1"/>
  <c r="J164" i="21" s="1"/>
  <c r="E165" i="21" a="1"/>
  <c r="E165" i="21" s="1"/>
  <c r="F165" i="21" a="1"/>
  <c r="F165" i="21" s="1"/>
  <c r="G165" i="21" a="1"/>
  <c r="G165" i="21" s="1"/>
  <c r="H165" i="21" a="1"/>
  <c r="H165" i="21" s="1"/>
  <c r="I165" i="21" a="1"/>
  <c r="I165" i="21" s="1"/>
  <c r="J165" i="21" a="1"/>
  <c r="J165" i="21" s="1"/>
  <c r="E166" i="21" a="1"/>
  <c r="E166" i="21" s="1"/>
  <c r="F166" i="21" a="1"/>
  <c r="F166" i="21" s="1"/>
  <c r="G166" i="21" a="1"/>
  <c r="G166" i="21" s="1"/>
  <c r="H166" i="21" a="1"/>
  <c r="H166" i="21" s="1"/>
  <c r="I166" i="21" a="1"/>
  <c r="I166" i="21" s="1"/>
  <c r="J166" i="21" a="1"/>
  <c r="J166" i="21" s="1"/>
  <c r="E167" i="21" a="1"/>
  <c r="E167" i="21" s="1"/>
  <c r="F167" i="21" a="1"/>
  <c r="F167" i="21" s="1"/>
  <c r="G167" i="21" a="1"/>
  <c r="G167" i="21" s="1"/>
  <c r="H167" i="21" a="1"/>
  <c r="H167" i="21" s="1"/>
  <c r="I167" i="21" a="1"/>
  <c r="I167" i="21" s="1"/>
  <c r="J167" i="21" a="1"/>
  <c r="J167" i="21" s="1"/>
  <c r="E168" i="21" a="1"/>
  <c r="E168" i="21" s="1"/>
  <c r="F168" i="21" a="1"/>
  <c r="F168" i="21" s="1"/>
  <c r="G168" i="21" a="1"/>
  <c r="G168" i="21" s="1"/>
  <c r="H168" i="21" a="1"/>
  <c r="H168" i="21" s="1"/>
  <c r="I168" i="21" a="1"/>
  <c r="I168" i="21" s="1"/>
  <c r="J168" i="21" a="1"/>
  <c r="J168" i="21" s="1"/>
  <c r="E169" i="21" a="1"/>
  <c r="E169" i="21" s="1"/>
  <c r="F169" i="21" a="1"/>
  <c r="F169" i="21" s="1"/>
  <c r="G169" i="21" a="1"/>
  <c r="G169" i="21" s="1"/>
  <c r="H169" i="21" a="1"/>
  <c r="H169" i="21" s="1"/>
  <c r="I169" i="21" a="1"/>
  <c r="I169" i="21" s="1"/>
  <c r="J169" i="21" a="1"/>
  <c r="J169" i="21" s="1"/>
  <c r="E171" i="21" a="1"/>
  <c r="E171" i="21" s="1"/>
  <c r="F171" i="21" a="1"/>
  <c r="F171" i="21" s="1"/>
  <c r="G171" i="21" a="1"/>
  <c r="G171" i="21" s="1"/>
  <c r="H171" i="21" a="1"/>
  <c r="H171" i="21" s="1"/>
  <c r="I171" i="21" a="1"/>
  <c r="I171" i="21" s="1"/>
  <c r="J171" i="21" a="1"/>
  <c r="J171" i="21" s="1"/>
  <c r="E172" i="21" a="1"/>
  <c r="E172" i="21" s="1"/>
  <c r="F172" i="21" a="1"/>
  <c r="F172" i="21" s="1"/>
  <c r="G172" i="21" a="1"/>
  <c r="G172" i="21" s="1"/>
  <c r="H172" i="21" a="1"/>
  <c r="H172" i="21" s="1"/>
  <c r="I172" i="21" a="1"/>
  <c r="I172" i="21" s="1"/>
  <c r="J172" i="21" a="1"/>
  <c r="J172" i="21" s="1"/>
  <c r="D172" i="21" a="1"/>
  <c r="D172" i="21" s="1"/>
  <c r="D171" i="21" a="1"/>
  <c r="D171" i="21" s="1"/>
  <c r="D169" i="21" a="1"/>
  <c r="D169" i="21" s="1"/>
  <c r="D168" i="21" a="1"/>
  <c r="D168" i="21" s="1"/>
  <c r="D167" i="21" a="1"/>
  <c r="D167" i="21" s="1"/>
  <c r="D166" i="21" a="1"/>
  <c r="D166" i="21" s="1"/>
  <c r="D165" i="21" a="1"/>
  <c r="D165" i="21" s="1"/>
  <c r="D164" i="21" a="1"/>
  <c r="D164" i="21" s="1"/>
  <c r="D163" i="21" a="1"/>
  <c r="D163" i="21" s="1"/>
  <c r="E84" i="21" a="1"/>
  <c r="E84" i="21" s="1"/>
  <c r="F84" i="21" a="1"/>
  <c r="F84" i="21" s="1"/>
  <c r="G84" i="21" a="1"/>
  <c r="G84" i="21" s="1"/>
  <c r="H84" i="21" a="1"/>
  <c r="H84" i="21" s="1"/>
  <c r="I84" i="21" a="1"/>
  <c r="I84" i="21" s="1"/>
  <c r="J84" i="21" a="1"/>
  <c r="J84" i="21" s="1"/>
  <c r="E85" i="21" a="1"/>
  <c r="E85" i="21" s="1"/>
  <c r="F85" i="21" a="1"/>
  <c r="F85" i="21" s="1"/>
  <c r="G85" i="21" a="1"/>
  <c r="G85" i="21" s="1"/>
  <c r="H85" i="21" a="1"/>
  <c r="H85" i="21" s="1"/>
  <c r="I85" i="21" a="1"/>
  <c r="I85" i="21" s="1"/>
  <c r="J85" i="21" a="1"/>
  <c r="J85" i="21" s="1"/>
  <c r="E86" i="21" a="1"/>
  <c r="E86" i="21" s="1"/>
  <c r="F86" i="21" a="1"/>
  <c r="F86" i="21" s="1"/>
  <c r="G86" i="21" a="1"/>
  <c r="G86" i="21" s="1"/>
  <c r="H86" i="21" a="1"/>
  <c r="H86" i="21" s="1"/>
  <c r="I86" i="21" a="1"/>
  <c r="I86" i="21" s="1"/>
  <c r="J86" i="21" a="1"/>
  <c r="J86" i="21" s="1"/>
  <c r="E87" i="21" a="1"/>
  <c r="E87" i="21" s="1"/>
  <c r="F87" i="21" a="1"/>
  <c r="F87" i="21" s="1"/>
  <c r="G87" i="21" a="1"/>
  <c r="G87" i="21" s="1"/>
  <c r="H87" i="21" a="1"/>
  <c r="H87" i="21" s="1"/>
  <c r="I87" i="21" a="1"/>
  <c r="I87" i="21" s="1"/>
  <c r="J87" i="21" a="1"/>
  <c r="J87" i="21" s="1"/>
  <c r="E88" i="21" a="1"/>
  <c r="E88" i="21" s="1"/>
  <c r="F88" i="21" a="1"/>
  <c r="F88" i="21" s="1"/>
  <c r="G88" i="21" a="1"/>
  <c r="G88" i="21" s="1"/>
  <c r="H88" i="21" a="1"/>
  <c r="H88" i="21" s="1"/>
  <c r="I88" i="21" a="1"/>
  <c r="I88" i="21" s="1"/>
  <c r="J88" i="21" a="1"/>
  <c r="J88" i="21" s="1"/>
  <c r="E89" i="21" a="1"/>
  <c r="E89" i="21" s="1"/>
  <c r="F89" i="21" a="1"/>
  <c r="F89" i="21" s="1"/>
  <c r="G89" i="21" a="1"/>
  <c r="G89" i="21" s="1"/>
  <c r="H89" i="21" a="1"/>
  <c r="H89" i="21" s="1"/>
  <c r="I89" i="21" a="1"/>
  <c r="I89" i="21" s="1"/>
  <c r="J89" i="21" a="1"/>
  <c r="J89" i="21" s="1"/>
  <c r="D89" i="21" a="1"/>
  <c r="D89" i="21" s="1"/>
  <c r="D88" i="21" a="1"/>
  <c r="D88" i="21" s="1"/>
  <c r="D87" i="21" a="1"/>
  <c r="D87" i="21" s="1"/>
  <c r="D86" i="21" a="1"/>
  <c r="D86" i="21" s="1"/>
  <c r="D85" i="21" a="1"/>
  <c r="D85" i="21" s="1"/>
  <c r="D84" i="21" a="1"/>
  <c r="D84" i="21" s="1"/>
  <c r="D83" i="21" a="1"/>
  <c r="D83" i="21" s="1"/>
  <c r="E166" i="18" a="1"/>
  <c r="E166" i="18" s="1"/>
  <c r="F166" i="18" a="1"/>
  <c r="F166" i="18" s="1"/>
  <c r="G166" i="18" a="1"/>
  <c r="G166" i="18" s="1"/>
  <c r="H166" i="18" a="1"/>
  <c r="H166" i="18" s="1"/>
  <c r="I166" i="18" a="1"/>
  <c r="I166" i="18" s="1"/>
  <c r="J166" i="18" a="1"/>
  <c r="J166" i="18" s="1"/>
  <c r="K166" i="18" a="1"/>
  <c r="K166" i="18" s="1"/>
  <c r="L166" i="18" a="1"/>
  <c r="L166" i="18" s="1"/>
  <c r="M166" i="18" a="1"/>
  <c r="M166" i="18" s="1"/>
  <c r="N166" i="18" a="1"/>
  <c r="N166" i="18" s="1"/>
  <c r="O166" i="18" a="1"/>
  <c r="O166" i="18" s="1"/>
  <c r="P166" i="18" a="1"/>
  <c r="P166" i="18" s="1"/>
  <c r="Q166" i="18" a="1"/>
  <c r="Q166" i="18" s="1"/>
  <c r="R166" i="18" a="1"/>
  <c r="R166" i="18" s="1"/>
  <c r="S166" i="18" a="1"/>
  <c r="S166" i="18" s="1"/>
  <c r="T166" i="18" a="1"/>
  <c r="T166" i="18" s="1"/>
  <c r="U166" i="18" a="1"/>
  <c r="U166" i="18" s="1"/>
  <c r="V166" i="18" a="1"/>
  <c r="V166" i="18" s="1"/>
  <c r="W166" i="18" a="1"/>
  <c r="W166" i="18" s="1"/>
  <c r="X166" i="18" a="1"/>
  <c r="X166" i="18" s="1"/>
  <c r="Y166" i="18" a="1"/>
  <c r="Y166" i="18" s="1"/>
  <c r="Z166" i="18" a="1"/>
  <c r="Z166" i="18" s="1"/>
  <c r="AA166" i="18" a="1"/>
  <c r="AA166" i="18" s="1"/>
  <c r="AB166" i="18" a="1"/>
  <c r="AB166" i="18" s="1"/>
  <c r="AC166" i="18" a="1"/>
  <c r="AC166" i="18" s="1"/>
  <c r="E167" i="18" a="1"/>
  <c r="E167" i="18" s="1"/>
  <c r="F167" i="18" a="1"/>
  <c r="F167" i="18" s="1"/>
  <c r="G167" i="18" a="1"/>
  <c r="G167" i="18" s="1"/>
  <c r="H167" i="18" a="1"/>
  <c r="H167" i="18" s="1"/>
  <c r="I167" i="18" a="1"/>
  <c r="I167" i="18" s="1"/>
  <c r="J167" i="18" a="1"/>
  <c r="J167" i="18" s="1"/>
  <c r="K167" i="18" a="1"/>
  <c r="K167" i="18" s="1"/>
  <c r="L167" i="18" a="1"/>
  <c r="L167" i="18" s="1"/>
  <c r="M167" i="18" a="1"/>
  <c r="M167" i="18" s="1"/>
  <c r="N167" i="18" a="1"/>
  <c r="N167" i="18" s="1"/>
  <c r="O167" i="18" a="1"/>
  <c r="O167" i="18" s="1"/>
  <c r="P167" i="18" a="1"/>
  <c r="P167" i="18" s="1"/>
  <c r="Q167" i="18" a="1"/>
  <c r="Q167" i="18" s="1"/>
  <c r="R167" i="18" a="1"/>
  <c r="R167" i="18" s="1"/>
  <c r="S167" i="18" a="1"/>
  <c r="S167" i="18" s="1"/>
  <c r="T167" i="18" a="1"/>
  <c r="T167" i="18" s="1"/>
  <c r="U167" i="18" a="1"/>
  <c r="U167" i="18" s="1"/>
  <c r="V167" i="18" a="1"/>
  <c r="V167" i="18" s="1"/>
  <c r="W167" i="18" a="1"/>
  <c r="W167" i="18" s="1"/>
  <c r="X167" i="18" a="1"/>
  <c r="X167" i="18" s="1"/>
  <c r="Y167" i="18" a="1"/>
  <c r="Y167" i="18" s="1"/>
  <c r="Z167" i="18" a="1"/>
  <c r="Z167" i="18" s="1"/>
  <c r="AA167" i="18" a="1"/>
  <c r="AA167" i="18" s="1"/>
  <c r="AB167" i="18" a="1"/>
  <c r="AB167" i="18" s="1"/>
  <c r="AC167" i="18" a="1"/>
  <c r="AC167" i="18" s="1"/>
  <c r="E168" i="18" a="1"/>
  <c r="E168" i="18" s="1"/>
  <c r="F168" i="18" a="1"/>
  <c r="F168" i="18" s="1"/>
  <c r="G168" i="18" a="1"/>
  <c r="G168" i="18" s="1"/>
  <c r="H168" i="18" a="1"/>
  <c r="H168" i="18" s="1"/>
  <c r="I168" i="18" a="1"/>
  <c r="I168" i="18" s="1"/>
  <c r="J168" i="18" a="1"/>
  <c r="J168" i="18" s="1"/>
  <c r="K168" i="18" a="1"/>
  <c r="K168" i="18" s="1"/>
  <c r="L168" i="18" a="1"/>
  <c r="L168" i="18" s="1"/>
  <c r="M168" i="18" a="1"/>
  <c r="M168" i="18" s="1"/>
  <c r="N168" i="18" a="1"/>
  <c r="N168" i="18" s="1"/>
  <c r="O168" i="18" a="1"/>
  <c r="O168" i="18" s="1"/>
  <c r="P168" i="18" a="1"/>
  <c r="P168" i="18" s="1"/>
  <c r="Q168" i="18" a="1"/>
  <c r="Q168" i="18" s="1"/>
  <c r="R168" i="18" a="1"/>
  <c r="R168" i="18" s="1"/>
  <c r="S168" i="18" a="1"/>
  <c r="S168" i="18" s="1"/>
  <c r="T168" i="18" a="1"/>
  <c r="T168" i="18" s="1"/>
  <c r="U168" i="18" a="1"/>
  <c r="U168" i="18" s="1"/>
  <c r="V168" i="18" a="1"/>
  <c r="V168" i="18" s="1"/>
  <c r="W168" i="18" a="1"/>
  <c r="W168" i="18" s="1"/>
  <c r="X168" i="18" a="1"/>
  <c r="X168" i="18" s="1"/>
  <c r="Y168" i="18" a="1"/>
  <c r="Y168" i="18" s="1"/>
  <c r="Z168" i="18" a="1"/>
  <c r="Z168" i="18" s="1"/>
  <c r="AA168" i="18" a="1"/>
  <c r="AA168" i="18" s="1"/>
  <c r="AB168" i="18" a="1"/>
  <c r="AB168" i="18" s="1"/>
  <c r="AC168" i="18" a="1"/>
  <c r="AC168" i="18" s="1"/>
  <c r="E169" i="18" a="1"/>
  <c r="E169" i="18" s="1"/>
  <c r="F169" i="18" a="1"/>
  <c r="F169" i="18" s="1"/>
  <c r="G169" i="18" a="1"/>
  <c r="G169" i="18" s="1"/>
  <c r="H169" i="18" a="1"/>
  <c r="H169" i="18" s="1"/>
  <c r="I169" i="18" a="1"/>
  <c r="I169" i="18" s="1"/>
  <c r="J169" i="18" a="1"/>
  <c r="J169" i="18" s="1"/>
  <c r="K169" i="18" a="1"/>
  <c r="K169" i="18" s="1"/>
  <c r="L169" i="18" a="1"/>
  <c r="L169" i="18" s="1"/>
  <c r="M169" i="18" a="1"/>
  <c r="M169" i="18" s="1"/>
  <c r="N169" i="18" a="1"/>
  <c r="N169" i="18" s="1"/>
  <c r="O169" i="18" a="1"/>
  <c r="O169" i="18" s="1"/>
  <c r="P169" i="18" a="1"/>
  <c r="P169" i="18" s="1"/>
  <c r="Q169" i="18" a="1"/>
  <c r="Q169" i="18" s="1"/>
  <c r="R169" i="18" a="1"/>
  <c r="R169" i="18" s="1"/>
  <c r="S169" i="18" a="1"/>
  <c r="S169" i="18" s="1"/>
  <c r="T169" i="18" a="1"/>
  <c r="T169" i="18" s="1"/>
  <c r="U169" i="18" a="1"/>
  <c r="U169" i="18" s="1"/>
  <c r="V169" i="18" a="1"/>
  <c r="V169" i="18" s="1"/>
  <c r="W169" i="18" a="1"/>
  <c r="W169" i="18" s="1"/>
  <c r="X169" i="18" a="1"/>
  <c r="X169" i="18" s="1"/>
  <c r="Y169" i="18" a="1"/>
  <c r="Y169" i="18" s="1"/>
  <c r="Z169" i="18" a="1"/>
  <c r="Z169" i="18" s="1"/>
  <c r="AA169" i="18" a="1"/>
  <c r="AA169" i="18" s="1"/>
  <c r="AB169" i="18" a="1"/>
  <c r="AB169" i="18" s="1"/>
  <c r="AC169" i="18" a="1"/>
  <c r="AC169" i="18" s="1"/>
  <c r="E171" i="18" a="1"/>
  <c r="E171" i="18" s="1"/>
  <c r="F171" i="18" a="1"/>
  <c r="F171" i="18" s="1"/>
  <c r="G171" i="18" a="1"/>
  <c r="G171" i="18" s="1"/>
  <c r="H171" i="18" a="1"/>
  <c r="H171" i="18" s="1"/>
  <c r="I171" i="18" a="1"/>
  <c r="I171" i="18" s="1"/>
  <c r="J171" i="18" a="1"/>
  <c r="J171" i="18" s="1"/>
  <c r="K171" i="18" a="1"/>
  <c r="K171" i="18" s="1"/>
  <c r="L171" i="18" a="1"/>
  <c r="L171" i="18" s="1"/>
  <c r="M171" i="18" a="1"/>
  <c r="M171" i="18" s="1"/>
  <c r="N171" i="18" a="1"/>
  <c r="N171" i="18" s="1"/>
  <c r="O171" i="18" a="1"/>
  <c r="O171" i="18" s="1"/>
  <c r="P171" i="18" a="1"/>
  <c r="P171" i="18" s="1"/>
  <c r="Q171" i="18" a="1"/>
  <c r="Q171" i="18" s="1"/>
  <c r="R171" i="18" a="1"/>
  <c r="R171" i="18" s="1"/>
  <c r="S171" i="18" a="1"/>
  <c r="S171" i="18" s="1"/>
  <c r="T171" i="18" a="1"/>
  <c r="T171" i="18" s="1"/>
  <c r="U171" i="18" a="1"/>
  <c r="U171" i="18" s="1"/>
  <c r="V171" i="18" a="1"/>
  <c r="V171" i="18" s="1"/>
  <c r="W171" i="18" a="1"/>
  <c r="W171" i="18" s="1"/>
  <c r="X171" i="18" a="1"/>
  <c r="X171" i="18" s="1"/>
  <c r="Y171" i="18" a="1"/>
  <c r="Y171" i="18" s="1"/>
  <c r="Z171" i="18" a="1"/>
  <c r="Z171" i="18" s="1"/>
  <c r="AA171" i="18" a="1"/>
  <c r="AA171" i="18" s="1"/>
  <c r="AB171" i="18" a="1"/>
  <c r="AB171" i="18" s="1"/>
  <c r="AC171" i="18" a="1"/>
  <c r="AC171" i="18" s="1"/>
  <c r="E172" i="18" a="1"/>
  <c r="E172" i="18" s="1"/>
  <c r="F172" i="18" a="1"/>
  <c r="F172" i="18" s="1"/>
  <c r="G172" i="18" a="1"/>
  <c r="G172" i="18" s="1"/>
  <c r="H172" i="18" a="1"/>
  <c r="H172" i="18" s="1"/>
  <c r="I172" i="18" a="1"/>
  <c r="I172" i="18" s="1"/>
  <c r="J172" i="18" a="1"/>
  <c r="J172" i="18" s="1"/>
  <c r="K172" i="18" a="1"/>
  <c r="K172" i="18" s="1"/>
  <c r="L172" i="18" a="1"/>
  <c r="L172" i="18" s="1"/>
  <c r="M172" i="18" a="1"/>
  <c r="M172" i="18" s="1"/>
  <c r="N172" i="18" a="1"/>
  <c r="N172" i="18" s="1"/>
  <c r="O172" i="18" a="1"/>
  <c r="O172" i="18" s="1"/>
  <c r="P172" i="18" a="1"/>
  <c r="P172" i="18" s="1"/>
  <c r="Q172" i="18" a="1"/>
  <c r="Q172" i="18" s="1"/>
  <c r="R172" i="18" a="1"/>
  <c r="R172" i="18" s="1"/>
  <c r="S172" i="18" a="1"/>
  <c r="S172" i="18" s="1"/>
  <c r="T172" i="18" a="1"/>
  <c r="T172" i="18" s="1"/>
  <c r="U172" i="18" a="1"/>
  <c r="U172" i="18" s="1"/>
  <c r="V172" i="18" a="1"/>
  <c r="V172" i="18" s="1"/>
  <c r="W172" i="18" a="1"/>
  <c r="W172" i="18" s="1"/>
  <c r="X172" i="18" a="1"/>
  <c r="X172" i="18" s="1"/>
  <c r="Y172" i="18" a="1"/>
  <c r="Y172" i="18" s="1"/>
  <c r="Z172" i="18" a="1"/>
  <c r="Z172" i="18" s="1"/>
  <c r="AA172" i="18" a="1"/>
  <c r="AA172" i="18" s="1"/>
  <c r="AB172" i="18" a="1"/>
  <c r="AB172" i="18" s="1"/>
  <c r="AC172" i="18" a="1"/>
  <c r="AC172" i="18" s="1"/>
  <c r="D172" i="18" a="1"/>
  <c r="D172" i="18" s="1"/>
  <c r="D171" i="18" a="1"/>
  <c r="D171" i="18" s="1"/>
  <c r="D168" i="18" a="1"/>
  <c r="D168" i="18" s="1"/>
  <c r="D167" i="18" a="1"/>
  <c r="D167" i="18" s="1"/>
  <c r="D166" i="18" a="1"/>
  <c r="D166" i="18" s="1"/>
  <c r="D165" i="18" a="1"/>
  <c r="D165" i="18" s="1"/>
  <c r="AC89" i="18" a="1"/>
  <c r="AC89" i="18" s="1"/>
  <c r="AB89" i="18" a="1"/>
  <c r="AB89" i="18" s="1"/>
  <c r="AA89" i="18" a="1"/>
  <c r="AA89" i="18" s="1"/>
  <c r="Z89" i="18" a="1"/>
  <c r="Z89" i="18" s="1"/>
  <c r="Y89" i="18" a="1"/>
  <c r="Y89" i="18" s="1"/>
  <c r="X89" i="18" a="1"/>
  <c r="X89" i="18" s="1"/>
  <c r="W89" i="18" a="1"/>
  <c r="W89" i="18" s="1"/>
  <c r="V89" i="18" a="1"/>
  <c r="V89" i="18" s="1"/>
  <c r="U89" i="18" a="1"/>
  <c r="U89" i="18" s="1"/>
  <c r="T89" i="18" a="1"/>
  <c r="T89" i="18" s="1"/>
  <c r="S89" i="18" a="1"/>
  <c r="S89" i="18" s="1"/>
  <c r="R89" i="18" a="1"/>
  <c r="R89" i="18" s="1"/>
  <c r="Q89" i="18" a="1"/>
  <c r="Q89" i="18" s="1"/>
  <c r="P89" i="18" a="1"/>
  <c r="P89" i="18" s="1"/>
  <c r="O89" i="18" a="1"/>
  <c r="O89" i="18" s="1"/>
  <c r="N89" i="18" a="1"/>
  <c r="N89" i="18" s="1"/>
  <c r="M89" i="18" a="1"/>
  <c r="M89" i="18" s="1"/>
  <c r="L89" i="18" a="1"/>
  <c r="L89" i="18" s="1"/>
  <c r="K89" i="18" a="1"/>
  <c r="K89" i="18" s="1"/>
  <c r="J89" i="18" a="1"/>
  <c r="J89" i="18" s="1"/>
  <c r="I89" i="18" a="1"/>
  <c r="I89" i="18" s="1"/>
  <c r="H89" i="18" a="1"/>
  <c r="H89" i="18" s="1"/>
  <c r="G89" i="18" a="1"/>
  <c r="G89" i="18" s="1"/>
  <c r="F89" i="18" a="1"/>
  <c r="F89" i="18" s="1"/>
  <c r="E89" i="18" a="1"/>
  <c r="E89" i="18" s="1"/>
  <c r="AC87" i="18" a="1"/>
  <c r="AC87" i="18" s="1"/>
  <c r="AB87" i="18" a="1"/>
  <c r="AB87" i="18" s="1"/>
  <c r="AA87" i="18" a="1"/>
  <c r="AA87" i="18" s="1"/>
  <c r="Z87" i="18" a="1"/>
  <c r="Z87" i="18" s="1"/>
  <c r="Y87" i="18" a="1"/>
  <c r="Y87" i="18" s="1"/>
  <c r="X87" i="18" a="1"/>
  <c r="X87" i="18" s="1"/>
  <c r="W87" i="18" a="1"/>
  <c r="W87" i="18" s="1"/>
  <c r="V87" i="18" a="1"/>
  <c r="V87" i="18" s="1"/>
  <c r="U87" i="18" a="1"/>
  <c r="U87" i="18" s="1"/>
  <c r="T87" i="18" a="1"/>
  <c r="T87" i="18" s="1"/>
  <c r="S87" i="18" a="1"/>
  <c r="S87" i="18" s="1"/>
  <c r="R87" i="18" a="1"/>
  <c r="R87" i="18" s="1"/>
  <c r="Q87" i="18" a="1"/>
  <c r="Q87" i="18" s="1"/>
  <c r="P87" i="18" a="1"/>
  <c r="P87" i="18" s="1"/>
  <c r="O87" i="18" a="1"/>
  <c r="O87" i="18" s="1"/>
  <c r="N87" i="18" a="1"/>
  <c r="N87" i="18" s="1"/>
  <c r="M87" i="18" a="1"/>
  <c r="M87" i="18" s="1"/>
  <c r="L87" i="18" a="1"/>
  <c r="L87" i="18" s="1"/>
  <c r="K87" i="18" a="1"/>
  <c r="K87" i="18" s="1"/>
  <c r="J87" i="18" a="1"/>
  <c r="J87" i="18" s="1"/>
  <c r="I87" i="18" a="1"/>
  <c r="I87" i="18" s="1"/>
  <c r="H87" i="18" a="1"/>
  <c r="H87" i="18" s="1"/>
  <c r="G87" i="18" a="1"/>
  <c r="G87" i="18" s="1"/>
  <c r="F87" i="18" a="1"/>
  <c r="F87" i="18" s="1"/>
  <c r="E87" i="18" a="1"/>
  <c r="E87" i="18" s="1"/>
  <c r="AC86" i="18" a="1"/>
  <c r="AC86" i="18" s="1"/>
  <c r="AB86" i="18" a="1"/>
  <c r="AB86" i="18" s="1"/>
  <c r="AA86" i="18" a="1"/>
  <c r="AA86" i="18" s="1"/>
  <c r="Z86" i="18" a="1"/>
  <c r="Z86" i="18" s="1"/>
  <c r="Y86" i="18" a="1"/>
  <c r="Y86" i="18" s="1"/>
  <c r="X86" i="18" a="1"/>
  <c r="X86" i="18" s="1"/>
  <c r="W86" i="18" a="1"/>
  <c r="W86" i="18" s="1"/>
  <c r="V86" i="18" a="1"/>
  <c r="V86" i="18" s="1"/>
  <c r="U86" i="18" a="1"/>
  <c r="U86" i="18" s="1"/>
  <c r="T86" i="18" a="1"/>
  <c r="T86" i="18" s="1"/>
  <c r="S86" i="18" a="1"/>
  <c r="S86" i="18" s="1"/>
  <c r="R86" i="18" a="1"/>
  <c r="R86" i="18" s="1"/>
  <c r="Q86" i="18" a="1"/>
  <c r="Q86" i="18" s="1"/>
  <c r="P86" i="18" a="1"/>
  <c r="P86" i="18" s="1"/>
  <c r="O86" i="18" a="1"/>
  <c r="O86" i="18" s="1"/>
  <c r="N86" i="18" a="1"/>
  <c r="N86" i="18" s="1"/>
  <c r="M86" i="18" a="1"/>
  <c r="M86" i="18" s="1"/>
  <c r="L86" i="18" a="1"/>
  <c r="L86" i="18" s="1"/>
  <c r="K86" i="18" a="1"/>
  <c r="K86" i="18" s="1"/>
  <c r="J86" i="18" a="1"/>
  <c r="J86" i="18" s="1"/>
  <c r="I86" i="18" a="1"/>
  <c r="I86" i="18" s="1"/>
  <c r="H86" i="18" a="1"/>
  <c r="H86" i="18" s="1"/>
  <c r="G86" i="18" a="1"/>
  <c r="G86" i="18" s="1"/>
  <c r="F86" i="18" a="1"/>
  <c r="F86" i="18" s="1"/>
  <c r="E86" i="18" a="1"/>
  <c r="E86" i="18" s="1"/>
  <c r="AC85" i="18" a="1"/>
  <c r="AC85" i="18" s="1"/>
  <c r="AB85" i="18" a="1"/>
  <c r="AB85" i="18" s="1"/>
  <c r="AA85" i="18" a="1"/>
  <c r="AA85" i="18" s="1"/>
  <c r="Z85" i="18" a="1"/>
  <c r="Z85" i="18" s="1"/>
  <c r="Y85" i="18" a="1"/>
  <c r="Y85" i="18" s="1"/>
  <c r="X85" i="18" a="1"/>
  <c r="X85" i="18" s="1"/>
  <c r="W85" i="18" a="1"/>
  <c r="W85" i="18" s="1"/>
  <c r="V85" i="18" a="1"/>
  <c r="V85" i="18" s="1"/>
  <c r="U85" i="18" a="1"/>
  <c r="U85" i="18" s="1"/>
  <c r="T85" i="18" a="1"/>
  <c r="T85" i="18" s="1"/>
  <c r="S85" i="18" a="1"/>
  <c r="S85" i="18" s="1"/>
  <c r="R85" i="18" a="1"/>
  <c r="R85" i="18" s="1"/>
  <c r="Q85" i="18" a="1"/>
  <c r="Q85" i="18" s="1"/>
  <c r="P85" i="18" a="1"/>
  <c r="P85" i="18" s="1"/>
  <c r="O85" i="18" a="1"/>
  <c r="O85" i="18" s="1"/>
  <c r="N85" i="18" a="1"/>
  <c r="N85" i="18" s="1"/>
  <c r="M85" i="18" a="1"/>
  <c r="M85" i="18" s="1"/>
  <c r="L85" i="18" a="1"/>
  <c r="L85" i="18" s="1"/>
  <c r="K85" i="18" a="1"/>
  <c r="K85" i="18" s="1"/>
  <c r="J85" i="18" a="1"/>
  <c r="J85" i="18" s="1"/>
  <c r="I85" i="18" a="1"/>
  <c r="I85" i="18" s="1"/>
  <c r="H85" i="18" a="1"/>
  <c r="H85" i="18" s="1"/>
  <c r="G85" i="18" a="1"/>
  <c r="G85" i="18" s="1"/>
  <c r="F85" i="18" a="1"/>
  <c r="F85" i="18" s="1"/>
  <c r="E85" i="18" a="1"/>
  <c r="E85" i="18" s="1"/>
  <c r="AC84" i="18" a="1"/>
  <c r="AC84" i="18" s="1"/>
  <c r="AB84" i="18" a="1"/>
  <c r="AB84" i="18" s="1"/>
  <c r="AA84" i="18" a="1"/>
  <c r="AA84" i="18" s="1"/>
  <c r="Z84" i="18" a="1"/>
  <c r="Z84" i="18" s="1"/>
  <c r="Y84" i="18" a="1"/>
  <c r="Y84" i="18" s="1"/>
  <c r="X84" i="18" a="1"/>
  <c r="X84" i="18" s="1"/>
  <c r="W84" i="18" a="1"/>
  <c r="W84" i="18" s="1"/>
  <c r="V84" i="18" a="1"/>
  <c r="V84" i="18" s="1"/>
  <c r="U84" i="18" a="1"/>
  <c r="U84" i="18" s="1"/>
  <c r="T84" i="18" a="1"/>
  <c r="T84" i="18" s="1"/>
  <c r="S84" i="18" a="1"/>
  <c r="S84" i="18" s="1"/>
  <c r="R84" i="18" a="1"/>
  <c r="R84" i="18" s="1"/>
  <c r="Q84" i="18" a="1"/>
  <c r="Q84" i="18" s="1"/>
  <c r="P84" i="18" a="1"/>
  <c r="P84" i="18" s="1"/>
  <c r="O84" i="18" a="1"/>
  <c r="O84" i="18" s="1"/>
  <c r="N84" i="18" a="1"/>
  <c r="N84" i="18" s="1"/>
  <c r="M84" i="18" a="1"/>
  <c r="M84" i="18" s="1"/>
  <c r="L84" i="18" a="1"/>
  <c r="L84" i="18" s="1"/>
  <c r="K84" i="18" a="1"/>
  <c r="K84" i="18" s="1"/>
  <c r="J84" i="18" a="1"/>
  <c r="J84" i="18" s="1"/>
  <c r="I84" i="18" a="1"/>
  <c r="I84" i="18" s="1"/>
  <c r="H84" i="18" a="1"/>
  <c r="H84" i="18" s="1"/>
  <c r="G84" i="18" a="1"/>
  <c r="G84" i="18" s="1"/>
  <c r="F84" i="18" a="1"/>
  <c r="F84" i="18" s="1"/>
  <c r="E84" i="18" a="1"/>
  <c r="E84" i="18" s="1"/>
  <c r="D89" i="18" a="1"/>
  <c r="D89" i="18" s="1"/>
  <c r="D87" i="18" a="1"/>
  <c r="D87" i="18" s="1"/>
  <c r="D86" i="18" a="1"/>
  <c r="D86" i="18" s="1"/>
  <c r="D85" i="18" a="1"/>
  <c r="D85" i="18" s="1"/>
  <c r="D84" i="18" a="1"/>
  <c r="D84" i="18" s="1"/>
  <c r="AD8" i="22" a="1"/>
  <c r="AD8" i="22" s="1"/>
  <c r="AD36" i="22" a="1"/>
  <c r="AD36" i="22" s="1"/>
  <c r="AD9" i="22" a="1"/>
  <c r="AD9" i="22" s="1"/>
  <c r="AC8" i="22" a="1"/>
  <c r="AC8" i="22" s="1"/>
  <c r="AC36" i="22" a="1"/>
  <c r="AC36" i="22" s="1"/>
  <c r="AC9" i="22" a="1"/>
  <c r="AC9" i="22" s="1"/>
  <c r="AB8" i="22" a="1"/>
  <c r="AB8" i="22" s="1"/>
  <c r="AB36" i="22" a="1"/>
  <c r="AB36" i="22" s="1"/>
  <c r="AB9" i="22" a="1"/>
  <c r="AB9" i="22" s="1"/>
  <c r="AA8" i="22" a="1"/>
  <c r="AA8" i="22" s="1"/>
  <c r="AA36" i="22" a="1"/>
  <c r="AA36" i="22" s="1"/>
  <c r="AA9" i="22" a="1"/>
  <c r="AA9" i="22" s="1"/>
  <c r="Z8" i="22" a="1"/>
  <c r="Z8" i="22" s="1"/>
  <c r="Z36" i="22" a="1"/>
  <c r="Z36" i="22" s="1"/>
  <c r="Z9" i="22" a="1"/>
  <c r="Z9" i="22" s="1"/>
  <c r="Y8" i="22" a="1"/>
  <c r="Y8" i="22" s="1"/>
  <c r="Y36" i="22" a="1"/>
  <c r="Y36" i="22" s="1"/>
  <c r="Y9" i="22" a="1"/>
  <c r="Y9" i="22" s="1"/>
  <c r="W8" i="22" a="1"/>
  <c r="W8" i="22" s="1"/>
  <c r="W9" i="22" a="1"/>
  <c r="W9" i="22" s="1"/>
  <c r="V8" i="22" a="1"/>
  <c r="V8" i="22" s="1"/>
  <c r="V9" i="22" a="1"/>
  <c r="V9" i="22" s="1"/>
  <c r="U9" i="22" a="1"/>
  <c r="U9" i="22" s="1"/>
  <c r="U8" i="22" a="1"/>
  <c r="U8" i="22" s="1"/>
  <c r="T9" i="22" a="1"/>
  <c r="T9" i="22" s="1"/>
  <c r="T8" i="22" a="1"/>
  <c r="T8" i="22" s="1"/>
  <c r="T10" i="22" s="1"/>
  <c r="S9" i="22" a="1"/>
  <c r="S9" i="22" s="1"/>
  <c r="S8" i="22" a="1"/>
  <c r="S8" i="22" s="1"/>
  <c r="R9" i="22" a="1"/>
  <c r="R9" i="22" s="1"/>
  <c r="R8" i="22" a="1"/>
  <c r="R8" i="22" s="1"/>
  <c r="R23" i="22" s="1"/>
  <c r="Q9" i="22" a="1"/>
  <c r="Q9" i="22" s="1"/>
  <c r="Q8" i="22" a="1"/>
  <c r="Q8" i="22" s="1"/>
  <c r="P9" i="22" a="1"/>
  <c r="P9" i="22" s="1"/>
  <c r="P8" i="22" a="1"/>
  <c r="P8" i="22" s="1"/>
  <c r="O9" i="22" a="1"/>
  <c r="O9" i="22" s="1"/>
  <c r="O8" i="22" a="1"/>
  <c r="O8" i="22" s="1"/>
  <c r="N9" i="22" a="1"/>
  <c r="N9" i="22" s="1"/>
  <c r="N8" i="22" a="1"/>
  <c r="N8" i="22" s="1"/>
  <c r="M9" i="22" a="1"/>
  <c r="M9" i="22" s="1"/>
  <c r="M8" i="22" a="1"/>
  <c r="M8" i="22" s="1"/>
  <c r="L9" i="22" a="1"/>
  <c r="L9" i="22" s="1"/>
  <c r="L8" i="22" a="1"/>
  <c r="L8" i="22" s="1"/>
  <c r="L10" i="22" s="1"/>
  <c r="X8" i="22" a="1"/>
  <c r="X8" i="22" s="1"/>
  <c r="X36" i="22" a="1"/>
  <c r="X36" i="22" s="1"/>
  <c r="X9" i="22" a="1"/>
  <c r="X9" i="22" s="1"/>
  <c r="W36" i="22" a="1"/>
  <c r="W36" i="22" s="1"/>
  <c r="V36" i="22" a="1"/>
  <c r="V36" i="22" s="1"/>
  <c r="U36" i="22" a="1"/>
  <c r="U36" i="22" s="1"/>
  <c r="T36" i="22" a="1"/>
  <c r="T36" i="22" s="1"/>
  <c r="S36" i="22" a="1"/>
  <c r="S36" i="22" s="1"/>
  <c r="R36" i="22" a="1"/>
  <c r="R36" i="22" s="1"/>
  <c r="Q36" i="22" a="1"/>
  <c r="Q36" i="22" s="1"/>
  <c r="P36" i="22" a="1"/>
  <c r="P36" i="22" s="1"/>
  <c r="O36" i="22" a="1"/>
  <c r="O36" i="22" s="1"/>
  <c r="N36" i="22" a="1"/>
  <c r="N36" i="22" s="1"/>
  <c r="M36" i="22" a="1"/>
  <c r="M36" i="22" s="1"/>
  <c r="L36" i="22" a="1"/>
  <c r="L36" i="22" s="1"/>
  <c r="AK180" i="18"/>
  <c r="K8" i="18" a="1"/>
  <c r="K8" i="18" s="1"/>
  <c r="E83" i="21" a="1"/>
  <c r="E83" i="21" s="1"/>
  <c r="F83" i="21" a="1"/>
  <c r="F83" i="21" s="1"/>
  <c r="G83" i="21" a="1"/>
  <c r="G83" i="21" s="1"/>
  <c r="H83" i="21" a="1"/>
  <c r="H83" i="21" s="1"/>
  <c r="I83" i="21" a="1"/>
  <c r="I83" i="21" s="1"/>
  <c r="J83" i="21" a="1"/>
  <c r="J83" i="21" s="1"/>
  <c r="L83" i="18" a="1"/>
  <c r="L83" i="18" s="1"/>
  <c r="M83" i="18" a="1"/>
  <c r="M83" i="18" s="1"/>
  <c r="N83" i="18" a="1"/>
  <c r="N83" i="18" s="1"/>
  <c r="O83" i="18" a="1"/>
  <c r="O83" i="18" s="1"/>
  <c r="P83" i="18" a="1"/>
  <c r="P83" i="18" s="1"/>
  <c r="Q83" i="18" a="1"/>
  <c r="Q83" i="18" s="1"/>
  <c r="R83" i="18" a="1"/>
  <c r="R83" i="18" s="1"/>
  <c r="S83" i="18" a="1"/>
  <c r="S83" i="18" s="1"/>
  <c r="T83" i="18" a="1"/>
  <c r="T83" i="18" s="1"/>
  <c r="U83" i="18" a="1"/>
  <c r="U83" i="18" s="1"/>
  <c r="V83" i="18" a="1"/>
  <c r="V83" i="18" s="1"/>
  <c r="W83" i="18" a="1"/>
  <c r="W83" i="18" s="1"/>
  <c r="X83" i="18" a="1"/>
  <c r="X83" i="18" s="1"/>
  <c r="Y83" i="18" a="1"/>
  <c r="Y83" i="18" s="1"/>
  <c r="Z83" i="18" a="1"/>
  <c r="Z83" i="18" s="1"/>
  <c r="AA83" i="18" a="1"/>
  <c r="AA83" i="18" s="1"/>
  <c r="AB83" i="18" a="1"/>
  <c r="AB83" i="18" s="1"/>
  <c r="AC83" i="18" a="1"/>
  <c r="AC83" i="18" s="1"/>
  <c r="K83" i="18" a="1"/>
  <c r="K83" i="18" s="1"/>
  <c r="E83" i="18" a="1"/>
  <c r="E83" i="18" s="1"/>
  <c r="F83" i="18" a="1"/>
  <c r="F83" i="18" s="1"/>
  <c r="G83" i="18" a="1"/>
  <c r="G83" i="18" s="1"/>
  <c r="H83" i="18" a="1"/>
  <c r="H83" i="18" s="1"/>
  <c r="I83" i="18" a="1"/>
  <c r="I83" i="18" s="1"/>
  <c r="J83" i="18" a="1"/>
  <c r="J83" i="18" s="1"/>
  <c r="D83" i="18" a="1"/>
  <c r="D83" i="18" s="1"/>
  <c r="M10" i="21" l="1"/>
  <c r="N90" i="21"/>
  <c r="M108" i="21"/>
  <c r="R11" i="22"/>
  <c r="P10" i="22"/>
  <c r="P23" i="22"/>
  <c r="R10" i="22"/>
  <c r="U11" i="22"/>
  <c r="U23" i="22"/>
  <c r="U10" i="22"/>
  <c r="AD23" i="22"/>
  <c r="AD10" i="22"/>
  <c r="T23" i="22"/>
  <c r="AD11" i="22"/>
  <c r="AC11" i="22"/>
  <c r="AC23" i="22"/>
  <c r="AC10" i="22"/>
  <c r="AB23" i="22"/>
  <c r="AB11" i="22"/>
  <c r="AB10" i="22"/>
  <c r="AA11" i="22"/>
  <c r="AA10" i="22"/>
  <c r="AA23" i="22"/>
  <c r="Z11" i="22"/>
  <c r="Z10" i="22"/>
  <c r="Z23" i="22"/>
  <c r="Y11" i="22"/>
  <c r="Y10" i="22"/>
  <c r="Y23" i="22"/>
  <c r="W11" i="22"/>
  <c r="W10" i="22"/>
  <c r="W23" i="22"/>
  <c r="V10" i="22"/>
  <c r="V23" i="22"/>
  <c r="V11" i="22"/>
  <c r="T11" i="22"/>
  <c r="S23" i="22"/>
  <c r="S10" i="22"/>
  <c r="S11" i="22"/>
  <c r="Q10" i="22"/>
  <c r="Q23" i="22"/>
  <c r="Q11" i="22"/>
  <c r="P11" i="22"/>
  <c r="O11" i="22"/>
  <c r="O23" i="22"/>
  <c r="O10" i="22"/>
  <c r="L11" i="22"/>
  <c r="L23" i="22"/>
  <c r="X23" i="22"/>
  <c r="X10" i="22"/>
  <c r="X11" i="22"/>
  <c r="M11" i="22"/>
  <c r="M10" i="22"/>
  <c r="M23" i="22"/>
  <c r="N11" i="22"/>
  <c r="N23" i="22"/>
  <c r="N10" i="22"/>
  <c r="AD50" i="22"/>
  <c r="AD38" i="22"/>
  <c r="AC50" i="22" l="1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AC38" i="22"/>
  <c r="AB38" i="22"/>
  <c r="AA38" i="22"/>
  <c r="Z38" i="22"/>
  <c r="Y38" i="22"/>
  <c r="X38" i="22"/>
  <c r="W38" i="22"/>
  <c r="V38" i="22"/>
  <c r="U38" i="22"/>
  <c r="T38" i="22"/>
  <c r="S38" i="22"/>
  <c r="R38" i="22"/>
  <c r="Q38" i="22"/>
  <c r="P38" i="22"/>
  <c r="O38" i="22"/>
  <c r="N38" i="22"/>
  <c r="M38" i="22"/>
  <c r="L38" i="22"/>
  <c r="AC37" i="22"/>
  <c r="AB37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M37" i="22"/>
  <c r="L37" i="22"/>
  <c r="D7" i="22"/>
  <c r="D34" i="22" s="1"/>
  <c r="L8" i="18" l="1" a="1"/>
  <c r="L8" i="18" s="1"/>
  <c r="M8" i="18" a="1"/>
  <c r="M8" i="18" s="1"/>
  <c r="N8" i="18" a="1"/>
  <c r="N8" i="18" s="1"/>
  <c r="O8" i="18" a="1"/>
  <c r="O8" i="18" s="1"/>
  <c r="P8" i="18" a="1"/>
  <c r="P8" i="18" s="1"/>
  <c r="Q8" i="18" a="1"/>
  <c r="Q8" i="18" s="1"/>
  <c r="R8" i="18" a="1"/>
  <c r="R8" i="18" s="1"/>
  <c r="S8" i="18" a="1"/>
  <c r="S8" i="18" s="1"/>
  <c r="T8" i="18" a="1"/>
  <c r="T8" i="18" s="1"/>
  <c r="U8" i="18" a="1"/>
  <c r="U8" i="18" s="1"/>
  <c r="V8" i="18" a="1"/>
  <c r="V8" i="18" s="1"/>
  <c r="W8" i="18" a="1"/>
  <c r="W8" i="18" s="1"/>
  <c r="X8" i="18" a="1"/>
  <c r="X8" i="18" s="1"/>
  <c r="Y8" i="18" a="1"/>
  <c r="Y8" i="18" s="1"/>
  <c r="Z8" i="18" a="1"/>
  <c r="Z8" i="18" s="1"/>
  <c r="AA8" i="18" a="1"/>
  <c r="AA8" i="18" s="1"/>
  <c r="AB8" i="18" a="1"/>
  <c r="AB8" i="18" s="1"/>
  <c r="AC8" i="18" a="1"/>
  <c r="AC8" i="18" s="1"/>
  <c r="L9" i="18" a="1"/>
  <c r="L9" i="18" s="1"/>
  <c r="M9" i="18" a="1"/>
  <c r="M9" i="18" s="1"/>
  <c r="N9" i="18" a="1"/>
  <c r="N9" i="18" s="1"/>
  <c r="O9" i="18" a="1"/>
  <c r="O9" i="18" s="1"/>
  <c r="P9" i="18" a="1"/>
  <c r="P9" i="18" s="1"/>
  <c r="Q9" i="18" a="1"/>
  <c r="Q9" i="18" s="1"/>
  <c r="R9" i="18" a="1"/>
  <c r="R9" i="18" s="1"/>
  <c r="S9" i="18" a="1"/>
  <c r="S9" i="18" s="1"/>
  <c r="T9" i="18" a="1"/>
  <c r="T9" i="18" s="1"/>
  <c r="U9" i="18" a="1"/>
  <c r="U9" i="18" s="1"/>
  <c r="V9" i="18" a="1"/>
  <c r="V9" i="18" s="1"/>
  <c r="W9" i="18" a="1"/>
  <c r="W9" i="18" s="1"/>
  <c r="X9" i="18" a="1"/>
  <c r="X9" i="18" s="1"/>
  <c r="Y9" i="18" a="1"/>
  <c r="Y9" i="18" s="1"/>
  <c r="Z9" i="18" a="1"/>
  <c r="Z9" i="18" s="1"/>
  <c r="AA9" i="18" a="1"/>
  <c r="AA9" i="18" s="1"/>
  <c r="AB9" i="18" a="1"/>
  <c r="AB9" i="18" s="1"/>
  <c r="AC9" i="18" a="1"/>
  <c r="AC9" i="18" s="1"/>
  <c r="K9" i="18" a="1"/>
  <c r="K9" i="18" s="1"/>
  <c r="L93" i="18" a="1"/>
  <c r="L93" i="18" s="1"/>
  <c r="M93" i="18" a="1"/>
  <c r="M93" i="18" s="1"/>
  <c r="N93" i="18" a="1"/>
  <c r="N93" i="18" s="1"/>
  <c r="O93" i="18" a="1"/>
  <c r="O93" i="18" s="1"/>
  <c r="P93" i="18" a="1"/>
  <c r="P93" i="18" s="1"/>
  <c r="Q93" i="18" a="1"/>
  <c r="Q93" i="18" s="1"/>
  <c r="R93" i="18" a="1"/>
  <c r="R93" i="18" s="1"/>
  <c r="S93" i="18" a="1"/>
  <c r="S93" i="18" s="1"/>
  <c r="T93" i="18" a="1"/>
  <c r="T93" i="18" s="1"/>
  <c r="U93" i="18" a="1"/>
  <c r="U93" i="18" s="1"/>
  <c r="V93" i="18" a="1"/>
  <c r="V93" i="18" s="1"/>
  <c r="W93" i="18" a="1"/>
  <c r="W93" i="18" s="1"/>
  <c r="X93" i="18" a="1"/>
  <c r="X93" i="18" s="1"/>
  <c r="Y93" i="18" a="1"/>
  <c r="Y93" i="18" s="1"/>
  <c r="Z93" i="18" a="1"/>
  <c r="Z93" i="18" s="1"/>
  <c r="AA93" i="18" a="1"/>
  <c r="AA93" i="18" s="1"/>
  <c r="AB93" i="18" a="1"/>
  <c r="AB93" i="18" s="1"/>
  <c r="AC93" i="18" a="1"/>
  <c r="AC93" i="18" s="1"/>
  <c r="L94" i="18" a="1"/>
  <c r="L94" i="18" s="1"/>
  <c r="M94" i="18" a="1"/>
  <c r="M94" i="18" s="1"/>
  <c r="N94" i="18" a="1"/>
  <c r="N94" i="18" s="1"/>
  <c r="O94" i="18" a="1"/>
  <c r="O94" i="18" s="1"/>
  <c r="P94" i="18" a="1"/>
  <c r="P94" i="18" s="1"/>
  <c r="Q94" i="18" a="1"/>
  <c r="Q94" i="18" s="1"/>
  <c r="R94" i="18" a="1"/>
  <c r="R94" i="18" s="1"/>
  <c r="S94" i="18" a="1"/>
  <c r="S94" i="18" s="1"/>
  <c r="T94" i="18" a="1"/>
  <c r="T94" i="18" s="1"/>
  <c r="U94" i="18" a="1"/>
  <c r="U94" i="18" s="1"/>
  <c r="V94" i="18" a="1"/>
  <c r="V94" i="18" s="1"/>
  <c r="W94" i="18" a="1"/>
  <c r="W94" i="18" s="1"/>
  <c r="X94" i="18" a="1"/>
  <c r="X94" i="18" s="1"/>
  <c r="Y94" i="18" a="1"/>
  <c r="Y94" i="18" s="1"/>
  <c r="Z94" i="18" a="1"/>
  <c r="Z94" i="18" s="1"/>
  <c r="AA94" i="18" a="1"/>
  <c r="AA94" i="18" s="1"/>
  <c r="AB94" i="18" a="1"/>
  <c r="AB94" i="18" s="1"/>
  <c r="AC94" i="18" a="1"/>
  <c r="AC94" i="18" s="1"/>
  <c r="K94" i="18" a="1"/>
  <c r="K94" i="18" s="1"/>
  <c r="K93" i="18" a="1"/>
  <c r="K93" i="18" s="1"/>
  <c r="L194" i="18" a="1"/>
  <c r="L194" i="18" s="1"/>
  <c r="M194" i="18" a="1"/>
  <c r="M194" i="18" s="1"/>
  <c r="N194" i="18" a="1"/>
  <c r="N194" i="18" s="1"/>
  <c r="O194" i="18" a="1"/>
  <c r="O194" i="18" s="1"/>
  <c r="P194" i="18" a="1"/>
  <c r="P194" i="18" s="1"/>
  <c r="Q194" i="18" a="1"/>
  <c r="Q194" i="18" s="1"/>
  <c r="R194" i="18" a="1"/>
  <c r="R194" i="18" s="1"/>
  <c r="S194" i="18" a="1"/>
  <c r="S194" i="18" s="1"/>
  <c r="T194" i="18" a="1"/>
  <c r="T194" i="18" s="1"/>
  <c r="U194" i="18" a="1"/>
  <c r="U194" i="18" s="1"/>
  <c r="V194" i="18" a="1"/>
  <c r="V194" i="18" s="1"/>
  <c r="W194" i="18" a="1"/>
  <c r="W194" i="18" s="1"/>
  <c r="X194" i="18" a="1"/>
  <c r="X194" i="18" s="1"/>
  <c r="Y194" i="18" a="1"/>
  <c r="Y194" i="18" s="1"/>
  <c r="Z194" i="18" a="1"/>
  <c r="Z194" i="18" s="1"/>
  <c r="AA194" i="18" a="1"/>
  <c r="AA194" i="18" s="1"/>
  <c r="AB194" i="18" a="1"/>
  <c r="AB194" i="18" s="1"/>
  <c r="AC194" i="18" a="1"/>
  <c r="AC194" i="18" s="1"/>
  <c r="L195" i="18" a="1"/>
  <c r="L195" i="18" s="1"/>
  <c r="M195" i="18" a="1"/>
  <c r="M195" i="18" s="1"/>
  <c r="N195" i="18" a="1"/>
  <c r="N195" i="18" s="1"/>
  <c r="O195" i="18" a="1"/>
  <c r="O195" i="18" s="1"/>
  <c r="P195" i="18" a="1"/>
  <c r="P195" i="18" s="1"/>
  <c r="Q195" i="18" a="1"/>
  <c r="Q195" i="18" s="1"/>
  <c r="R195" i="18" a="1"/>
  <c r="R195" i="18" s="1"/>
  <c r="S195" i="18" a="1"/>
  <c r="S195" i="18" s="1"/>
  <c r="T195" i="18" a="1"/>
  <c r="T195" i="18" s="1"/>
  <c r="U195" i="18" a="1"/>
  <c r="U195" i="18" s="1"/>
  <c r="V195" i="18" a="1"/>
  <c r="V195" i="18" s="1"/>
  <c r="W195" i="18" a="1"/>
  <c r="W195" i="18" s="1"/>
  <c r="X195" i="18" a="1"/>
  <c r="X195" i="18" s="1"/>
  <c r="Y195" i="18" a="1"/>
  <c r="Y195" i="18" s="1"/>
  <c r="Z195" i="18" a="1"/>
  <c r="Z195" i="18" s="1"/>
  <c r="AA195" i="18" a="1"/>
  <c r="AA195" i="18" s="1"/>
  <c r="AB195" i="18" a="1"/>
  <c r="AB195" i="18" s="1"/>
  <c r="AC195" i="18" a="1"/>
  <c r="AC195" i="18" s="1"/>
  <c r="L196" i="18" a="1"/>
  <c r="L196" i="18" s="1"/>
  <c r="M196" i="18" a="1"/>
  <c r="M196" i="18" s="1"/>
  <c r="N196" i="18" a="1"/>
  <c r="N196" i="18" s="1"/>
  <c r="O196" i="18" a="1"/>
  <c r="O196" i="18" s="1"/>
  <c r="P196" i="18" a="1"/>
  <c r="P196" i="18" s="1"/>
  <c r="Q196" i="18" a="1"/>
  <c r="Q196" i="18" s="1"/>
  <c r="R196" i="18" a="1"/>
  <c r="R196" i="18" s="1"/>
  <c r="S196" i="18" a="1"/>
  <c r="S196" i="18" s="1"/>
  <c r="T196" i="18" a="1"/>
  <c r="T196" i="18" s="1"/>
  <c r="U196" i="18" a="1"/>
  <c r="U196" i="18" s="1"/>
  <c r="V196" i="18" a="1"/>
  <c r="V196" i="18" s="1"/>
  <c r="W196" i="18" a="1"/>
  <c r="W196" i="18" s="1"/>
  <c r="X196" i="18" a="1"/>
  <c r="X196" i="18" s="1"/>
  <c r="Y196" i="18" a="1"/>
  <c r="Y196" i="18" s="1"/>
  <c r="Z196" i="18" a="1"/>
  <c r="Z196" i="18" s="1"/>
  <c r="AA196" i="18" a="1"/>
  <c r="AA196" i="18" s="1"/>
  <c r="AB196" i="18" a="1"/>
  <c r="AB196" i="18" s="1"/>
  <c r="AC196" i="18" a="1"/>
  <c r="AC196" i="18" s="1"/>
  <c r="L197" i="18" a="1"/>
  <c r="L197" i="18" s="1"/>
  <c r="M197" i="18" a="1"/>
  <c r="M197" i="18" s="1"/>
  <c r="N197" i="18" a="1"/>
  <c r="N197" i="18" s="1"/>
  <c r="O197" i="18" a="1"/>
  <c r="O197" i="18" s="1"/>
  <c r="P197" i="18" a="1"/>
  <c r="P197" i="18" s="1"/>
  <c r="Q197" i="18" a="1"/>
  <c r="Q197" i="18" s="1"/>
  <c r="R197" i="18" a="1"/>
  <c r="R197" i="18" s="1"/>
  <c r="S197" i="18" a="1"/>
  <c r="S197" i="18" s="1"/>
  <c r="T197" i="18" a="1"/>
  <c r="T197" i="18" s="1"/>
  <c r="U197" i="18" a="1"/>
  <c r="U197" i="18" s="1"/>
  <c r="V197" i="18" a="1"/>
  <c r="V197" i="18" s="1"/>
  <c r="W197" i="18" a="1"/>
  <c r="W197" i="18" s="1"/>
  <c r="X197" i="18" a="1"/>
  <c r="X197" i="18" s="1"/>
  <c r="Y197" i="18" a="1"/>
  <c r="Y197" i="18" s="1"/>
  <c r="Z197" i="18" a="1"/>
  <c r="Z197" i="18" s="1"/>
  <c r="AA197" i="18" a="1"/>
  <c r="AA197" i="18" s="1"/>
  <c r="AB197" i="18" a="1"/>
  <c r="AB197" i="18" s="1"/>
  <c r="AC197" i="18" a="1"/>
  <c r="AC197" i="18" s="1"/>
  <c r="L198" i="18" a="1"/>
  <c r="L198" i="18" s="1"/>
  <c r="M198" i="18" a="1"/>
  <c r="M198" i="18" s="1"/>
  <c r="N198" i="18" a="1"/>
  <c r="N198" i="18" s="1"/>
  <c r="O198" i="18" a="1"/>
  <c r="O198" i="18" s="1"/>
  <c r="P198" i="18" a="1"/>
  <c r="P198" i="18" s="1"/>
  <c r="Q198" i="18" a="1"/>
  <c r="Q198" i="18" s="1"/>
  <c r="R198" i="18" a="1"/>
  <c r="R198" i="18" s="1"/>
  <c r="S198" i="18" a="1"/>
  <c r="S198" i="18" s="1"/>
  <c r="T198" i="18" a="1"/>
  <c r="T198" i="18" s="1"/>
  <c r="U198" i="18" a="1"/>
  <c r="U198" i="18" s="1"/>
  <c r="V198" i="18" a="1"/>
  <c r="V198" i="18" s="1"/>
  <c r="W198" i="18" a="1"/>
  <c r="W198" i="18" s="1"/>
  <c r="X198" i="18" a="1"/>
  <c r="X198" i="18" s="1"/>
  <c r="Y198" i="18" a="1"/>
  <c r="Y198" i="18" s="1"/>
  <c r="Z198" i="18" a="1"/>
  <c r="Z198" i="18" s="1"/>
  <c r="AA198" i="18" a="1"/>
  <c r="AA198" i="18" s="1"/>
  <c r="AB198" i="18" a="1"/>
  <c r="AB198" i="18" s="1"/>
  <c r="AC198" i="18" a="1"/>
  <c r="AC198" i="18" s="1"/>
  <c r="L199" i="18" a="1"/>
  <c r="L199" i="18" s="1"/>
  <c r="M199" i="18" a="1"/>
  <c r="M199" i="18" s="1"/>
  <c r="N199" i="18" a="1"/>
  <c r="N199" i="18" s="1"/>
  <c r="O199" i="18" a="1"/>
  <c r="O199" i="18" s="1"/>
  <c r="P199" i="18" a="1"/>
  <c r="P199" i="18" s="1"/>
  <c r="Q199" i="18" a="1"/>
  <c r="Q199" i="18" s="1"/>
  <c r="R199" i="18" a="1"/>
  <c r="R199" i="18" s="1"/>
  <c r="S199" i="18" a="1"/>
  <c r="S199" i="18" s="1"/>
  <c r="T199" i="18" a="1"/>
  <c r="T199" i="18" s="1"/>
  <c r="U199" i="18" a="1"/>
  <c r="U199" i="18" s="1"/>
  <c r="V199" i="18" a="1"/>
  <c r="V199" i="18" s="1"/>
  <c r="W199" i="18" a="1"/>
  <c r="W199" i="18" s="1"/>
  <c r="X199" i="18" a="1"/>
  <c r="X199" i="18" s="1"/>
  <c r="Y199" i="18" a="1"/>
  <c r="Y199" i="18" s="1"/>
  <c r="Z199" i="18" a="1"/>
  <c r="Z199" i="18" s="1"/>
  <c r="AA199" i="18" a="1"/>
  <c r="AA199" i="18" s="1"/>
  <c r="AB199" i="18" a="1"/>
  <c r="AB199" i="18" s="1"/>
  <c r="AC199" i="18" a="1"/>
  <c r="AC199" i="18" s="1"/>
  <c r="L200" i="18" a="1"/>
  <c r="L200" i="18" s="1"/>
  <c r="M200" i="18" a="1"/>
  <c r="M200" i="18" s="1"/>
  <c r="N200" i="18" a="1"/>
  <c r="N200" i="18" s="1"/>
  <c r="O200" i="18" a="1"/>
  <c r="O200" i="18" s="1"/>
  <c r="P200" i="18" a="1"/>
  <c r="P200" i="18" s="1"/>
  <c r="Q200" i="18" a="1"/>
  <c r="Q200" i="18" s="1"/>
  <c r="R200" i="18" a="1"/>
  <c r="R200" i="18" s="1"/>
  <c r="S200" i="18" a="1"/>
  <c r="S200" i="18" s="1"/>
  <c r="T200" i="18" a="1"/>
  <c r="T200" i="18" s="1"/>
  <c r="U200" i="18" a="1"/>
  <c r="U200" i="18" s="1"/>
  <c r="V200" i="18" a="1"/>
  <c r="V200" i="18" s="1"/>
  <c r="W200" i="18" a="1"/>
  <c r="W200" i="18" s="1"/>
  <c r="X200" i="18" a="1"/>
  <c r="X200" i="18" s="1"/>
  <c r="Y200" i="18" a="1"/>
  <c r="Y200" i="18" s="1"/>
  <c r="Z200" i="18" a="1"/>
  <c r="Z200" i="18" s="1"/>
  <c r="AA200" i="18" a="1"/>
  <c r="AA200" i="18" s="1"/>
  <c r="AB200" i="18" a="1"/>
  <c r="AB200" i="18" s="1"/>
  <c r="AC200" i="18" a="1"/>
  <c r="AC200" i="18" s="1"/>
  <c r="L201" i="18" a="1"/>
  <c r="L201" i="18" s="1"/>
  <c r="M201" i="18" a="1"/>
  <c r="M201" i="18" s="1"/>
  <c r="N201" i="18" a="1"/>
  <c r="N201" i="18" s="1"/>
  <c r="O201" i="18" a="1"/>
  <c r="O201" i="18" s="1"/>
  <c r="P201" i="18" a="1"/>
  <c r="P201" i="18" s="1"/>
  <c r="Q201" i="18" a="1"/>
  <c r="Q201" i="18" s="1"/>
  <c r="R201" i="18" a="1"/>
  <c r="R201" i="18" s="1"/>
  <c r="S201" i="18" a="1"/>
  <c r="S201" i="18" s="1"/>
  <c r="T201" i="18" a="1"/>
  <c r="T201" i="18" s="1"/>
  <c r="U201" i="18" a="1"/>
  <c r="U201" i="18" s="1"/>
  <c r="V201" i="18" a="1"/>
  <c r="V201" i="18" s="1"/>
  <c r="W201" i="18" a="1"/>
  <c r="W201" i="18" s="1"/>
  <c r="X201" i="18" a="1"/>
  <c r="X201" i="18" s="1"/>
  <c r="Y201" i="18" a="1"/>
  <c r="Y201" i="18" s="1"/>
  <c r="Z201" i="18" a="1"/>
  <c r="Z201" i="18" s="1"/>
  <c r="AA201" i="18" a="1"/>
  <c r="AA201" i="18" s="1"/>
  <c r="AB201" i="18" a="1"/>
  <c r="AB201" i="18" s="1"/>
  <c r="AC201" i="18" a="1"/>
  <c r="AC201" i="18" s="1"/>
  <c r="L202" i="18" a="1"/>
  <c r="L202" i="18" s="1"/>
  <c r="M202" i="18" a="1"/>
  <c r="M202" i="18" s="1"/>
  <c r="N202" i="18" a="1"/>
  <c r="N202" i="18" s="1"/>
  <c r="O202" i="18" a="1"/>
  <c r="O202" i="18" s="1"/>
  <c r="P202" i="18" a="1"/>
  <c r="P202" i="18" s="1"/>
  <c r="Q202" i="18" a="1"/>
  <c r="Q202" i="18" s="1"/>
  <c r="R202" i="18" a="1"/>
  <c r="R202" i="18" s="1"/>
  <c r="S202" i="18" a="1"/>
  <c r="S202" i="18" s="1"/>
  <c r="T202" i="18" a="1"/>
  <c r="T202" i="18" s="1"/>
  <c r="U202" i="18" a="1"/>
  <c r="U202" i="18" s="1"/>
  <c r="V202" i="18" a="1"/>
  <c r="V202" i="18" s="1"/>
  <c r="W202" i="18" a="1"/>
  <c r="W202" i="18" s="1"/>
  <c r="X202" i="18" a="1"/>
  <c r="X202" i="18" s="1"/>
  <c r="Y202" i="18" a="1"/>
  <c r="Y202" i="18" s="1"/>
  <c r="Z202" i="18" a="1"/>
  <c r="Z202" i="18" s="1"/>
  <c r="AA202" i="18" a="1"/>
  <c r="AA202" i="18" s="1"/>
  <c r="AB202" i="18" a="1"/>
  <c r="AB202" i="18" s="1"/>
  <c r="AC202" i="18" a="1"/>
  <c r="AC202" i="18" s="1"/>
  <c r="L203" i="18" a="1"/>
  <c r="L203" i="18" s="1"/>
  <c r="M203" i="18" a="1"/>
  <c r="M203" i="18" s="1"/>
  <c r="N203" i="18" a="1"/>
  <c r="N203" i="18" s="1"/>
  <c r="O203" i="18" a="1"/>
  <c r="O203" i="18" s="1"/>
  <c r="P203" i="18" a="1"/>
  <c r="P203" i="18" s="1"/>
  <c r="Q203" i="18" a="1"/>
  <c r="Q203" i="18" s="1"/>
  <c r="R203" i="18" a="1"/>
  <c r="R203" i="18" s="1"/>
  <c r="S203" i="18" a="1"/>
  <c r="S203" i="18" s="1"/>
  <c r="T203" i="18" a="1"/>
  <c r="T203" i="18" s="1"/>
  <c r="U203" i="18" a="1"/>
  <c r="U203" i="18" s="1"/>
  <c r="V203" i="18" a="1"/>
  <c r="V203" i="18" s="1"/>
  <c r="W203" i="18" a="1"/>
  <c r="W203" i="18" s="1"/>
  <c r="X203" i="18" a="1"/>
  <c r="X203" i="18" s="1"/>
  <c r="Y203" i="18" a="1"/>
  <c r="Y203" i="18" s="1"/>
  <c r="Z203" i="18" a="1"/>
  <c r="Z203" i="18" s="1"/>
  <c r="AA203" i="18" a="1"/>
  <c r="AA203" i="18" s="1"/>
  <c r="AB203" i="18" a="1"/>
  <c r="AB203" i="18" s="1"/>
  <c r="AC203" i="18" a="1"/>
  <c r="AC203" i="18" s="1"/>
  <c r="L204" i="18" a="1"/>
  <c r="L204" i="18" s="1"/>
  <c r="M204" i="18" a="1"/>
  <c r="M204" i="18" s="1"/>
  <c r="N204" i="18" a="1"/>
  <c r="N204" i="18" s="1"/>
  <c r="O204" i="18" a="1"/>
  <c r="O204" i="18" s="1"/>
  <c r="P204" i="18" a="1"/>
  <c r="P204" i="18" s="1"/>
  <c r="Q204" i="18" a="1"/>
  <c r="Q204" i="18" s="1"/>
  <c r="R204" i="18" a="1"/>
  <c r="R204" i="18" s="1"/>
  <c r="S204" i="18" a="1"/>
  <c r="S204" i="18" s="1"/>
  <c r="T204" i="18" a="1"/>
  <c r="T204" i="18" s="1"/>
  <c r="U204" i="18" a="1"/>
  <c r="U204" i="18" s="1"/>
  <c r="V204" i="18" a="1"/>
  <c r="V204" i="18" s="1"/>
  <c r="W204" i="18" a="1"/>
  <c r="W204" i="18" s="1"/>
  <c r="X204" i="18" a="1"/>
  <c r="X204" i="18" s="1"/>
  <c r="Y204" i="18" a="1"/>
  <c r="Y204" i="18" s="1"/>
  <c r="Z204" i="18" a="1"/>
  <c r="Z204" i="18" s="1"/>
  <c r="AA204" i="18" a="1"/>
  <c r="AA204" i="18" s="1"/>
  <c r="AB204" i="18" a="1"/>
  <c r="AB204" i="18" s="1"/>
  <c r="AC204" i="18" a="1"/>
  <c r="AC204" i="18" s="1"/>
  <c r="L205" i="18" a="1"/>
  <c r="L205" i="18" s="1"/>
  <c r="M205" i="18" a="1"/>
  <c r="M205" i="18" s="1"/>
  <c r="N205" i="18" a="1"/>
  <c r="N205" i="18" s="1"/>
  <c r="O205" i="18" a="1"/>
  <c r="O205" i="18" s="1"/>
  <c r="P205" i="18" a="1"/>
  <c r="P205" i="18" s="1"/>
  <c r="Q205" i="18" a="1"/>
  <c r="Q205" i="18" s="1"/>
  <c r="R205" i="18" a="1"/>
  <c r="R205" i="18" s="1"/>
  <c r="S205" i="18" a="1"/>
  <c r="S205" i="18" s="1"/>
  <c r="T205" i="18" a="1"/>
  <c r="T205" i="18" s="1"/>
  <c r="U205" i="18" a="1"/>
  <c r="U205" i="18" s="1"/>
  <c r="V205" i="18" a="1"/>
  <c r="V205" i="18" s="1"/>
  <c r="W205" i="18" a="1"/>
  <c r="W205" i="18" s="1"/>
  <c r="X205" i="18" a="1"/>
  <c r="X205" i="18" s="1"/>
  <c r="Y205" i="18" a="1"/>
  <c r="Y205" i="18" s="1"/>
  <c r="Z205" i="18" a="1"/>
  <c r="Z205" i="18" s="1"/>
  <c r="AA205" i="18" a="1"/>
  <c r="AA205" i="18" s="1"/>
  <c r="AB205" i="18" a="1"/>
  <c r="AB205" i="18" s="1"/>
  <c r="AC205" i="18" a="1"/>
  <c r="AC205" i="18" s="1"/>
  <c r="L206" i="18" a="1"/>
  <c r="L206" i="18" s="1"/>
  <c r="M206" i="18" a="1"/>
  <c r="M206" i="18" s="1"/>
  <c r="N206" i="18" a="1"/>
  <c r="N206" i="18" s="1"/>
  <c r="O206" i="18" a="1"/>
  <c r="O206" i="18" s="1"/>
  <c r="P206" i="18" a="1"/>
  <c r="P206" i="18" s="1"/>
  <c r="Q206" i="18" a="1"/>
  <c r="Q206" i="18" s="1"/>
  <c r="R206" i="18" a="1"/>
  <c r="R206" i="18" s="1"/>
  <c r="S206" i="18" a="1"/>
  <c r="S206" i="18" s="1"/>
  <c r="T206" i="18" a="1"/>
  <c r="T206" i="18" s="1"/>
  <c r="U206" i="18" a="1"/>
  <c r="U206" i="18" s="1"/>
  <c r="V206" i="18" a="1"/>
  <c r="V206" i="18" s="1"/>
  <c r="W206" i="18" a="1"/>
  <c r="W206" i="18" s="1"/>
  <c r="X206" i="18" a="1"/>
  <c r="X206" i="18" s="1"/>
  <c r="Y206" i="18" a="1"/>
  <c r="Y206" i="18" s="1"/>
  <c r="Z206" i="18" a="1"/>
  <c r="Z206" i="18" s="1"/>
  <c r="AA206" i="18" a="1"/>
  <c r="AA206" i="18" s="1"/>
  <c r="AB206" i="18" a="1"/>
  <c r="AB206" i="18" s="1"/>
  <c r="AC206" i="18" a="1"/>
  <c r="AC206" i="18" s="1"/>
  <c r="L207" i="18" a="1"/>
  <c r="L207" i="18" s="1"/>
  <c r="M207" i="18" a="1"/>
  <c r="M207" i="18" s="1"/>
  <c r="N207" i="18" a="1"/>
  <c r="N207" i="18" s="1"/>
  <c r="O207" i="18" a="1"/>
  <c r="O207" i="18" s="1"/>
  <c r="P207" i="18" a="1"/>
  <c r="P207" i="18" s="1"/>
  <c r="Q207" i="18" a="1"/>
  <c r="Q207" i="18" s="1"/>
  <c r="R207" i="18" a="1"/>
  <c r="R207" i="18" s="1"/>
  <c r="S207" i="18" a="1"/>
  <c r="S207" i="18" s="1"/>
  <c r="T207" i="18" a="1"/>
  <c r="T207" i="18" s="1"/>
  <c r="U207" i="18" a="1"/>
  <c r="U207" i="18" s="1"/>
  <c r="V207" i="18" a="1"/>
  <c r="V207" i="18" s="1"/>
  <c r="W207" i="18" a="1"/>
  <c r="W207" i="18" s="1"/>
  <c r="X207" i="18" a="1"/>
  <c r="X207" i="18" s="1"/>
  <c r="Y207" i="18" a="1"/>
  <c r="Y207" i="18" s="1"/>
  <c r="Z207" i="18" a="1"/>
  <c r="Z207" i="18" s="1"/>
  <c r="AA207" i="18" a="1"/>
  <c r="AA207" i="18" s="1"/>
  <c r="AB207" i="18" a="1"/>
  <c r="AB207" i="18" s="1"/>
  <c r="AC207" i="18" a="1"/>
  <c r="AC207" i="18" s="1"/>
  <c r="L208" i="18" a="1"/>
  <c r="L208" i="18" s="1"/>
  <c r="M208" i="18" a="1"/>
  <c r="M208" i="18" s="1"/>
  <c r="N208" i="18" a="1"/>
  <c r="N208" i="18" s="1"/>
  <c r="O208" i="18" a="1"/>
  <c r="O208" i="18" s="1"/>
  <c r="P208" i="18" a="1"/>
  <c r="P208" i="18" s="1"/>
  <c r="Q208" i="18" a="1"/>
  <c r="Q208" i="18" s="1"/>
  <c r="R208" i="18" a="1"/>
  <c r="R208" i="18" s="1"/>
  <c r="S208" i="18" a="1"/>
  <c r="S208" i="18" s="1"/>
  <c r="T208" i="18" a="1"/>
  <c r="T208" i="18" s="1"/>
  <c r="U208" i="18" a="1"/>
  <c r="U208" i="18" s="1"/>
  <c r="V208" i="18" a="1"/>
  <c r="V208" i="18" s="1"/>
  <c r="W208" i="18" a="1"/>
  <c r="W208" i="18" s="1"/>
  <c r="X208" i="18" a="1"/>
  <c r="X208" i="18" s="1"/>
  <c r="Y208" i="18" a="1"/>
  <c r="Y208" i="18" s="1"/>
  <c r="Z208" i="18" a="1"/>
  <c r="Z208" i="18" s="1"/>
  <c r="AA208" i="18" a="1"/>
  <c r="AA208" i="18" s="1"/>
  <c r="AB208" i="18" a="1"/>
  <c r="AB208" i="18" s="1"/>
  <c r="AC208" i="18" a="1"/>
  <c r="AC208" i="18" s="1"/>
  <c r="L209" i="18" a="1"/>
  <c r="L209" i="18" s="1"/>
  <c r="M209" i="18" a="1"/>
  <c r="M209" i="18" s="1"/>
  <c r="N209" i="18" a="1"/>
  <c r="N209" i="18" s="1"/>
  <c r="O209" i="18" a="1"/>
  <c r="O209" i="18" s="1"/>
  <c r="P209" i="18" a="1"/>
  <c r="P209" i="18" s="1"/>
  <c r="Q209" i="18" a="1"/>
  <c r="Q209" i="18" s="1"/>
  <c r="R209" i="18" a="1"/>
  <c r="R209" i="18" s="1"/>
  <c r="S209" i="18" a="1"/>
  <c r="S209" i="18" s="1"/>
  <c r="T209" i="18" a="1"/>
  <c r="T209" i="18" s="1"/>
  <c r="U209" i="18" a="1"/>
  <c r="U209" i="18" s="1"/>
  <c r="V209" i="18" a="1"/>
  <c r="V209" i="18" s="1"/>
  <c r="W209" i="18" a="1"/>
  <c r="W209" i="18" s="1"/>
  <c r="X209" i="18" a="1"/>
  <c r="X209" i="18" s="1"/>
  <c r="Y209" i="18" a="1"/>
  <c r="Y209" i="18" s="1"/>
  <c r="Z209" i="18" a="1"/>
  <c r="Z209" i="18" s="1"/>
  <c r="AA209" i="18" a="1"/>
  <c r="AA209" i="18" s="1"/>
  <c r="AB209" i="18" a="1"/>
  <c r="AB209" i="18" s="1"/>
  <c r="AC209" i="18" a="1"/>
  <c r="AC209" i="18" s="1"/>
  <c r="L210" i="18" a="1"/>
  <c r="L210" i="18" s="1"/>
  <c r="M210" i="18" a="1"/>
  <c r="M210" i="18" s="1"/>
  <c r="N210" i="18" a="1"/>
  <c r="N210" i="18" s="1"/>
  <c r="O210" i="18" a="1"/>
  <c r="O210" i="18" s="1"/>
  <c r="P210" i="18" a="1"/>
  <c r="P210" i="18" s="1"/>
  <c r="Q210" i="18" a="1"/>
  <c r="Q210" i="18" s="1"/>
  <c r="R210" i="18" a="1"/>
  <c r="R210" i="18" s="1"/>
  <c r="S210" i="18" a="1"/>
  <c r="S210" i="18" s="1"/>
  <c r="T210" i="18" a="1"/>
  <c r="T210" i="18" s="1"/>
  <c r="U210" i="18" a="1"/>
  <c r="U210" i="18" s="1"/>
  <c r="V210" i="18" a="1"/>
  <c r="V210" i="18" s="1"/>
  <c r="W210" i="18" a="1"/>
  <c r="W210" i="18" s="1"/>
  <c r="X210" i="18" a="1"/>
  <c r="X210" i="18" s="1"/>
  <c r="Y210" i="18" a="1"/>
  <c r="Y210" i="18" s="1"/>
  <c r="Z210" i="18" a="1"/>
  <c r="Z210" i="18" s="1"/>
  <c r="AA210" i="18" a="1"/>
  <c r="AA210" i="18" s="1"/>
  <c r="AB210" i="18" a="1"/>
  <c r="AB210" i="18" s="1"/>
  <c r="AC210" i="18" a="1"/>
  <c r="AC210" i="18" s="1"/>
  <c r="L211" i="18" a="1"/>
  <c r="L211" i="18" s="1"/>
  <c r="M211" i="18" a="1"/>
  <c r="M211" i="18" s="1"/>
  <c r="N211" i="18" a="1"/>
  <c r="N211" i="18" s="1"/>
  <c r="O211" i="18" a="1"/>
  <c r="O211" i="18" s="1"/>
  <c r="P211" i="18" a="1"/>
  <c r="P211" i="18" s="1"/>
  <c r="Q211" i="18" a="1"/>
  <c r="Q211" i="18" s="1"/>
  <c r="R211" i="18" a="1"/>
  <c r="R211" i="18" s="1"/>
  <c r="S211" i="18" a="1"/>
  <c r="S211" i="18" s="1"/>
  <c r="T211" i="18" a="1"/>
  <c r="T211" i="18" s="1"/>
  <c r="U211" i="18" a="1"/>
  <c r="U211" i="18" s="1"/>
  <c r="V211" i="18" a="1"/>
  <c r="V211" i="18" s="1"/>
  <c r="W211" i="18" a="1"/>
  <c r="W211" i="18" s="1"/>
  <c r="X211" i="18" a="1"/>
  <c r="X211" i="18" s="1"/>
  <c r="Y211" i="18" a="1"/>
  <c r="Y211" i="18" s="1"/>
  <c r="Z211" i="18" a="1"/>
  <c r="Z211" i="18" s="1"/>
  <c r="AA211" i="18" a="1"/>
  <c r="AA211" i="18" s="1"/>
  <c r="AB211" i="18" a="1"/>
  <c r="AB211" i="18" s="1"/>
  <c r="AC211" i="18" a="1"/>
  <c r="AC211" i="18" s="1"/>
  <c r="L212" i="18" a="1"/>
  <c r="L212" i="18" s="1"/>
  <c r="M212" i="18" a="1"/>
  <c r="M212" i="18" s="1"/>
  <c r="N212" i="18" a="1"/>
  <c r="N212" i="18" s="1"/>
  <c r="O212" i="18" a="1"/>
  <c r="O212" i="18" s="1"/>
  <c r="P212" i="18" a="1"/>
  <c r="P212" i="18" s="1"/>
  <c r="Q212" i="18" a="1"/>
  <c r="Q212" i="18" s="1"/>
  <c r="R212" i="18" a="1"/>
  <c r="R212" i="18" s="1"/>
  <c r="S212" i="18" a="1"/>
  <c r="S212" i="18" s="1"/>
  <c r="T212" i="18" a="1"/>
  <c r="T212" i="18" s="1"/>
  <c r="U212" i="18" a="1"/>
  <c r="U212" i="18" s="1"/>
  <c r="V212" i="18" a="1"/>
  <c r="V212" i="18" s="1"/>
  <c r="W212" i="18" a="1"/>
  <c r="W212" i="18" s="1"/>
  <c r="X212" i="18" a="1"/>
  <c r="X212" i="18" s="1"/>
  <c r="Y212" i="18" a="1"/>
  <c r="Y212" i="18" s="1"/>
  <c r="Z212" i="18" a="1"/>
  <c r="Z212" i="18" s="1"/>
  <c r="AA212" i="18" a="1"/>
  <c r="AA212" i="18" s="1"/>
  <c r="AB212" i="18" a="1"/>
  <c r="AB212" i="18" s="1"/>
  <c r="AC212" i="18" a="1"/>
  <c r="AC212" i="18" s="1"/>
  <c r="L213" i="18" a="1"/>
  <c r="L213" i="18" s="1"/>
  <c r="M213" i="18" a="1"/>
  <c r="M213" i="18" s="1"/>
  <c r="N213" i="18" a="1"/>
  <c r="N213" i="18" s="1"/>
  <c r="O213" i="18" a="1"/>
  <c r="O213" i="18" s="1"/>
  <c r="P213" i="18" a="1"/>
  <c r="P213" i="18" s="1"/>
  <c r="Q213" i="18" a="1"/>
  <c r="Q213" i="18" s="1"/>
  <c r="R213" i="18" a="1"/>
  <c r="R213" i="18" s="1"/>
  <c r="S213" i="18" a="1"/>
  <c r="S213" i="18" s="1"/>
  <c r="T213" i="18" a="1"/>
  <c r="T213" i="18" s="1"/>
  <c r="U213" i="18" a="1"/>
  <c r="U213" i="18" s="1"/>
  <c r="V213" i="18" a="1"/>
  <c r="V213" i="18" s="1"/>
  <c r="W213" i="18" a="1"/>
  <c r="W213" i="18" s="1"/>
  <c r="X213" i="18" a="1"/>
  <c r="X213" i="18" s="1"/>
  <c r="Y213" i="18" a="1"/>
  <c r="Y213" i="18" s="1"/>
  <c r="Z213" i="18" a="1"/>
  <c r="Z213" i="18" s="1"/>
  <c r="AA213" i="18" a="1"/>
  <c r="AA213" i="18" s="1"/>
  <c r="AB213" i="18" a="1"/>
  <c r="AB213" i="18" s="1"/>
  <c r="AC213" i="18" a="1"/>
  <c r="AC213" i="18" s="1"/>
  <c r="L214" i="18" a="1"/>
  <c r="L214" i="18" s="1"/>
  <c r="M214" i="18" a="1"/>
  <c r="M214" i="18" s="1"/>
  <c r="N214" i="18" a="1"/>
  <c r="N214" i="18" s="1"/>
  <c r="O214" i="18" a="1"/>
  <c r="O214" i="18" s="1"/>
  <c r="P214" i="18" a="1"/>
  <c r="P214" i="18" s="1"/>
  <c r="Q214" i="18" a="1"/>
  <c r="Q214" i="18" s="1"/>
  <c r="R214" i="18" a="1"/>
  <c r="R214" i="18" s="1"/>
  <c r="S214" i="18" a="1"/>
  <c r="S214" i="18" s="1"/>
  <c r="T214" i="18" a="1"/>
  <c r="T214" i="18" s="1"/>
  <c r="U214" i="18" a="1"/>
  <c r="U214" i="18" s="1"/>
  <c r="V214" i="18" a="1"/>
  <c r="V214" i="18" s="1"/>
  <c r="W214" i="18" a="1"/>
  <c r="W214" i="18" s="1"/>
  <c r="X214" i="18" a="1"/>
  <c r="X214" i="18" s="1"/>
  <c r="Y214" i="18" a="1"/>
  <c r="Y214" i="18" s="1"/>
  <c r="Z214" i="18" a="1"/>
  <c r="Z214" i="18" s="1"/>
  <c r="AA214" i="18" a="1"/>
  <c r="AA214" i="18" s="1"/>
  <c r="AB214" i="18" a="1"/>
  <c r="AB214" i="18" s="1"/>
  <c r="AC214" i="18" a="1"/>
  <c r="AC214" i="18" s="1"/>
  <c r="L215" i="18" a="1"/>
  <c r="L215" i="18" s="1"/>
  <c r="M215" i="18" a="1"/>
  <c r="M215" i="18" s="1"/>
  <c r="N215" i="18" a="1"/>
  <c r="N215" i="18" s="1"/>
  <c r="O215" i="18" a="1"/>
  <c r="O215" i="18" s="1"/>
  <c r="P215" i="18" a="1"/>
  <c r="P215" i="18" s="1"/>
  <c r="Q215" i="18" a="1"/>
  <c r="Q215" i="18" s="1"/>
  <c r="R215" i="18" a="1"/>
  <c r="R215" i="18" s="1"/>
  <c r="S215" i="18" a="1"/>
  <c r="S215" i="18" s="1"/>
  <c r="T215" i="18" a="1"/>
  <c r="T215" i="18" s="1"/>
  <c r="U215" i="18" a="1"/>
  <c r="U215" i="18" s="1"/>
  <c r="V215" i="18" a="1"/>
  <c r="V215" i="18" s="1"/>
  <c r="W215" i="18" a="1"/>
  <c r="W215" i="18" s="1"/>
  <c r="X215" i="18" a="1"/>
  <c r="X215" i="18" s="1"/>
  <c r="Y215" i="18" a="1"/>
  <c r="Y215" i="18" s="1"/>
  <c r="Z215" i="18" a="1"/>
  <c r="Z215" i="18" s="1"/>
  <c r="AA215" i="18" a="1"/>
  <c r="AA215" i="18" s="1"/>
  <c r="AB215" i="18" a="1"/>
  <c r="AB215" i="18" s="1"/>
  <c r="AC215" i="18" a="1"/>
  <c r="AC215" i="18" s="1"/>
  <c r="L216" i="18" a="1"/>
  <c r="L216" i="18" s="1"/>
  <c r="M216" i="18" a="1"/>
  <c r="M216" i="18" s="1"/>
  <c r="N216" i="18" a="1"/>
  <c r="N216" i="18" s="1"/>
  <c r="O216" i="18" a="1"/>
  <c r="O216" i="18" s="1"/>
  <c r="P216" i="18" a="1"/>
  <c r="P216" i="18" s="1"/>
  <c r="Q216" i="18" a="1"/>
  <c r="Q216" i="18" s="1"/>
  <c r="R216" i="18" a="1"/>
  <c r="R216" i="18" s="1"/>
  <c r="S216" i="18" a="1"/>
  <c r="S216" i="18" s="1"/>
  <c r="T216" i="18" a="1"/>
  <c r="T216" i="18" s="1"/>
  <c r="U216" i="18" a="1"/>
  <c r="U216" i="18" s="1"/>
  <c r="V216" i="18" a="1"/>
  <c r="V216" i="18" s="1"/>
  <c r="W216" i="18" a="1"/>
  <c r="W216" i="18" s="1"/>
  <c r="X216" i="18" a="1"/>
  <c r="X216" i="18" s="1"/>
  <c r="Y216" i="18" a="1"/>
  <c r="Y216" i="18" s="1"/>
  <c r="Z216" i="18" a="1"/>
  <c r="Z216" i="18" s="1"/>
  <c r="AA216" i="18" a="1"/>
  <c r="AA216" i="18" s="1"/>
  <c r="AB216" i="18" a="1"/>
  <c r="AB216" i="18" s="1"/>
  <c r="AC216" i="18" a="1"/>
  <c r="AC216" i="18" s="1"/>
  <c r="L217" i="18" a="1"/>
  <c r="L217" i="18" s="1"/>
  <c r="M217" i="18" a="1"/>
  <c r="M217" i="18" s="1"/>
  <c r="N217" i="18" a="1"/>
  <c r="N217" i="18" s="1"/>
  <c r="O217" i="18" a="1"/>
  <c r="O217" i="18" s="1"/>
  <c r="P217" i="18" a="1"/>
  <c r="P217" i="18" s="1"/>
  <c r="Q217" i="18" a="1"/>
  <c r="Q217" i="18" s="1"/>
  <c r="R217" i="18" a="1"/>
  <c r="R217" i="18" s="1"/>
  <c r="S217" i="18" a="1"/>
  <c r="S217" i="18" s="1"/>
  <c r="T217" i="18" a="1"/>
  <c r="T217" i="18" s="1"/>
  <c r="U217" i="18" a="1"/>
  <c r="U217" i="18" s="1"/>
  <c r="V217" i="18" a="1"/>
  <c r="V217" i="18" s="1"/>
  <c r="W217" i="18" a="1"/>
  <c r="W217" i="18" s="1"/>
  <c r="X217" i="18" a="1"/>
  <c r="X217" i="18" s="1"/>
  <c r="Y217" i="18" a="1"/>
  <c r="Y217" i="18" s="1"/>
  <c r="Z217" i="18" a="1"/>
  <c r="Z217" i="18" s="1"/>
  <c r="AA217" i="18" a="1"/>
  <c r="AA217" i="18" s="1"/>
  <c r="AB217" i="18" a="1"/>
  <c r="AB217" i="18" s="1"/>
  <c r="AC217" i="18" a="1"/>
  <c r="AC217" i="18" s="1"/>
  <c r="L218" i="18" a="1"/>
  <c r="L218" i="18" s="1"/>
  <c r="M218" i="18" a="1"/>
  <c r="M218" i="18" s="1"/>
  <c r="N218" i="18" a="1"/>
  <c r="N218" i="18" s="1"/>
  <c r="O218" i="18" a="1"/>
  <c r="O218" i="18" s="1"/>
  <c r="P218" i="18" a="1"/>
  <c r="P218" i="18" s="1"/>
  <c r="Q218" i="18" a="1"/>
  <c r="Q218" i="18" s="1"/>
  <c r="R218" i="18" a="1"/>
  <c r="R218" i="18" s="1"/>
  <c r="S218" i="18" a="1"/>
  <c r="S218" i="18" s="1"/>
  <c r="T218" i="18" a="1"/>
  <c r="T218" i="18" s="1"/>
  <c r="U218" i="18" a="1"/>
  <c r="U218" i="18" s="1"/>
  <c r="V218" i="18" a="1"/>
  <c r="V218" i="18" s="1"/>
  <c r="W218" i="18" a="1"/>
  <c r="W218" i="18" s="1"/>
  <c r="X218" i="18" a="1"/>
  <c r="X218" i="18" s="1"/>
  <c r="Y218" i="18" a="1"/>
  <c r="Y218" i="18" s="1"/>
  <c r="Z218" i="18" a="1"/>
  <c r="Z218" i="18" s="1"/>
  <c r="AA218" i="18" a="1"/>
  <c r="AA218" i="18" s="1"/>
  <c r="AB218" i="18" a="1"/>
  <c r="AB218" i="18" s="1"/>
  <c r="AC218" i="18" a="1"/>
  <c r="AC218" i="18" s="1"/>
  <c r="L219" i="18" a="1"/>
  <c r="L219" i="18" s="1"/>
  <c r="M219" i="18" a="1"/>
  <c r="M219" i="18" s="1"/>
  <c r="N219" i="18" a="1"/>
  <c r="N219" i="18" s="1"/>
  <c r="O219" i="18" a="1"/>
  <c r="O219" i="18" s="1"/>
  <c r="P219" i="18" a="1"/>
  <c r="P219" i="18" s="1"/>
  <c r="Q219" i="18" a="1"/>
  <c r="Q219" i="18" s="1"/>
  <c r="R219" i="18" a="1"/>
  <c r="R219" i="18" s="1"/>
  <c r="S219" i="18" a="1"/>
  <c r="S219" i="18" s="1"/>
  <c r="T219" i="18" a="1"/>
  <c r="T219" i="18" s="1"/>
  <c r="U219" i="18" a="1"/>
  <c r="U219" i="18" s="1"/>
  <c r="V219" i="18" a="1"/>
  <c r="V219" i="18" s="1"/>
  <c r="W219" i="18" a="1"/>
  <c r="W219" i="18" s="1"/>
  <c r="X219" i="18" a="1"/>
  <c r="X219" i="18" s="1"/>
  <c r="Y219" i="18" a="1"/>
  <c r="Y219" i="18" s="1"/>
  <c r="Z219" i="18" a="1"/>
  <c r="Z219" i="18" s="1"/>
  <c r="AA219" i="18" a="1"/>
  <c r="AA219" i="18" s="1"/>
  <c r="AB219" i="18" a="1"/>
  <c r="AB219" i="18" s="1"/>
  <c r="AC219" i="18" a="1"/>
  <c r="AC219" i="18" s="1"/>
  <c r="L220" i="18" a="1"/>
  <c r="L220" i="18" s="1"/>
  <c r="M220" i="18" a="1"/>
  <c r="M220" i="18" s="1"/>
  <c r="N220" i="18" a="1"/>
  <c r="N220" i="18" s="1"/>
  <c r="O220" i="18" a="1"/>
  <c r="O220" i="18" s="1"/>
  <c r="P220" i="18" a="1"/>
  <c r="P220" i="18" s="1"/>
  <c r="Q220" i="18" a="1"/>
  <c r="Q220" i="18" s="1"/>
  <c r="R220" i="18" a="1"/>
  <c r="R220" i="18" s="1"/>
  <c r="S220" i="18" a="1"/>
  <c r="S220" i="18" s="1"/>
  <c r="T220" i="18" a="1"/>
  <c r="T220" i="18" s="1"/>
  <c r="U220" i="18" a="1"/>
  <c r="U220" i="18" s="1"/>
  <c r="V220" i="18" a="1"/>
  <c r="V220" i="18" s="1"/>
  <c r="W220" i="18" a="1"/>
  <c r="W220" i="18" s="1"/>
  <c r="X220" i="18" a="1"/>
  <c r="X220" i="18" s="1"/>
  <c r="Y220" i="18" a="1"/>
  <c r="Y220" i="18" s="1"/>
  <c r="Z220" i="18" a="1"/>
  <c r="Z220" i="18" s="1"/>
  <c r="AA220" i="18" a="1"/>
  <c r="AA220" i="18" s="1"/>
  <c r="AB220" i="18" a="1"/>
  <c r="AB220" i="18" s="1"/>
  <c r="AC220" i="18" a="1"/>
  <c r="AC220" i="18" s="1"/>
  <c r="L221" i="18" a="1"/>
  <c r="L221" i="18" s="1"/>
  <c r="M221" i="18" a="1"/>
  <c r="M221" i="18" s="1"/>
  <c r="N221" i="18" a="1"/>
  <c r="N221" i="18" s="1"/>
  <c r="O221" i="18" a="1"/>
  <c r="O221" i="18" s="1"/>
  <c r="P221" i="18" a="1"/>
  <c r="P221" i="18" s="1"/>
  <c r="Q221" i="18" a="1"/>
  <c r="Q221" i="18" s="1"/>
  <c r="R221" i="18" a="1"/>
  <c r="R221" i="18" s="1"/>
  <c r="S221" i="18" a="1"/>
  <c r="S221" i="18" s="1"/>
  <c r="T221" i="18" a="1"/>
  <c r="T221" i="18" s="1"/>
  <c r="U221" i="18" a="1"/>
  <c r="U221" i="18" s="1"/>
  <c r="V221" i="18" a="1"/>
  <c r="V221" i="18" s="1"/>
  <c r="W221" i="18" a="1"/>
  <c r="W221" i="18" s="1"/>
  <c r="X221" i="18" a="1"/>
  <c r="X221" i="18" s="1"/>
  <c r="Y221" i="18" a="1"/>
  <c r="Y221" i="18" s="1"/>
  <c r="Z221" i="18" a="1"/>
  <c r="Z221" i="18" s="1"/>
  <c r="AA221" i="18" a="1"/>
  <c r="AA221" i="18" s="1"/>
  <c r="AB221" i="18" a="1"/>
  <c r="AB221" i="18" s="1"/>
  <c r="AC221" i="18" a="1"/>
  <c r="AC221" i="18" s="1"/>
  <c r="L222" i="18" a="1"/>
  <c r="L222" i="18" s="1"/>
  <c r="M222" i="18" a="1"/>
  <c r="M222" i="18" s="1"/>
  <c r="N222" i="18" a="1"/>
  <c r="N222" i="18" s="1"/>
  <c r="O222" i="18" a="1"/>
  <c r="O222" i="18" s="1"/>
  <c r="P222" i="18" a="1"/>
  <c r="P222" i="18" s="1"/>
  <c r="Q222" i="18" a="1"/>
  <c r="Q222" i="18" s="1"/>
  <c r="R222" i="18" a="1"/>
  <c r="R222" i="18" s="1"/>
  <c r="S222" i="18" a="1"/>
  <c r="S222" i="18" s="1"/>
  <c r="T222" i="18" a="1"/>
  <c r="T222" i="18" s="1"/>
  <c r="U222" i="18" a="1"/>
  <c r="U222" i="18" s="1"/>
  <c r="V222" i="18" a="1"/>
  <c r="V222" i="18" s="1"/>
  <c r="W222" i="18" a="1"/>
  <c r="W222" i="18" s="1"/>
  <c r="X222" i="18" a="1"/>
  <c r="X222" i="18" s="1"/>
  <c r="Y222" i="18" a="1"/>
  <c r="Y222" i="18" s="1"/>
  <c r="Z222" i="18" a="1"/>
  <c r="Z222" i="18" s="1"/>
  <c r="AA222" i="18" a="1"/>
  <c r="AA222" i="18" s="1"/>
  <c r="AB222" i="18" a="1"/>
  <c r="AB222" i="18" s="1"/>
  <c r="AC222" i="18" a="1"/>
  <c r="AC222" i="18" s="1"/>
  <c r="L223" i="18" a="1"/>
  <c r="L223" i="18" s="1"/>
  <c r="M223" i="18" a="1"/>
  <c r="M223" i="18" s="1"/>
  <c r="N223" i="18" a="1"/>
  <c r="N223" i="18" s="1"/>
  <c r="O223" i="18" a="1"/>
  <c r="O223" i="18" s="1"/>
  <c r="P223" i="18" a="1"/>
  <c r="P223" i="18" s="1"/>
  <c r="Q223" i="18" a="1"/>
  <c r="Q223" i="18" s="1"/>
  <c r="R223" i="18" a="1"/>
  <c r="R223" i="18" s="1"/>
  <c r="S223" i="18" a="1"/>
  <c r="S223" i="18" s="1"/>
  <c r="T223" i="18" a="1"/>
  <c r="T223" i="18" s="1"/>
  <c r="U223" i="18" a="1"/>
  <c r="U223" i="18" s="1"/>
  <c r="V223" i="18" a="1"/>
  <c r="V223" i="18" s="1"/>
  <c r="W223" i="18" a="1"/>
  <c r="W223" i="18" s="1"/>
  <c r="X223" i="18" a="1"/>
  <c r="X223" i="18" s="1"/>
  <c r="Y223" i="18" a="1"/>
  <c r="Y223" i="18" s="1"/>
  <c r="Z223" i="18" a="1"/>
  <c r="Z223" i="18" s="1"/>
  <c r="AA223" i="18" a="1"/>
  <c r="AA223" i="18" s="1"/>
  <c r="AB223" i="18" a="1"/>
  <c r="AB223" i="18" s="1"/>
  <c r="AC223" i="18" a="1"/>
  <c r="AC223" i="18" s="1"/>
  <c r="L224" i="18" a="1"/>
  <c r="L224" i="18" s="1"/>
  <c r="M224" i="18" a="1"/>
  <c r="M224" i="18" s="1"/>
  <c r="N224" i="18" a="1"/>
  <c r="N224" i="18" s="1"/>
  <c r="O224" i="18" a="1"/>
  <c r="O224" i="18" s="1"/>
  <c r="P224" i="18" a="1"/>
  <c r="P224" i="18" s="1"/>
  <c r="Q224" i="18" a="1"/>
  <c r="Q224" i="18" s="1"/>
  <c r="R224" i="18" a="1"/>
  <c r="R224" i="18" s="1"/>
  <c r="S224" i="18" a="1"/>
  <c r="S224" i="18" s="1"/>
  <c r="T224" i="18" a="1"/>
  <c r="T224" i="18" s="1"/>
  <c r="U224" i="18" a="1"/>
  <c r="U224" i="18" s="1"/>
  <c r="V224" i="18" a="1"/>
  <c r="V224" i="18" s="1"/>
  <c r="W224" i="18" a="1"/>
  <c r="W224" i="18" s="1"/>
  <c r="X224" i="18" a="1"/>
  <c r="X224" i="18" s="1"/>
  <c r="Y224" i="18" a="1"/>
  <c r="Y224" i="18" s="1"/>
  <c r="Z224" i="18" a="1"/>
  <c r="Z224" i="18" s="1"/>
  <c r="AA224" i="18" a="1"/>
  <c r="AA224" i="18" s="1"/>
  <c r="AB224" i="18" a="1"/>
  <c r="AB224" i="18" s="1"/>
  <c r="AC224" i="18" a="1"/>
  <c r="AC224" i="18" s="1"/>
  <c r="L225" i="18" a="1"/>
  <c r="L225" i="18" s="1"/>
  <c r="M225" i="18" a="1"/>
  <c r="M225" i="18" s="1"/>
  <c r="N225" i="18" a="1"/>
  <c r="N225" i="18" s="1"/>
  <c r="O225" i="18" a="1"/>
  <c r="O225" i="18" s="1"/>
  <c r="P225" i="18" a="1"/>
  <c r="P225" i="18" s="1"/>
  <c r="Q225" i="18" a="1"/>
  <c r="Q225" i="18" s="1"/>
  <c r="R225" i="18" a="1"/>
  <c r="R225" i="18" s="1"/>
  <c r="S225" i="18" a="1"/>
  <c r="S225" i="18" s="1"/>
  <c r="T225" i="18" a="1"/>
  <c r="T225" i="18" s="1"/>
  <c r="U225" i="18" a="1"/>
  <c r="U225" i="18" s="1"/>
  <c r="V225" i="18" a="1"/>
  <c r="V225" i="18" s="1"/>
  <c r="W225" i="18" a="1"/>
  <c r="W225" i="18" s="1"/>
  <c r="X225" i="18" a="1"/>
  <c r="X225" i="18" s="1"/>
  <c r="Y225" i="18" a="1"/>
  <c r="Y225" i="18" s="1"/>
  <c r="Z225" i="18" a="1"/>
  <c r="Z225" i="18" s="1"/>
  <c r="AA225" i="18" a="1"/>
  <c r="AA225" i="18" s="1"/>
  <c r="AB225" i="18" a="1"/>
  <c r="AB225" i="18" s="1"/>
  <c r="AC225" i="18" a="1"/>
  <c r="AC225" i="18" s="1"/>
  <c r="L226" i="18" a="1"/>
  <c r="L226" i="18" s="1"/>
  <c r="M226" i="18" a="1"/>
  <c r="M226" i="18" s="1"/>
  <c r="N226" i="18" a="1"/>
  <c r="N226" i="18" s="1"/>
  <c r="O226" i="18" a="1"/>
  <c r="O226" i="18" s="1"/>
  <c r="P226" i="18" a="1"/>
  <c r="P226" i="18" s="1"/>
  <c r="Q226" i="18" a="1"/>
  <c r="Q226" i="18" s="1"/>
  <c r="R226" i="18" a="1"/>
  <c r="R226" i="18" s="1"/>
  <c r="S226" i="18" a="1"/>
  <c r="S226" i="18" s="1"/>
  <c r="T226" i="18" a="1"/>
  <c r="T226" i="18" s="1"/>
  <c r="U226" i="18" a="1"/>
  <c r="U226" i="18" s="1"/>
  <c r="V226" i="18" a="1"/>
  <c r="V226" i="18" s="1"/>
  <c r="W226" i="18" a="1"/>
  <c r="W226" i="18" s="1"/>
  <c r="X226" i="18" a="1"/>
  <c r="X226" i="18" s="1"/>
  <c r="Y226" i="18" a="1"/>
  <c r="Y226" i="18" s="1"/>
  <c r="Z226" i="18" a="1"/>
  <c r="Z226" i="18" s="1"/>
  <c r="AA226" i="18" a="1"/>
  <c r="AA226" i="18" s="1"/>
  <c r="AB226" i="18" a="1"/>
  <c r="AB226" i="18" s="1"/>
  <c r="AC226" i="18" a="1"/>
  <c r="AC226" i="18" s="1"/>
  <c r="L227" i="18" a="1"/>
  <c r="L227" i="18" s="1"/>
  <c r="M227" i="18" a="1"/>
  <c r="M227" i="18" s="1"/>
  <c r="N227" i="18" a="1"/>
  <c r="N227" i="18" s="1"/>
  <c r="O227" i="18" a="1"/>
  <c r="O227" i="18" s="1"/>
  <c r="P227" i="18" a="1"/>
  <c r="P227" i="18" s="1"/>
  <c r="Q227" i="18" a="1"/>
  <c r="Q227" i="18" s="1"/>
  <c r="R227" i="18" a="1"/>
  <c r="R227" i="18" s="1"/>
  <c r="S227" i="18" a="1"/>
  <c r="S227" i="18" s="1"/>
  <c r="T227" i="18" a="1"/>
  <c r="T227" i="18" s="1"/>
  <c r="U227" i="18" a="1"/>
  <c r="U227" i="18" s="1"/>
  <c r="V227" i="18" a="1"/>
  <c r="V227" i="18" s="1"/>
  <c r="W227" i="18" a="1"/>
  <c r="W227" i="18" s="1"/>
  <c r="X227" i="18" a="1"/>
  <c r="X227" i="18" s="1"/>
  <c r="Y227" i="18" a="1"/>
  <c r="Y227" i="18" s="1"/>
  <c r="Z227" i="18" a="1"/>
  <c r="Z227" i="18" s="1"/>
  <c r="AA227" i="18" a="1"/>
  <c r="AA227" i="18" s="1"/>
  <c r="AB227" i="18" a="1"/>
  <c r="AB227" i="18" s="1"/>
  <c r="AC227" i="18" a="1"/>
  <c r="AC227" i="18" s="1"/>
  <c r="L228" i="18" a="1"/>
  <c r="L228" i="18" s="1"/>
  <c r="M228" i="18" a="1"/>
  <c r="M228" i="18" s="1"/>
  <c r="N228" i="18" a="1"/>
  <c r="N228" i="18" s="1"/>
  <c r="O228" i="18" a="1"/>
  <c r="O228" i="18" s="1"/>
  <c r="P228" i="18" a="1"/>
  <c r="P228" i="18" s="1"/>
  <c r="Q228" i="18" a="1"/>
  <c r="Q228" i="18" s="1"/>
  <c r="R228" i="18" a="1"/>
  <c r="R228" i="18" s="1"/>
  <c r="S228" i="18" a="1"/>
  <c r="S228" i="18" s="1"/>
  <c r="T228" i="18" a="1"/>
  <c r="T228" i="18" s="1"/>
  <c r="U228" i="18" a="1"/>
  <c r="U228" i="18" s="1"/>
  <c r="V228" i="18" a="1"/>
  <c r="V228" i="18" s="1"/>
  <c r="W228" i="18" a="1"/>
  <c r="W228" i="18" s="1"/>
  <c r="X228" i="18" a="1"/>
  <c r="X228" i="18" s="1"/>
  <c r="Y228" i="18" a="1"/>
  <c r="Y228" i="18" s="1"/>
  <c r="Z228" i="18" a="1"/>
  <c r="Z228" i="18" s="1"/>
  <c r="AA228" i="18" a="1"/>
  <c r="AA228" i="18" s="1"/>
  <c r="AB228" i="18" a="1"/>
  <c r="AB228" i="18" s="1"/>
  <c r="AC228" i="18" a="1"/>
  <c r="AC228" i="18" s="1"/>
  <c r="L229" i="18" a="1"/>
  <c r="L229" i="18" s="1"/>
  <c r="M229" i="18" a="1"/>
  <c r="M229" i="18" s="1"/>
  <c r="N229" i="18" a="1"/>
  <c r="N229" i="18" s="1"/>
  <c r="O229" i="18" a="1"/>
  <c r="O229" i="18" s="1"/>
  <c r="P229" i="18" a="1"/>
  <c r="P229" i="18" s="1"/>
  <c r="Q229" i="18" a="1"/>
  <c r="Q229" i="18" s="1"/>
  <c r="R229" i="18" a="1"/>
  <c r="R229" i="18" s="1"/>
  <c r="S229" i="18" a="1"/>
  <c r="S229" i="18" s="1"/>
  <c r="T229" i="18" a="1"/>
  <c r="T229" i="18" s="1"/>
  <c r="U229" i="18" a="1"/>
  <c r="U229" i="18" s="1"/>
  <c r="V229" i="18" a="1"/>
  <c r="V229" i="18" s="1"/>
  <c r="W229" i="18" a="1"/>
  <c r="W229" i="18" s="1"/>
  <c r="X229" i="18" a="1"/>
  <c r="X229" i="18" s="1"/>
  <c r="Y229" i="18" a="1"/>
  <c r="Y229" i="18" s="1"/>
  <c r="Z229" i="18" a="1"/>
  <c r="Z229" i="18" s="1"/>
  <c r="AA229" i="18" a="1"/>
  <c r="AA229" i="18" s="1"/>
  <c r="AB229" i="18" a="1"/>
  <c r="AB229" i="18" s="1"/>
  <c r="AC229" i="18" a="1"/>
  <c r="AC229" i="18" s="1"/>
  <c r="L230" i="18" a="1"/>
  <c r="L230" i="18" s="1"/>
  <c r="M230" i="18" a="1"/>
  <c r="M230" i="18" s="1"/>
  <c r="N230" i="18" a="1"/>
  <c r="N230" i="18" s="1"/>
  <c r="O230" i="18" a="1"/>
  <c r="O230" i="18" s="1"/>
  <c r="P230" i="18" a="1"/>
  <c r="P230" i="18" s="1"/>
  <c r="Q230" i="18" a="1"/>
  <c r="Q230" i="18" s="1"/>
  <c r="R230" i="18" a="1"/>
  <c r="R230" i="18" s="1"/>
  <c r="S230" i="18" a="1"/>
  <c r="S230" i="18" s="1"/>
  <c r="T230" i="18" a="1"/>
  <c r="T230" i="18" s="1"/>
  <c r="U230" i="18" a="1"/>
  <c r="U230" i="18" s="1"/>
  <c r="V230" i="18" a="1"/>
  <c r="V230" i="18" s="1"/>
  <c r="W230" i="18" a="1"/>
  <c r="W230" i="18" s="1"/>
  <c r="X230" i="18" a="1"/>
  <c r="X230" i="18" s="1"/>
  <c r="Y230" i="18" a="1"/>
  <c r="Y230" i="18" s="1"/>
  <c r="Z230" i="18" a="1"/>
  <c r="Z230" i="18" s="1"/>
  <c r="AA230" i="18" a="1"/>
  <c r="AA230" i="18" s="1"/>
  <c r="AB230" i="18" a="1"/>
  <c r="AB230" i="18" s="1"/>
  <c r="AC230" i="18" a="1"/>
  <c r="AC230" i="18" s="1"/>
  <c r="L231" i="18" a="1"/>
  <c r="L231" i="18" s="1"/>
  <c r="M231" i="18" a="1"/>
  <c r="M231" i="18" s="1"/>
  <c r="N231" i="18" a="1"/>
  <c r="N231" i="18" s="1"/>
  <c r="O231" i="18" a="1"/>
  <c r="O231" i="18" s="1"/>
  <c r="P231" i="18" a="1"/>
  <c r="P231" i="18" s="1"/>
  <c r="Q231" i="18" a="1"/>
  <c r="Q231" i="18" s="1"/>
  <c r="R231" i="18" a="1"/>
  <c r="R231" i="18" s="1"/>
  <c r="S231" i="18" a="1"/>
  <c r="S231" i="18" s="1"/>
  <c r="T231" i="18" a="1"/>
  <c r="T231" i="18" s="1"/>
  <c r="U231" i="18" a="1"/>
  <c r="U231" i="18" s="1"/>
  <c r="V231" i="18" a="1"/>
  <c r="V231" i="18" s="1"/>
  <c r="W231" i="18" a="1"/>
  <c r="W231" i="18" s="1"/>
  <c r="X231" i="18" a="1"/>
  <c r="X231" i="18" s="1"/>
  <c r="Y231" i="18" a="1"/>
  <c r="Y231" i="18" s="1"/>
  <c r="Z231" i="18" a="1"/>
  <c r="Z231" i="18" s="1"/>
  <c r="AA231" i="18" a="1"/>
  <c r="AA231" i="18" s="1"/>
  <c r="AB231" i="18" a="1"/>
  <c r="AB231" i="18" s="1"/>
  <c r="AC231" i="18" a="1"/>
  <c r="AC231" i="18" s="1"/>
  <c r="L232" i="18" a="1"/>
  <c r="L232" i="18" s="1"/>
  <c r="M232" i="18" a="1"/>
  <c r="M232" i="18" s="1"/>
  <c r="N232" i="18" a="1"/>
  <c r="N232" i="18" s="1"/>
  <c r="O232" i="18" a="1"/>
  <c r="O232" i="18" s="1"/>
  <c r="P232" i="18" a="1"/>
  <c r="P232" i="18" s="1"/>
  <c r="Q232" i="18" a="1"/>
  <c r="Q232" i="18" s="1"/>
  <c r="R232" i="18" a="1"/>
  <c r="R232" i="18" s="1"/>
  <c r="S232" i="18" a="1"/>
  <c r="S232" i="18" s="1"/>
  <c r="T232" i="18" a="1"/>
  <c r="T232" i="18" s="1"/>
  <c r="U232" i="18" a="1"/>
  <c r="U232" i="18" s="1"/>
  <c r="V232" i="18" a="1"/>
  <c r="V232" i="18" s="1"/>
  <c r="W232" i="18" a="1"/>
  <c r="W232" i="18" s="1"/>
  <c r="X232" i="18" a="1"/>
  <c r="X232" i="18" s="1"/>
  <c r="Y232" i="18" a="1"/>
  <c r="Y232" i="18" s="1"/>
  <c r="Z232" i="18" a="1"/>
  <c r="Z232" i="18" s="1"/>
  <c r="AA232" i="18" a="1"/>
  <c r="AA232" i="18" s="1"/>
  <c r="AB232" i="18" a="1"/>
  <c r="AB232" i="18" s="1"/>
  <c r="AC232" i="18" a="1"/>
  <c r="AC232" i="18" s="1"/>
  <c r="L233" i="18" a="1"/>
  <c r="L233" i="18" s="1"/>
  <c r="M233" i="18" a="1"/>
  <c r="M233" i="18" s="1"/>
  <c r="N233" i="18" a="1"/>
  <c r="N233" i="18" s="1"/>
  <c r="O233" i="18" a="1"/>
  <c r="O233" i="18" s="1"/>
  <c r="P233" i="18" a="1"/>
  <c r="P233" i="18" s="1"/>
  <c r="Q233" i="18" a="1"/>
  <c r="Q233" i="18" s="1"/>
  <c r="R233" i="18" a="1"/>
  <c r="R233" i="18" s="1"/>
  <c r="S233" i="18" a="1"/>
  <c r="S233" i="18" s="1"/>
  <c r="T233" i="18" a="1"/>
  <c r="T233" i="18" s="1"/>
  <c r="U233" i="18" a="1"/>
  <c r="U233" i="18" s="1"/>
  <c r="V233" i="18" a="1"/>
  <c r="V233" i="18" s="1"/>
  <c r="W233" i="18" a="1"/>
  <c r="W233" i="18" s="1"/>
  <c r="X233" i="18" a="1"/>
  <c r="X233" i="18" s="1"/>
  <c r="Y233" i="18" a="1"/>
  <c r="Y233" i="18" s="1"/>
  <c r="Z233" i="18" a="1"/>
  <c r="Z233" i="18" s="1"/>
  <c r="AA233" i="18" a="1"/>
  <c r="AA233" i="18" s="1"/>
  <c r="AB233" i="18" a="1"/>
  <c r="AB233" i="18" s="1"/>
  <c r="AC233" i="18" a="1"/>
  <c r="AC233" i="18" s="1"/>
  <c r="L234" i="18" a="1"/>
  <c r="L234" i="18" s="1"/>
  <c r="M234" i="18" a="1"/>
  <c r="M234" i="18" s="1"/>
  <c r="N234" i="18" a="1"/>
  <c r="N234" i="18" s="1"/>
  <c r="O234" i="18" a="1"/>
  <c r="O234" i="18" s="1"/>
  <c r="P234" i="18" a="1"/>
  <c r="P234" i="18" s="1"/>
  <c r="Q234" i="18" a="1"/>
  <c r="Q234" i="18" s="1"/>
  <c r="R234" i="18" a="1"/>
  <c r="R234" i="18" s="1"/>
  <c r="S234" i="18" a="1"/>
  <c r="S234" i="18" s="1"/>
  <c r="T234" i="18" a="1"/>
  <c r="T234" i="18" s="1"/>
  <c r="U234" i="18" a="1"/>
  <c r="U234" i="18" s="1"/>
  <c r="V234" i="18" a="1"/>
  <c r="V234" i="18" s="1"/>
  <c r="W234" i="18" a="1"/>
  <c r="W234" i="18" s="1"/>
  <c r="X234" i="18" a="1"/>
  <c r="X234" i="18" s="1"/>
  <c r="Y234" i="18" a="1"/>
  <c r="Y234" i="18" s="1"/>
  <c r="Z234" i="18" a="1"/>
  <c r="Z234" i="18" s="1"/>
  <c r="AA234" i="18" a="1"/>
  <c r="AA234" i="18" s="1"/>
  <c r="AB234" i="18" a="1"/>
  <c r="AB234" i="18" s="1"/>
  <c r="AC234" i="18" a="1"/>
  <c r="AC234" i="18" s="1"/>
  <c r="L235" i="18" a="1"/>
  <c r="L235" i="18" s="1"/>
  <c r="M235" i="18" a="1"/>
  <c r="M235" i="18" s="1"/>
  <c r="N235" i="18" a="1"/>
  <c r="N235" i="18" s="1"/>
  <c r="O235" i="18" a="1"/>
  <c r="O235" i="18" s="1"/>
  <c r="P235" i="18" a="1"/>
  <c r="P235" i="18" s="1"/>
  <c r="Q235" i="18" a="1"/>
  <c r="Q235" i="18" s="1"/>
  <c r="R235" i="18" a="1"/>
  <c r="R235" i="18" s="1"/>
  <c r="S235" i="18" a="1"/>
  <c r="S235" i="18" s="1"/>
  <c r="T235" i="18" a="1"/>
  <c r="T235" i="18" s="1"/>
  <c r="U235" i="18" a="1"/>
  <c r="U235" i="18" s="1"/>
  <c r="V235" i="18" a="1"/>
  <c r="V235" i="18" s="1"/>
  <c r="W235" i="18" a="1"/>
  <c r="W235" i="18" s="1"/>
  <c r="X235" i="18" a="1"/>
  <c r="X235" i="18" s="1"/>
  <c r="Y235" i="18" a="1"/>
  <c r="Y235" i="18" s="1"/>
  <c r="Z235" i="18" a="1"/>
  <c r="Z235" i="18" s="1"/>
  <c r="AA235" i="18" a="1"/>
  <c r="AA235" i="18" s="1"/>
  <c r="AB235" i="18" a="1"/>
  <c r="AB235" i="18" s="1"/>
  <c r="AC235" i="18" a="1"/>
  <c r="AC235" i="18" s="1"/>
  <c r="L236" i="18" a="1"/>
  <c r="L236" i="18" s="1"/>
  <c r="M236" i="18" a="1"/>
  <c r="M236" i="18" s="1"/>
  <c r="N236" i="18" a="1"/>
  <c r="N236" i="18" s="1"/>
  <c r="O236" i="18" a="1"/>
  <c r="O236" i="18" s="1"/>
  <c r="P236" i="18" a="1"/>
  <c r="P236" i="18" s="1"/>
  <c r="Q236" i="18" a="1"/>
  <c r="Q236" i="18" s="1"/>
  <c r="R236" i="18" a="1"/>
  <c r="R236" i="18" s="1"/>
  <c r="S236" i="18" a="1"/>
  <c r="S236" i="18" s="1"/>
  <c r="T236" i="18" a="1"/>
  <c r="T236" i="18" s="1"/>
  <c r="U236" i="18" a="1"/>
  <c r="U236" i="18" s="1"/>
  <c r="V236" i="18" a="1"/>
  <c r="V236" i="18" s="1"/>
  <c r="W236" i="18" a="1"/>
  <c r="W236" i="18" s="1"/>
  <c r="X236" i="18" a="1"/>
  <c r="X236" i="18" s="1"/>
  <c r="Y236" i="18" a="1"/>
  <c r="Y236" i="18" s="1"/>
  <c r="Z236" i="18" a="1"/>
  <c r="Z236" i="18" s="1"/>
  <c r="AA236" i="18" a="1"/>
  <c r="AA236" i="18" s="1"/>
  <c r="AB236" i="18" a="1"/>
  <c r="AB236" i="18" s="1"/>
  <c r="AC236" i="18" a="1"/>
  <c r="AC236" i="18" s="1"/>
  <c r="L237" i="18" a="1"/>
  <c r="L237" i="18" s="1"/>
  <c r="M237" i="18" a="1"/>
  <c r="M237" i="18" s="1"/>
  <c r="N237" i="18" a="1"/>
  <c r="N237" i="18" s="1"/>
  <c r="O237" i="18" a="1"/>
  <c r="O237" i="18" s="1"/>
  <c r="P237" i="18" a="1"/>
  <c r="P237" i="18" s="1"/>
  <c r="Q237" i="18" a="1"/>
  <c r="Q237" i="18" s="1"/>
  <c r="R237" i="18" a="1"/>
  <c r="R237" i="18" s="1"/>
  <c r="S237" i="18" a="1"/>
  <c r="S237" i="18" s="1"/>
  <c r="T237" i="18" a="1"/>
  <c r="T237" i="18" s="1"/>
  <c r="U237" i="18" a="1"/>
  <c r="U237" i="18" s="1"/>
  <c r="V237" i="18" a="1"/>
  <c r="V237" i="18" s="1"/>
  <c r="W237" i="18" a="1"/>
  <c r="W237" i="18" s="1"/>
  <c r="X237" i="18" a="1"/>
  <c r="X237" i="18" s="1"/>
  <c r="Y237" i="18" a="1"/>
  <c r="Y237" i="18" s="1"/>
  <c r="Z237" i="18" a="1"/>
  <c r="Z237" i="18" s="1"/>
  <c r="AA237" i="18" a="1"/>
  <c r="AA237" i="18" s="1"/>
  <c r="AB237" i="18" a="1"/>
  <c r="AB237" i="18" s="1"/>
  <c r="AC237" i="18" a="1"/>
  <c r="AC237" i="18" s="1"/>
  <c r="L238" i="18" a="1"/>
  <c r="L238" i="18" s="1"/>
  <c r="M238" i="18" a="1"/>
  <c r="M238" i="18" s="1"/>
  <c r="N238" i="18" a="1"/>
  <c r="N238" i="18" s="1"/>
  <c r="O238" i="18" a="1"/>
  <c r="O238" i="18" s="1"/>
  <c r="P238" i="18" a="1"/>
  <c r="P238" i="18" s="1"/>
  <c r="Q238" i="18" a="1"/>
  <c r="Q238" i="18" s="1"/>
  <c r="R238" i="18" a="1"/>
  <c r="R238" i="18" s="1"/>
  <c r="S238" i="18" a="1"/>
  <c r="S238" i="18" s="1"/>
  <c r="T238" i="18" a="1"/>
  <c r="T238" i="18" s="1"/>
  <c r="U238" i="18" a="1"/>
  <c r="U238" i="18" s="1"/>
  <c r="V238" i="18" a="1"/>
  <c r="V238" i="18" s="1"/>
  <c r="W238" i="18" a="1"/>
  <c r="W238" i="18" s="1"/>
  <c r="X238" i="18" a="1"/>
  <c r="X238" i="18" s="1"/>
  <c r="Y238" i="18" a="1"/>
  <c r="Y238" i="18" s="1"/>
  <c r="Z238" i="18" a="1"/>
  <c r="Z238" i="18" s="1"/>
  <c r="AA238" i="18" a="1"/>
  <c r="AA238" i="18" s="1"/>
  <c r="AB238" i="18" a="1"/>
  <c r="AB238" i="18" s="1"/>
  <c r="AC238" i="18" a="1"/>
  <c r="AC238" i="18" s="1"/>
  <c r="L239" i="18" a="1"/>
  <c r="L239" i="18" s="1"/>
  <c r="M239" i="18" a="1"/>
  <c r="M239" i="18" s="1"/>
  <c r="N239" i="18" a="1"/>
  <c r="N239" i="18" s="1"/>
  <c r="O239" i="18" a="1"/>
  <c r="O239" i="18" s="1"/>
  <c r="P239" i="18" a="1"/>
  <c r="P239" i="18" s="1"/>
  <c r="Q239" i="18" a="1"/>
  <c r="Q239" i="18" s="1"/>
  <c r="R239" i="18" a="1"/>
  <c r="R239" i="18" s="1"/>
  <c r="S239" i="18" a="1"/>
  <c r="S239" i="18" s="1"/>
  <c r="T239" i="18" a="1"/>
  <c r="T239" i="18" s="1"/>
  <c r="U239" i="18" a="1"/>
  <c r="U239" i="18" s="1"/>
  <c r="V239" i="18" a="1"/>
  <c r="V239" i="18" s="1"/>
  <c r="W239" i="18" a="1"/>
  <c r="W239" i="18" s="1"/>
  <c r="X239" i="18" a="1"/>
  <c r="X239" i="18" s="1"/>
  <c r="Y239" i="18" a="1"/>
  <c r="Y239" i="18" s="1"/>
  <c r="Z239" i="18" a="1"/>
  <c r="Z239" i="18" s="1"/>
  <c r="AA239" i="18" a="1"/>
  <c r="AA239" i="18" s="1"/>
  <c r="AB239" i="18" a="1"/>
  <c r="AB239" i="18" s="1"/>
  <c r="AC239" i="18" a="1"/>
  <c r="AC239" i="18" s="1"/>
  <c r="L240" i="18" a="1"/>
  <c r="L240" i="18" s="1"/>
  <c r="M240" i="18" a="1"/>
  <c r="M240" i="18" s="1"/>
  <c r="N240" i="18" a="1"/>
  <c r="N240" i="18" s="1"/>
  <c r="O240" i="18" a="1"/>
  <c r="O240" i="18" s="1"/>
  <c r="P240" i="18" a="1"/>
  <c r="P240" i="18" s="1"/>
  <c r="Q240" i="18" a="1"/>
  <c r="Q240" i="18" s="1"/>
  <c r="R240" i="18" a="1"/>
  <c r="R240" i="18" s="1"/>
  <c r="S240" i="18" a="1"/>
  <c r="S240" i="18" s="1"/>
  <c r="T240" i="18" a="1"/>
  <c r="T240" i="18" s="1"/>
  <c r="U240" i="18" a="1"/>
  <c r="U240" i="18" s="1"/>
  <c r="V240" i="18" a="1"/>
  <c r="V240" i="18" s="1"/>
  <c r="W240" i="18" a="1"/>
  <c r="W240" i="18" s="1"/>
  <c r="X240" i="18" a="1"/>
  <c r="X240" i="18" s="1"/>
  <c r="Y240" i="18" a="1"/>
  <c r="Y240" i="18" s="1"/>
  <c r="Z240" i="18" a="1"/>
  <c r="Z240" i="18" s="1"/>
  <c r="AA240" i="18" a="1"/>
  <c r="AA240" i="18" s="1"/>
  <c r="AB240" i="18" a="1"/>
  <c r="AB240" i="18" s="1"/>
  <c r="AC240" i="18" a="1"/>
  <c r="AC240" i="18" s="1"/>
  <c r="L241" i="18" a="1"/>
  <c r="L241" i="18" s="1"/>
  <c r="M241" i="18" a="1"/>
  <c r="M241" i="18" s="1"/>
  <c r="N241" i="18" a="1"/>
  <c r="N241" i="18" s="1"/>
  <c r="O241" i="18" a="1"/>
  <c r="O241" i="18" s="1"/>
  <c r="P241" i="18" a="1"/>
  <c r="P241" i="18" s="1"/>
  <c r="Q241" i="18" a="1"/>
  <c r="Q241" i="18" s="1"/>
  <c r="R241" i="18" a="1"/>
  <c r="R241" i="18" s="1"/>
  <c r="S241" i="18" a="1"/>
  <c r="S241" i="18" s="1"/>
  <c r="T241" i="18" a="1"/>
  <c r="T241" i="18" s="1"/>
  <c r="U241" i="18" a="1"/>
  <c r="U241" i="18" s="1"/>
  <c r="V241" i="18" a="1"/>
  <c r="V241" i="18" s="1"/>
  <c r="W241" i="18" a="1"/>
  <c r="W241" i="18" s="1"/>
  <c r="X241" i="18" a="1"/>
  <c r="X241" i="18" s="1"/>
  <c r="Y241" i="18" a="1"/>
  <c r="Y241" i="18" s="1"/>
  <c r="Z241" i="18" a="1"/>
  <c r="Z241" i="18" s="1"/>
  <c r="AA241" i="18" a="1"/>
  <c r="AA241" i="18" s="1"/>
  <c r="AB241" i="18" a="1"/>
  <c r="AB241" i="18" s="1"/>
  <c r="AC241" i="18" a="1"/>
  <c r="AC241" i="18" s="1"/>
  <c r="L242" i="18" a="1"/>
  <c r="L242" i="18" s="1"/>
  <c r="M242" i="18" a="1"/>
  <c r="M242" i="18" s="1"/>
  <c r="N242" i="18" a="1"/>
  <c r="N242" i="18" s="1"/>
  <c r="O242" i="18" a="1"/>
  <c r="O242" i="18" s="1"/>
  <c r="P242" i="18" a="1"/>
  <c r="P242" i="18" s="1"/>
  <c r="Q242" i="18" a="1"/>
  <c r="Q242" i="18" s="1"/>
  <c r="R242" i="18" a="1"/>
  <c r="R242" i="18" s="1"/>
  <c r="S242" i="18" a="1"/>
  <c r="S242" i="18" s="1"/>
  <c r="T242" i="18" a="1"/>
  <c r="T242" i="18" s="1"/>
  <c r="U242" i="18" a="1"/>
  <c r="U242" i="18" s="1"/>
  <c r="V242" i="18" a="1"/>
  <c r="V242" i="18" s="1"/>
  <c r="W242" i="18" a="1"/>
  <c r="W242" i="18" s="1"/>
  <c r="X242" i="18" a="1"/>
  <c r="X242" i="18" s="1"/>
  <c r="Y242" i="18" a="1"/>
  <c r="Y242" i="18" s="1"/>
  <c r="Z242" i="18" a="1"/>
  <c r="Z242" i="18" s="1"/>
  <c r="AA242" i="18" a="1"/>
  <c r="AA242" i="18" s="1"/>
  <c r="AB242" i="18" a="1"/>
  <c r="AB242" i="18" s="1"/>
  <c r="AC242" i="18" a="1"/>
  <c r="AC242" i="18" s="1"/>
  <c r="L243" i="18" a="1"/>
  <c r="L243" i="18" s="1"/>
  <c r="M243" i="18" a="1"/>
  <c r="M243" i="18" s="1"/>
  <c r="N243" i="18" a="1"/>
  <c r="N243" i="18" s="1"/>
  <c r="O243" i="18" a="1"/>
  <c r="O243" i="18" s="1"/>
  <c r="P243" i="18" a="1"/>
  <c r="P243" i="18" s="1"/>
  <c r="Q243" i="18" a="1"/>
  <c r="Q243" i="18" s="1"/>
  <c r="R243" i="18" a="1"/>
  <c r="R243" i="18" s="1"/>
  <c r="S243" i="18" a="1"/>
  <c r="S243" i="18" s="1"/>
  <c r="T243" i="18" a="1"/>
  <c r="T243" i="18" s="1"/>
  <c r="U243" i="18" a="1"/>
  <c r="U243" i="18" s="1"/>
  <c r="V243" i="18" a="1"/>
  <c r="V243" i="18" s="1"/>
  <c r="W243" i="18" a="1"/>
  <c r="W243" i="18" s="1"/>
  <c r="X243" i="18" a="1"/>
  <c r="X243" i="18" s="1"/>
  <c r="Y243" i="18" a="1"/>
  <c r="Y243" i="18" s="1"/>
  <c r="Z243" i="18" a="1"/>
  <c r="Z243" i="18" s="1"/>
  <c r="AA243" i="18" a="1"/>
  <c r="AA243" i="18" s="1"/>
  <c r="AB243" i="18" a="1"/>
  <c r="AB243" i="18" s="1"/>
  <c r="AC243" i="18" a="1"/>
  <c r="AC243" i="18" s="1"/>
  <c r="L244" i="18" a="1"/>
  <c r="L244" i="18" s="1"/>
  <c r="M244" i="18" a="1"/>
  <c r="M244" i="18" s="1"/>
  <c r="N244" i="18" a="1"/>
  <c r="N244" i="18" s="1"/>
  <c r="O244" i="18" a="1"/>
  <c r="O244" i="18" s="1"/>
  <c r="P244" i="18" a="1"/>
  <c r="P244" i="18" s="1"/>
  <c r="Q244" i="18" a="1"/>
  <c r="Q244" i="18" s="1"/>
  <c r="R244" i="18" a="1"/>
  <c r="R244" i="18" s="1"/>
  <c r="S244" i="18" a="1"/>
  <c r="S244" i="18" s="1"/>
  <c r="T244" i="18" a="1"/>
  <c r="T244" i="18" s="1"/>
  <c r="U244" i="18" a="1"/>
  <c r="U244" i="18" s="1"/>
  <c r="V244" i="18" a="1"/>
  <c r="V244" i="18" s="1"/>
  <c r="W244" i="18" a="1"/>
  <c r="W244" i="18" s="1"/>
  <c r="X244" i="18" a="1"/>
  <c r="X244" i="18" s="1"/>
  <c r="Y244" i="18" a="1"/>
  <c r="Y244" i="18" s="1"/>
  <c r="Z244" i="18" a="1"/>
  <c r="Z244" i="18" s="1"/>
  <c r="AA244" i="18" a="1"/>
  <c r="AA244" i="18" s="1"/>
  <c r="AB244" i="18" a="1"/>
  <c r="AB244" i="18" s="1"/>
  <c r="AC244" i="18" a="1"/>
  <c r="AC244" i="18" s="1"/>
  <c r="L245" i="18" a="1"/>
  <c r="L245" i="18" s="1"/>
  <c r="M245" i="18" a="1"/>
  <c r="M245" i="18" s="1"/>
  <c r="N245" i="18" a="1"/>
  <c r="N245" i="18" s="1"/>
  <c r="O245" i="18" a="1"/>
  <c r="O245" i="18" s="1"/>
  <c r="P245" i="18" a="1"/>
  <c r="P245" i="18" s="1"/>
  <c r="Q245" i="18" a="1"/>
  <c r="Q245" i="18" s="1"/>
  <c r="R245" i="18" a="1"/>
  <c r="R245" i="18" s="1"/>
  <c r="S245" i="18" a="1"/>
  <c r="S245" i="18" s="1"/>
  <c r="T245" i="18" a="1"/>
  <c r="T245" i="18" s="1"/>
  <c r="U245" i="18" a="1"/>
  <c r="U245" i="18" s="1"/>
  <c r="V245" i="18" a="1"/>
  <c r="V245" i="18" s="1"/>
  <c r="W245" i="18" a="1"/>
  <c r="W245" i="18" s="1"/>
  <c r="X245" i="18" a="1"/>
  <c r="X245" i="18" s="1"/>
  <c r="Y245" i="18" a="1"/>
  <c r="Y245" i="18" s="1"/>
  <c r="Z245" i="18" a="1"/>
  <c r="Z245" i="18" s="1"/>
  <c r="AA245" i="18" a="1"/>
  <c r="AA245" i="18" s="1"/>
  <c r="AB245" i="18" a="1"/>
  <c r="AB245" i="18" s="1"/>
  <c r="AC245" i="18" a="1"/>
  <c r="AC245" i="18" s="1"/>
  <c r="L246" i="18" a="1"/>
  <c r="L246" i="18" s="1"/>
  <c r="M246" i="18" a="1"/>
  <c r="M246" i="18" s="1"/>
  <c r="N246" i="18" a="1"/>
  <c r="N246" i="18" s="1"/>
  <c r="O246" i="18" a="1"/>
  <c r="O246" i="18" s="1"/>
  <c r="P246" i="18" a="1"/>
  <c r="P246" i="18" s="1"/>
  <c r="Q246" i="18" a="1"/>
  <c r="Q246" i="18" s="1"/>
  <c r="R246" i="18" a="1"/>
  <c r="R246" i="18" s="1"/>
  <c r="S246" i="18" a="1"/>
  <c r="S246" i="18" s="1"/>
  <c r="T246" i="18" a="1"/>
  <c r="T246" i="18" s="1"/>
  <c r="U246" i="18" a="1"/>
  <c r="U246" i="18" s="1"/>
  <c r="V246" i="18" a="1"/>
  <c r="V246" i="18" s="1"/>
  <c r="W246" i="18" a="1"/>
  <c r="W246" i="18" s="1"/>
  <c r="X246" i="18" a="1"/>
  <c r="X246" i="18" s="1"/>
  <c r="Y246" i="18" a="1"/>
  <c r="Y246" i="18" s="1"/>
  <c r="Z246" i="18" a="1"/>
  <c r="Z246" i="18" s="1"/>
  <c r="AA246" i="18" a="1"/>
  <c r="AA246" i="18" s="1"/>
  <c r="AB246" i="18" a="1"/>
  <c r="AB246" i="18" s="1"/>
  <c r="AC246" i="18" a="1"/>
  <c r="AC246" i="18" s="1"/>
  <c r="L247" i="18" a="1"/>
  <c r="L247" i="18" s="1"/>
  <c r="M247" i="18" a="1"/>
  <c r="M247" i="18" s="1"/>
  <c r="N247" i="18" a="1"/>
  <c r="N247" i="18" s="1"/>
  <c r="O247" i="18" a="1"/>
  <c r="O247" i="18" s="1"/>
  <c r="P247" i="18" a="1"/>
  <c r="P247" i="18" s="1"/>
  <c r="Q247" i="18" a="1"/>
  <c r="Q247" i="18" s="1"/>
  <c r="R247" i="18" a="1"/>
  <c r="R247" i="18" s="1"/>
  <c r="S247" i="18" a="1"/>
  <c r="S247" i="18" s="1"/>
  <c r="T247" i="18" a="1"/>
  <c r="T247" i="18" s="1"/>
  <c r="U247" i="18" a="1"/>
  <c r="U247" i="18" s="1"/>
  <c r="V247" i="18" a="1"/>
  <c r="V247" i="18" s="1"/>
  <c r="W247" i="18" a="1"/>
  <c r="W247" i="18" s="1"/>
  <c r="X247" i="18" a="1"/>
  <c r="X247" i="18" s="1"/>
  <c r="Y247" i="18" a="1"/>
  <c r="Y247" i="18" s="1"/>
  <c r="Z247" i="18" a="1"/>
  <c r="Z247" i="18" s="1"/>
  <c r="AA247" i="18" a="1"/>
  <c r="AA247" i="18" s="1"/>
  <c r="AB247" i="18" a="1"/>
  <c r="AB247" i="18" s="1"/>
  <c r="AC247" i="18" a="1"/>
  <c r="AC247" i="18" s="1"/>
  <c r="L248" i="18" a="1"/>
  <c r="L248" i="18" s="1"/>
  <c r="M248" i="18" a="1"/>
  <c r="M248" i="18" s="1"/>
  <c r="N248" i="18" a="1"/>
  <c r="N248" i="18" s="1"/>
  <c r="O248" i="18" a="1"/>
  <c r="O248" i="18" s="1"/>
  <c r="P248" i="18" a="1"/>
  <c r="P248" i="18" s="1"/>
  <c r="Q248" i="18" a="1"/>
  <c r="Q248" i="18" s="1"/>
  <c r="R248" i="18" a="1"/>
  <c r="R248" i="18" s="1"/>
  <c r="S248" i="18" a="1"/>
  <c r="S248" i="18" s="1"/>
  <c r="T248" i="18" a="1"/>
  <c r="T248" i="18" s="1"/>
  <c r="U248" i="18" a="1"/>
  <c r="U248" i="18" s="1"/>
  <c r="V248" i="18" a="1"/>
  <c r="V248" i="18" s="1"/>
  <c r="W248" i="18" a="1"/>
  <c r="W248" i="18" s="1"/>
  <c r="X248" i="18" a="1"/>
  <c r="X248" i="18" s="1"/>
  <c r="Y248" i="18" a="1"/>
  <c r="Y248" i="18" s="1"/>
  <c r="Z248" i="18" a="1"/>
  <c r="Z248" i="18" s="1"/>
  <c r="AA248" i="18" a="1"/>
  <c r="AA248" i="18" s="1"/>
  <c r="AB248" i="18" a="1"/>
  <c r="AB248" i="18" s="1"/>
  <c r="AC248" i="18" a="1"/>
  <c r="AC248" i="18" s="1"/>
  <c r="L249" i="18" a="1"/>
  <c r="L249" i="18" s="1"/>
  <c r="M249" i="18" a="1"/>
  <c r="M249" i="18" s="1"/>
  <c r="N249" i="18" a="1"/>
  <c r="N249" i="18" s="1"/>
  <c r="O249" i="18" a="1"/>
  <c r="O249" i="18" s="1"/>
  <c r="P249" i="18" a="1"/>
  <c r="P249" i="18" s="1"/>
  <c r="Q249" i="18" a="1"/>
  <c r="Q249" i="18" s="1"/>
  <c r="R249" i="18" a="1"/>
  <c r="R249" i="18" s="1"/>
  <c r="S249" i="18" a="1"/>
  <c r="S249" i="18" s="1"/>
  <c r="T249" i="18" a="1"/>
  <c r="T249" i="18" s="1"/>
  <c r="U249" i="18" a="1"/>
  <c r="U249" i="18" s="1"/>
  <c r="V249" i="18" a="1"/>
  <c r="V249" i="18" s="1"/>
  <c r="W249" i="18" a="1"/>
  <c r="W249" i="18" s="1"/>
  <c r="X249" i="18" a="1"/>
  <c r="X249" i="18" s="1"/>
  <c r="Y249" i="18" a="1"/>
  <c r="Y249" i="18" s="1"/>
  <c r="Z249" i="18" a="1"/>
  <c r="Z249" i="18" s="1"/>
  <c r="AA249" i="18" a="1"/>
  <c r="AA249" i="18" s="1"/>
  <c r="AB249" i="18" a="1"/>
  <c r="AB249" i="18" s="1"/>
  <c r="AC249" i="18" a="1"/>
  <c r="AC249" i="18" s="1"/>
  <c r="L250" i="18" a="1"/>
  <c r="L250" i="18" s="1"/>
  <c r="M250" i="18" a="1"/>
  <c r="M250" i="18" s="1"/>
  <c r="N250" i="18" a="1"/>
  <c r="N250" i="18" s="1"/>
  <c r="O250" i="18" a="1"/>
  <c r="O250" i="18" s="1"/>
  <c r="P250" i="18" a="1"/>
  <c r="P250" i="18" s="1"/>
  <c r="Q250" i="18" a="1"/>
  <c r="Q250" i="18" s="1"/>
  <c r="R250" i="18" a="1"/>
  <c r="R250" i="18" s="1"/>
  <c r="S250" i="18" a="1"/>
  <c r="S250" i="18" s="1"/>
  <c r="T250" i="18" a="1"/>
  <c r="T250" i="18" s="1"/>
  <c r="U250" i="18" a="1"/>
  <c r="U250" i="18" s="1"/>
  <c r="V250" i="18" a="1"/>
  <c r="V250" i="18" s="1"/>
  <c r="W250" i="18" a="1"/>
  <c r="W250" i="18" s="1"/>
  <c r="X250" i="18" a="1"/>
  <c r="X250" i="18" s="1"/>
  <c r="Y250" i="18" a="1"/>
  <c r="Y250" i="18" s="1"/>
  <c r="Z250" i="18" a="1"/>
  <c r="Z250" i="18" s="1"/>
  <c r="AA250" i="18" a="1"/>
  <c r="AA250" i="18" s="1"/>
  <c r="AB250" i="18" a="1"/>
  <c r="AB250" i="18" s="1"/>
  <c r="AC250" i="18" a="1"/>
  <c r="AC250" i="18" s="1"/>
  <c r="L251" i="18" a="1"/>
  <c r="L251" i="18" s="1"/>
  <c r="M251" i="18" a="1"/>
  <c r="M251" i="18" s="1"/>
  <c r="N251" i="18" a="1"/>
  <c r="N251" i="18" s="1"/>
  <c r="O251" i="18" a="1"/>
  <c r="O251" i="18" s="1"/>
  <c r="P251" i="18" a="1"/>
  <c r="P251" i="18" s="1"/>
  <c r="Q251" i="18" a="1"/>
  <c r="Q251" i="18" s="1"/>
  <c r="R251" i="18" a="1"/>
  <c r="R251" i="18" s="1"/>
  <c r="S251" i="18" a="1"/>
  <c r="S251" i="18" s="1"/>
  <c r="T251" i="18" a="1"/>
  <c r="T251" i="18" s="1"/>
  <c r="U251" i="18" a="1"/>
  <c r="U251" i="18" s="1"/>
  <c r="V251" i="18" a="1"/>
  <c r="V251" i="18" s="1"/>
  <c r="W251" i="18" a="1"/>
  <c r="W251" i="18" s="1"/>
  <c r="X251" i="18" a="1"/>
  <c r="X251" i="18" s="1"/>
  <c r="Y251" i="18" a="1"/>
  <c r="Y251" i="18" s="1"/>
  <c r="Z251" i="18" a="1"/>
  <c r="Z251" i="18" s="1"/>
  <c r="AA251" i="18" a="1"/>
  <c r="AA251" i="18" s="1"/>
  <c r="AB251" i="18" a="1"/>
  <c r="AB251" i="18" s="1"/>
  <c r="AC251" i="18" a="1"/>
  <c r="AC251" i="18" s="1"/>
  <c r="L252" i="18" a="1"/>
  <c r="L252" i="18" s="1"/>
  <c r="M252" i="18" a="1"/>
  <c r="M252" i="18" s="1"/>
  <c r="N252" i="18" a="1"/>
  <c r="N252" i="18" s="1"/>
  <c r="O252" i="18" a="1"/>
  <c r="O252" i="18" s="1"/>
  <c r="P252" i="18" a="1"/>
  <c r="P252" i="18" s="1"/>
  <c r="Q252" i="18" a="1"/>
  <c r="Q252" i="18" s="1"/>
  <c r="R252" i="18" a="1"/>
  <c r="R252" i="18" s="1"/>
  <c r="S252" i="18" a="1"/>
  <c r="S252" i="18" s="1"/>
  <c r="T252" i="18" a="1"/>
  <c r="T252" i="18" s="1"/>
  <c r="U252" i="18" a="1"/>
  <c r="U252" i="18" s="1"/>
  <c r="V252" i="18" a="1"/>
  <c r="V252" i="18" s="1"/>
  <c r="W252" i="18" a="1"/>
  <c r="W252" i="18" s="1"/>
  <c r="X252" i="18" a="1"/>
  <c r="X252" i="18" s="1"/>
  <c r="Y252" i="18" a="1"/>
  <c r="Y252" i="18" s="1"/>
  <c r="Z252" i="18" a="1"/>
  <c r="Z252" i="18" s="1"/>
  <c r="AA252" i="18" a="1"/>
  <c r="AA252" i="18" s="1"/>
  <c r="AB252" i="18" a="1"/>
  <c r="AB252" i="18" s="1"/>
  <c r="AC252" i="18" a="1"/>
  <c r="AC252" i="18" s="1"/>
  <c r="K252" i="18" a="1"/>
  <c r="K252" i="18" s="1"/>
  <c r="K251" i="18" a="1"/>
  <c r="K251" i="18" s="1"/>
  <c r="K250" i="18" a="1"/>
  <c r="K250" i="18" s="1"/>
  <c r="K249" i="18" a="1"/>
  <c r="K249" i="18" s="1"/>
  <c r="K248" i="18" a="1"/>
  <c r="K248" i="18" s="1"/>
  <c r="K247" i="18" a="1"/>
  <c r="K247" i="18" s="1"/>
  <c r="K246" i="18" a="1"/>
  <c r="K246" i="18" s="1"/>
  <c r="K245" i="18" a="1"/>
  <c r="K245" i="18" s="1"/>
  <c r="K244" i="18" a="1"/>
  <c r="K244" i="18" s="1"/>
  <c r="K243" i="18" a="1"/>
  <c r="K243" i="18" s="1"/>
  <c r="K242" i="18" a="1"/>
  <c r="K242" i="18" s="1"/>
  <c r="K241" i="18" a="1"/>
  <c r="K241" i="18" s="1"/>
  <c r="K240" i="18" a="1"/>
  <c r="K240" i="18" s="1"/>
  <c r="K239" i="18" a="1"/>
  <c r="K239" i="18" s="1"/>
  <c r="K238" i="18" a="1"/>
  <c r="K238" i="18" s="1"/>
  <c r="K237" i="18" a="1"/>
  <c r="K237" i="18" s="1"/>
  <c r="K236" i="18" a="1"/>
  <c r="K236" i="18" s="1"/>
  <c r="K235" i="18" a="1"/>
  <c r="K235" i="18" s="1"/>
  <c r="K234" i="18" a="1"/>
  <c r="K234" i="18" s="1"/>
  <c r="K233" i="18" a="1"/>
  <c r="K233" i="18" s="1"/>
  <c r="K232" i="18" a="1"/>
  <c r="K232" i="18" s="1"/>
  <c r="K231" i="18" a="1"/>
  <c r="K231" i="18" s="1"/>
  <c r="K230" i="18" a="1"/>
  <c r="K230" i="18" s="1"/>
  <c r="K229" i="18" a="1"/>
  <c r="K229" i="18" s="1"/>
  <c r="K228" i="18" a="1"/>
  <c r="K228" i="18" s="1"/>
  <c r="K227" i="18" a="1"/>
  <c r="K227" i="18" s="1"/>
  <c r="K226" i="18" a="1"/>
  <c r="K226" i="18" s="1"/>
  <c r="K225" i="18" a="1"/>
  <c r="K225" i="18" s="1"/>
  <c r="K224" i="18" a="1"/>
  <c r="K224" i="18" s="1"/>
  <c r="K223" i="18" a="1"/>
  <c r="K223" i="18" s="1"/>
  <c r="K222" i="18" a="1"/>
  <c r="K222" i="18" s="1"/>
  <c r="K221" i="18" a="1"/>
  <c r="K221" i="18" s="1"/>
  <c r="K220" i="18" a="1"/>
  <c r="K220" i="18" s="1"/>
  <c r="K219" i="18" a="1"/>
  <c r="K219" i="18" s="1"/>
  <c r="K218" i="18" a="1"/>
  <c r="K218" i="18" s="1"/>
  <c r="K217" i="18" a="1"/>
  <c r="K217" i="18" s="1"/>
  <c r="K216" i="18" a="1"/>
  <c r="K216" i="18" s="1"/>
  <c r="K215" i="18" a="1"/>
  <c r="K215" i="18" s="1"/>
  <c r="K214" i="18" a="1"/>
  <c r="K214" i="18" s="1"/>
  <c r="K213" i="18" a="1"/>
  <c r="K213" i="18" s="1"/>
  <c r="K212" i="18" a="1"/>
  <c r="K212" i="18" s="1"/>
  <c r="K211" i="18" a="1"/>
  <c r="K211" i="18" s="1"/>
  <c r="K210" i="18" a="1"/>
  <c r="K210" i="18" s="1"/>
  <c r="K209" i="18" a="1"/>
  <c r="K209" i="18" s="1"/>
  <c r="K208" i="18" a="1"/>
  <c r="K208" i="18" s="1"/>
  <c r="K207" i="18" a="1"/>
  <c r="K207" i="18" s="1"/>
  <c r="K206" i="18" a="1"/>
  <c r="K206" i="18" s="1"/>
  <c r="K205" i="18" a="1"/>
  <c r="K205" i="18" s="1"/>
  <c r="K204" i="18" a="1"/>
  <c r="K204" i="18" s="1"/>
  <c r="K203" i="18" a="1"/>
  <c r="K203" i="18" s="1"/>
  <c r="K202" i="18" a="1"/>
  <c r="K202" i="18" s="1"/>
  <c r="K201" i="18" a="1"/>
  <c r="K201" i="18" s="1"/>
  <c r="K200" i="18" a="1"/>
  <c r="K200" i="18" s="1"/>
  <c r="K199" i="18" a="1"/>
  <c r="K199" i="18" s="1"/>
  <c r="K198" i="18" a="1"/>
  <c r="K198" i="18" s="1"/>
  <c r="K197" i="18" a="1"/>
  <c r="K197" i="18" s="1"/>
  <c r="K196" i="18" a="1"/>
  <c r="K196" i="18" s="1"/>
  <c r="K195" i="18" a="1"/>
  <c r="K195" i="18" s="1"/>
  <c r="K194" i="18" a="1"/>
  <c r="K194" i="18" s="1"/>
  <c r="E194" i="18" a="1"/>
  <c r="E194" i="18" s="1"/>
  <c r="F194" i="18" a="1"/>
  <c r="F194" i="18" s="1"/>
  <c r="G194" i="18" a="1"/>
  <c r="G194" i="18" s="1"/>
  <c r="H194" i="18" a="1"/>
  <c r="H194" i="18" s="1"/>
  <c r="I194" i="18" a="1"/>
  <c r="I194" i="18" s="1"/>
  <c r="J194" i="18" a="1"/>
  <c r="J194" i="18" s="1"/>
  <c r="E195" i="18" a="1"/>
  <c r="E195" i="18" s="1"/>
  <c r="F195" i="18" a="1"/>
  <c r="F195" i="18" s="1"/>
  <c r="G195" i="18" a="1"/>
  <c r="G195" i="18" s="1"/>
  <c r="H195" i="18" a="1"/>
  <c r="H195" i="18" s="1"/>
  <c r="I195" i="18" a="1"/>
  <c r="I195" i="18" s="1"/>
  <c r="J195" i="18" a="1"/>
  <c r="J195" i="18" s="1"/>
  <c r="E196" i="18" a="1"/>
  <c r="E196" i="18" s="1"/>
  <c r="F196" i="18" a="1"/>
  <c r="F196" i="18" s="1"/>
  <c r="G196" i="18" a="1"/>
  <c r="G196" i="18" s="1"/>
  <c r="H196" i="18" a="1"/>
  <c r="H196" i="18" s="1"/>
  <c r="I196" i="18" a="1"/>
  <c r="I196" i="18" s="1"/>
  <c r="J196" i="18" a="1"/>
  <c r="J196" i="18" s="1"/>
  <c r="E197" i="18" a="1"/>
  <c r="E197" i="18" s="1"/>
  <c r="F197" i="18" a="1"/>
  <c r="F197" i="18" s="1"/>
  <c r="G197" i="18" a="1"/>
  <c r="G197" i="18" s="1"/>
  <c r="H197" i="18" a="1"/>
  <c r="H197" i="18" s="1"/>
  <c r="I197" i="18" a="1"/>
  <c r="I197" i="18" s="1"/>
  <c r="J197" i="18" a="1"/>
  <c r="J197" i="18" s="1"/>
  <c r="E198" i="18" a="1"/>
  <c r="E198" i="18" s="1"/>
  <c r="F198" i="18" a="1"/>
  <c r="F198" i="18" s="1"/>
  <c r="G198" i="18" a="1"/>
  <c r="G198" i="18" s="1"/>
  <c r="H198" i="18" a="1"/>
  <c r="H198" i="18" s="1"/>
  <c r="I198" i="18" a="1"/>
  <c r="I198" i="18" s="1"/>
  <c r="J198" i="18" a="1"/>
  <c r="J198" i="18" s="1"/>
  <c r="E199" i="18" a="1"/>
  <c r="E199" i="18" s="1"/>
  <c r="F199" i="18" a="1"/>
  <c r="F199" i="18" s="1"/>
  <c r="G199" i="18" a="1"/>
  <c r="G199" i="18" s="1"/>
  <c r="H199" i="18" a="1"/>
  <c r="H199" i="18" s="1"/>
  <c r="I199" i="18" a="1"/>
  <c r="I199" i="18" s="1"/>
  <c r="J199" i="18" a="1"/>
  <c r="J199" i="18" s="1"/>
  <c r="E200" i="18" a="1"/>
  <c r="E200" i="18" s="1"/>
  <c r="F200" i="18" a="1"/>
  <c r="F200" i="18" s="1"/>
  <c r="G200" i="18" a="1"/>
  <c r="G200" i="18" s="1"/>
  <c r="H200" i="18" a="1"/>
  <c r="H200" i="18" s="1"/>
  <c r="I200" i="18" a="1"/>
  <c r="I200" i="18" s="1"/>
  <c r="J200" i="18" a="1"/>
  <c r="J200" i="18" s="1"/>
  <c r="E201" i="18" a="1"/>
  <c r="E201" i="18" s="1"/>
  <c r="F201" i="18" a="1"/>
  <c r="F201" i="18" s="1"/>
  <c r="G201" i="18" a="1"/>
  <c r="G201" i="18" s="1"/>
  <c r="H201" i="18" a="1"/>
  <c r="H201" i="18" s="1"/>
  <c r="I201" i="18" a="1"/>
  <c r="I201" i="18" s="1"/>
  <c r="J201" i="18" a="1"/>
  <c r="J201" i="18" s="1"/>
  <c r="E202" i="18" a="1"/>
  <c r="E202" i="18" s="1"/>
  <c r="F202" i="18" a="1"/>
  <c r="F202" i="18" s="1"/>
  <c r="G202" i="18" a="1"/>
  <c r="G202" i="18" s="1"/>
  <c r="H202" i="18" a="1"/>
  <c r="H202" i="18" s="1"/>
  <c r="I202" i="18" a="1"/>
  <c r="I202" i="18" s="1"/>
  <c r="J202" i="18" a="1"/>
  <c r="J202" i="18" s="1"/>
  <c r="E203" i="18" a="1"/>
  <c r="E203" i="18" s="1"/>
  <c r="F203" i="18" a="1"/>
  <c r="F203" i="18" s="1"/>
  <c r="G203" i="18" a="1"/>
  <c r="G203" i="18" s="1"/>
  <c r="H203" i="18" a="1"/>
  <c r="H203" i="18" s="1"/>
  <c r="I203" i="18" a="1"/>
  <c r="I203" i="18" s="1"/>
  <c r="J203" i="18" a="1"/>
  <c r="J203" i="18" s="1"/>
  <c r="E204" i="18" a="1"/>
  <c r="E204" i="18" s="1"/>
  <c r="F204" i="18" a="1"/>
  <c r="F204" i="18" s="1"/>
  <c r="G204" i="18" a="1"/>
  <c r="G204" i="18" s="1"/>
  <c r="H204" i="18" a="1"/>
  <c r="H204" i="18" s="1"/>
  <c r="I204" i="18" a="1"/>
  <c r="I204" i="18" s="1"/>
  <c r="J204" i="18" a="1"/>
  <c r="J204" i="18" s="1"/>
  <c r="E205" i="18" a="1"/>
  <c r="E205" i="18" s="1"/>
  <c r="F205" i="18" a="1"/>
  <c r="F205" i="18" s="1"/>
  <c r="G205" i="18" a="1"/>
  <c r="G205" i="18" s="1"/>
  <c r="H205" i="18" a="1"/>
  <c r="H205" i="18" s="1"/>
  <c r="I205" i="18" a="1"/>
  <c r="I205" i="18" s="1"/>
  <c r="J205" i="18" a="1"/>
  <c r="J205" i="18" s="1"/>
  <c r="E206" i="18" a="1"/>
  <c r="E206" i="18" s="1"/>
  <c r="F206" i="18" a="1"/>
  <c r="F206" i="18" s="1"/>
  <c r="G206" i="18" a="1"/>
  <c r="G206" i="18" s="1"/>
  <c r="H206" i="18" a="1"/>
  <c r="H206" i="18" s="1"/>
  <c r="I206" i="18" a="1"/>
  <c r="I206" i="18" s="1"/>
  <c r="J206" i="18" a="1"/>
  <c r="J206" i="18" s="1"/>
  <c r="E207" i="18" a="1"/>
  <c r="E207" i="18" s="1"/>
  <c r="F207" i="18" a="1"/>
  <c r="F207" i="18" s="1"/>
  <c r="G207" i="18" a="1"/>
  <c r="G207" i="18" s="1"/>
  <c r="H207" i="18" a="1"/>
  <c r="H207" i="18" s="1"/>
  <c r="I207" i="18" a="1"/>
  <c r="I207" i="18" s="1"/>
  <c r="J207" i="18" a="1"/>
  <c r="J207" i="18" s="1"/>
  <c r="E208" i="18" a="1"/>
  <c r="E208" i="18" s="1"/>
  <c r="F208" i="18" a="1"/>
  <c r="F208" i="18" s="1"/>
  <c r="G208" i="18" a="1"/>
  <c r="G208" i="18" s="1"/>
  <c r="H208" i="18" a="1"/>
  <c r="H208" i="18" s="1"/>
  <c r="I208" i="18" a="1"/>
  <c r="I208" i="18" s="1"/>
  <c r="J208" i="18" a="1"/>
  <c r="J208" i="18" s="1"/>
  <c r="E209" i="18" a="1"/>
  <c r="E209" i="18" s="1"/>
  <c r="F209" i="18" a="1"/>
  <c r="F209" i="18" s="1"/>
  <c r="G209" i="18" a="1"/>
  <c r="G209" i="18" s="1"/>
  <c r="H209" i="18" a="1"/>
  <c r="H209" i="18" s="1"/>
  <c r="I209" i="18" a="1"/>
  <c r="I209" i="18" s="1"/>
  <c r="J209" i="18" a="1"/>
  <c r="J209" i="18" s="1"/>
  <c r="E210" i="18" a="1"/>
  <c r="E210" i="18" s="1"/>
  <c r="F210" i="18" a="1"/>
  <c r="F210" i="18" s="1"/>
  <c r="G210" i="18" a="1"/>
  <c r="G210" i="18" s="1"/>
  <c r="H210" i="18" a="1"/>
  <c r="H210" i="18" s="1"/>
  <c r="I210" i="18" a="1"/>
  <c r="I210" i="18" s="1"/>
  <c r="J210" i="18" a="1"/>
  <c r="J210" i="18" s="1"/>
  <c r="E211" i="18" a="1"/>
  <c r="E211" i="18" s="1"/>
  <c r="F211" i="18" a="1"/>
  <c r="F211" i="18" s="1"/>
  <c r="G211" i="18" a="1"/>
  <c r="G211" i="18" s="1"/>
  <c r="H211" i="18" a="1"/>
  <c r="H211" i="18" s="1"/>
  <c r="I211" i="18" a="1"/>
  <c r="I211" i="18" s="1"/>
  <c r="J211" i="18" a="1"/>
  <c r="J211" i="18" s="1"/>
  <c r="E212" i="18" a="1"/>
  <c r="E212" i="18" s="1"/>
  <c r="F212" i="18" a="1"/>
  <c r="F212" i="18" s="1"/>
  <c r="G212" i="18" a="1"/>
  <c r="G212" i="18" s="1"/>
  <c r="H212" i="18" a="1"/>
  <c r="H212" i="18" s="1"/>
  <c r="I212" i="18" a="1"/>
  <c r="I212" i="18" s="1"/>
  <c r="J212" i="18" a="1"/>
  <c r="J212" i="18" s="1"/>
  <c r="E213" i="18" a="1"/>
  <c r="E213" i="18" s="1"/>
  <c r="F213" i="18" a="1"/>
  <c r="F213" i="18" s="1"/>
  <c r="G213" i="18" a="1"/>
  <c r="G213" i="18" s="1"/>
  <c r="H213" i="18" a="1"/>
  <c r="H213" i="18" s="1"/>
  <c r="I213" i="18" a="1"/>
  <c r="I213" i="18" s="1"/>
  <c r="J213" i="18" a="1"/>
  <c r="J213" i="18" s="1"/>
  <c r="E214" i="18" a="1"/>
  <c r="E214" i="18" s="1"/>
  <c r="F214" i="18" a="1"/>
  <c r="F214" i="18" s="1"/>
  <c r="G214" i="18" a="1"/>
  <c r="G214" i="18" s="1"/>
  <c r="H214" i="18" a="1"/>
  <c r="H214" i="18" s="1"/>
  <c r="I214" i="18" a="1"/>
  <c r="I214" i="18" s="1"/>
  <c r="J214" i="18" a="1"/>
  <c r="J214" i="18" s="1"/>
  <c r="E215" i="18" a="1"/>
  <c r="E215" i="18" s="1"/>
  <c r="F215" i="18" a="1"/>
  <c r="F215" i="18" s="1"/>
  <c r="G215" i="18" a="1"/>
  <c r="G215" i="18" s="1"/>
  <c r="H215" i="18" a="1"/>
  <c r="H215" i="18" s="1"/>
  <c r="I215" i="18" a="1"/>
  <c r="I215" i="18" s="1"/>
  <c r="J215" i="18" a="1"/>
  <c r="J215" i="18" s="1"/>
  <c r="E216" i="18" a="1"/>
  <c r="E216" i="18" s="1"/>
  <c r="F216" i="18" a="1"/>
  <c r="F216" i="18" s="1"/>
  <c r="G216" i="18" a="1"/>
  <c r="G216" i="18" s="1"/>
  <c r="H216" i="18" a="1"/>
  <c r="H216" i="18" s="1"/>
  <c r="I216" i="18" a="1"/>
  <c r="I216" i="18" s="1"/>
  <c r="J216" i="18" a="1"/>
  <c r="J216" i="18" s="1"/>
  <c r="E217" i="18" a="1"/>
  <c r="E217" i="18" s="1"/>
  <c r="F217" i="18" a="1"/>
  <c r="F217" i="18" s="1"/>
  <c r="G217" i="18" a="1"/>
  <c r="G217" i="18" s="1"/>
  <c r="H217" i="18" a="1"/>
  <c r="H217" i="18" s="1"/>
  <c r="I217" i="18" a="1"/>
  <c r="I217" i="18" s="1"/>
  <c r="J217" i="18" a="1"/>
  <c r="J217" i="18" s="1"/>
  <c r="E218" i="18" a="1"/>
  <c r="E218" i="18" s="1"/>
  <c r="F218" i="18" a="1"/>
  <c r="F218" i="18" s="1"/>
  <c r="G218" i="18" a="1"/>
  <c r="G218" i="18" s="1"/>
  <c r="H218" i="18" a="1"/>
  <c r="H218" i="18" s="1"/>
  <c r="I218" i="18" a="1"/>
  <c r="I218" i="18" s="1"/>
  <c r="J218" i="18" a="1"/>
  <c r="J218" i="18" s="1"/>
  <c r="E219" i="18" a="1"/>
  <c r="E219" i="18" s="1"/>
  <c r="F219" i="18" a="1"/>
  <c r="F219" i="18" s="1"/>
  <c r="G219" i="18" a="1"/>
  <c r="G219" i="18" s="1"/>
  <c r="H219" i="18" a="1"/>
  <c r="H219" i="18" s="1"/>
  <c r="I219" i="18" a="1"/>
  <c r="I219" i="18" s="1"/>
  <c r="J219" i="18" a="1"/>
  <c r="J219" i="18" s="1"/>
  <c r="E220" i="18" a="1"/>
  <c r="E220" i="18" s="1"/>
  <c r="F220" i="18" a="1"/>
  <c r="F220" i="18" s="1"/>
  <c r="G220" i="18" a="1"/>
  <c r="G220" i="18" s="1"/>
  <c r="H220" i="18" a="1"/>
  <c r="H220" i="18" s="1"/>
  <c r="I220" i="18" a="1"/>
  <c r="I220" i="18" s="1"/>
  <c r="J220" i="18" a="1"/>
  <c r="J220" i="18" s="1"/>
  <c r="E221" i="18" a="1"/>
  <c r="E221" i="18" s="1"/>
  <c r="F221" i="18" a="1"/>
  <c r="F221" i="18" s="1"/>
  <c r="G221" i="18" a="1"/>
  <c r="G221" i="18" s="1"/>
  <c r="H221" i="18" a="1"/>
  <c r="H221" i="18" s="1"/>
  <c r="I221" i="18" a="1"/>
  <c r="I221" i="18" s="1"/>
  <c r="J221" i="18" a="1"/>
  <c r="J221" i="18" s="1"/>
  <c r="E222" i="18" a="1"/>
  <c r="E222" i="18" s="1"/>
  <c r="F222" i="18" a="1"/>
  <c r="F222" i="18" s="1"/>
  <c r="G222" i="18" a="1"/>
  <c r="G222" i="18" s="1"/>
  <c r="H222" i="18" a="1"/>
  <c r="H222" i="18" s="1"/>
  <c r="I222" i="18" a="1"/>
  <c r="I222" i="18" s="1"/>
  <c r="J222" i="18" a="1"/>
  <c r="J222" i="18" s="1"/>
  <c r="E223" i="18" a="1"/>
  <c r="E223" i="18" s="1"/>
  <c r="F223" i="18" a="1"/>
  <c r="F223" i="18" s="1"/>
  <c r="G223" i="18" a="1"/>
  <c r="G223" i="18" s="1"/>
  <c r="H223" i="18" a="1"/>
  <c r="H223" i="18" s="1"/>
  <c r="I223" i="18" a="1"/>
  <c r="I223" i="18" s="1"/>
  <c r="J223" i="18" a="1"/>
  <c r="J223" i="18" s="1"/>
  <c r="E224" i="18" a="1"/>
  <c r="E224" i="18" s="1"/>
  <c r="F224" i="18" a="1"/>
  <c r="F224" i="18" s="1"/>
  <c r="G224" i="18" a="1"/>
  <c r="G224" i="18" s="1"/>
  <c r="H224" i="18" a="1"/>
  <c r="H224" i="18" s="1"/>
  <c r="I224" i="18" a="1"/>
  <c r="I224" i="18" s="1"/>
  <c r="J224" i="18" a="1"/>
  <c r="J224" i="18" s="1"/>
  <c r="E225" i="18" a="1"/>
  <c r="E225" i="18" s="1"/>
  <c r="F225" i="18" a="1"/>
  <c r="F225" i="18" s="1"/>
  <c r="G225" i="18" a="1"/>
  <c r="G225" i="18" s="1"/>
  <c r="H225" i="18" a="1"/>
  <c r="H225" i="18" s="1"/>
  <c r="I225" i="18" a="1"/>
  <c r="I225" i="18" s="1"/>
  <c r="J225" i="18" a="1"/>
  <c r="J225" i="18" s="1"/>
  <c r="E226" i="18" a="1"/>
  <c r="E226" i="18" s="1"/>
  <c r="F226" i="18" a="1"/>
  <c r="F226" i="18" s="1"/>
  <c r="G226" i="18" a="1"/>
  <c r="G226" i="18" s="1"/>
  <c r="H226" i="18" a="1"/>
  <c r="H226" i="18" s="1"/>
  <c r="I226" i="18" a="1"/>
  <c r="I226" i="18" s="1"/>
  <c r="J226" i="18" a="1"/>
  <c r="J226" i="18" s="1"/>
  <c r="E227" i="18" a="1"/>
  <c r="E227" i="18" s="1"/>
  <c r="F227" i="18" a="1"/>
  <c r="F227" i="18" s="1"/>
  <c r="G227" i="18" a="1"/>
  <c r="G227" i="18" s="1"/>
  <c r="H227" i="18" a="1"/>
  <c r="H227" i="18" s="1"/>
  <c r="I227" i="18" a="1"/>
  <c r="I227" i="18" s="1"/>
  <c r="J227" i="18" a="1"/>
  <c r="J227" i="18" s="1"/>
  <c r="E228" i="18" a="1"/>
  <c r="E228" i="18" s="1"/>
  <c r="F228" i="18" a="1"/>
  <c r="F228" i="18" s="1"/>
  <c r="G228" i="18" a="1"/>
  <c r="G228" i="18" s="1"/>
  <c r="H228" i="18" a="1"/>
  <c r="H228" i="18" s="1"/>
  <c r="I228" i="18" a="1"/>
  <c r="I228" i="18" s="1"/>
  <c r="J228" i="18" a="1"/>
  <c r="J228" i="18" s="1"/>
  <c r="E229" i="18" a="1"/>
  <c r="E229" i="18" s="1"/>
  <c r="F229" i="18" a="1"/>
  <c r="F229" i="18" s="1"/>
  <c r="G229" i="18" a="1"/>
  <c r="G229" i="18" s="1"/>
  <c r="H229" i="18" a="1"/>
  <c r="H229" i="18" s="1"/>
  <c r="I229" i="18" a="1"/>
  <c r="I229" i="18" s="1"/>
  <c r="J229" i="18" a="1"/>
  <c r="J229" i="18" s="1"/>
  <c r="E230" i="18" a="1"/>
  <c r="E230" i="18" s="1"/>
  <c r="F230" i="18" a="1"/>
  <c r="F230" i="18" s="1"/>
  <c r="G230" i="18" a="1"/>
  <c r="G230" i="18" s="1"/>
  <c r="H230" i="18" a="1"/>
  <c r="H230" i="18" s="1"/>
  <c r="I230" i="18" a="1"/>
  <c r="I230" i="18" s="1"/>
  <c r="J230" i="18" a="1"/>
  <c r="J230" i="18" s="1"/>
  <c r="E231" i="18" a="1"/>
  <c r="E231" i="18" s="1"/>
  <c r="F231" i="18" a="1"/>
  <c r="F231" i="18" s="1"/>
  <c r="G231" i="18" a="1"/>
  <c r="G231" i="18" s="1"/>
  <c r="H231" i="18" a="1"/>
  <c r="H231" i="18" s="1"/>
  <c r="I231" i="18" a="1"/>
  <c r="I231" i="18" s="1"/>
  <c r="J231" i="18" a="1"/>
  <c r="J231" i="18" s="1"/>
  <c r="E232" i="18" a="1"/>
  <c r="E232" i="18" s="1"/>
  <c r="F232" i="18" a="1"/>
  <c r="F232" i="18" s="1"/>
  <c r="G232" i="18" a="1"/>
  <c r="G232" i="18" s="1"/>
  <c r="H232" i="18" a="1"/>
  <c r="H232" i="18" s="1"/>
  <c r="I232" i="18" a="1"/>
  <c r="I232" i="18" s="1"/>
  <c r="J232" i="18" a="1"/>
  <c r="J232" i="18" s="1"/>
  <c r="E233" i="18" a="1"/>
  <c r="E233" i="18" s="1"/>
  <c r="F233" i="18" a="1"/>
  <c r="F233" i="18" s="1"/>
  <c r="G233" i="18" a="1"/>
  <c r="G233" i="18" s="1"/>
  <c r="H233" i="18" a="1"/>
  <c r="H233" i="18" s="1"/>
  <c r="I233" i="18" a="1"/>
  <c r="I233" i="18" s="1"/>
  <c r="J233" i="18" a="1"/>
  <c r="J233" i="18" s="1"/>
  <c r="E234" i="18" a="1"/>
  <c r="E234" i="18" s="1"/>
  <c r="F234" i="18" a="1"/>
  <c r="F234" i="18" s="1"/>
  <c r="G234" i="18" a="1"/>
  <c r="G234" i="18" s="1"/>
  <c r="H234" i="18" a="1"/>
  <c r="H234" i="18" s="1"/>
  <c r="I234" i="18" a="1"/>
  <c r="I234" i="18" s="1"/>
  <c r="J234" i="18" a="1"/>
  <c r="J234" i="18" s="1"/>
  <c r="E235" i="18" a="1"/>
  <c r="E235" i="18" s="1"/>
  <c r="F235" i="18" a="1"/>
  <c r="F235" i="18" s="1"/>
  <c r="G235" i="18" a="1"/>
  <c r="G235" i="18" s="1"/>
  <c r="H235" i="18" a="1"/>
  <c r="H235" i="18" s="1"/>
  <c r="I235" i="18" a="1"/>
  <c r="I235" i="18" s="1"/>
  <c r="J235" i="18" a="1"/>
  <c r="J235" i="18" s="1"/>
  <c r="E236" i="18" a="1"/>
  <c r="E236" i="18" s="1"/>
  <c r="F236" i="18" a="1"/>
  <c r="F236" i="18" s="1"/>
  <c r="G236" i="18" a="1"/>
  <c r="G236" i="18" s="1"/>
  <c r="H236" i="18" a="1"/>
  <c r="H236" i="18" s="1"/>
  <c r="I236" i="18" a="1"/>
  <c r="I236" i="18" s="1"/>
  <c r="J236" i="18" a="1"/>
  <c r="J236" i="18" s="1"/>
  <c r="E237" i="18" a="1"/>
  <c r="E237" i="18" s="1"/>
  <c r="F237" i="18" a="1"/>
  <c r="F237" i="18" s="1"/>
  <c r="G237" i="18" a="1"/>
  <c r="G237" i="18" s="1"/>
  <c r="H237" i="18" a="1"/>
  <c r="H237" i="18" s="1"/>
  <c r="I237" i="18" a="1"/>
  <c r="I237" i="18" s="1"/>
  <c r="J237" i="18" a="1"/>
  <c r="J237" i="18" s="1"/>
  <c r="E238" i="18" a="1"/>
  <c r="E238" i="18" s="1"/>
  <c r="F238" i="18" a="1"/>
  <c r="F238" i="18" s="1"/>
  <c r="G238" i="18" a="1"/>
  <c r="G238" i="18" s="1"/>
  <c r="H238" i="18" a="1"/>
  <c r="H238" i="18" s="1"/>
  <c r="I238" i="18" a="1"/>
  <c r="I238" i="18" s="1"/>
  <c r="J238" i="18" a="1"/>
  <c r="J238" i="18" s="1"/>
  <c r="E239" i="18" a="1"/>
  <c r="E239" i="18" s="1"/>
  <c r="F239" i="18" a="1"/>
  <c r="F239" i="18" s="1"/>
  <c r="G239" i="18" a="1"/>
  <c r="G239" i="18" s="1"/>
  <c r="H239" i="18" a="1"/>
  <c r="H239" i="18" s="1"/>
  <c r="I239" i="18" a="1"/>
  <c r="I239" i="18" s="1"/>
  <c r="J239" i="18" a="1"/>
  <c r="J239" i="18" s="1"/>
  <c r="E240" i="18" a="1"/>
  <c r="E240" i="18" s="1"/>
  <c r="F240" i="18" a="1"/>
  <c r="F240" i="18" s="1"/>
  <c r="G240" i="18" a="1"/>
  <c r="G240" i="18" s="1"/>
  <c r="H240" i="18" a="1"/>
  <c r="H240" i="18" s="1"/>
  <c r="I240" i="18" a="1"/>
  <c r="I240" i="18" s="1"/>
  <c r="J240" i="18" a="1"/>
  <c r="J240" i="18" s="1"/>
  <c r="E241" i="18" a="1"/>
  <c r="E241" i="18" s="1"/>
  <c r="F241" i="18" a="1"/>
  <c r="F241" i="18" s="1"/>
  <c r="G241" i="18" a="1"/>
  <c r="G241" i="18" s="1"/>
  <c r="H241" i="18" a="1"/>
  <c r="H241" i="18" s="1"/>
  <c r="I241" i="18" a="1"/>
  <c r="I241" i="18" s="1"/>
  <c r="J241" i="18" a="1"/>
  <c r="J241" i="18" s="1"/>
  <c r="E242" i="18" a="1"/>
  <c r="E242" i="18" s="1"/>
  <c r="F242" i="18" a="1"/>
  <c r="F242" i="18" s="1"/>
  <c r="G242" i="18" a="1"/>
  <c r="G242" i="18" s="1"/>
  <c r="H242" i="18" a="1"/>
  <c r="H242" i="18" s="1"/>
  <c r="I242" i="18" a="1"/>
  <c r="I242" i="18" s="1"/>
  <c r="J242" i="18" a="1"/>
  <c r="J242" i="18" s="1"/>
  <c r="E243" i="18" a="1"/>
  <c r="E243" i="18" s="1"/>
  <c r="F243" i="18" a="1"/>
  <c r="F243" i="18" s="1"/>
  <c r="G243" i="18" a="1"/>
  <c r="G243" i="18" s="1"/>
  <c r="H243" i="18" a="1"/>
  <c r="H243" i="18" s="1"/>
  <c r="I243" i="18" a="1"/>
  <c r="I243" i="18" s="1"/>
  <c r="J243" i="18" a="1"/>
  <c r="J243" i="18" s="1"/>
  <c r="E244" i="18" a="1"/>
  <c r="E244" i="18" s="1"/>
  <c r="F244" i="18" a="1"/>
  <c r="F244" i="18" s="1"/>
  <c r="G244" i="18" a="1"/>
  <c r="G244" i="18" s="1"/>
  <c r="H244" i="18" a="1"/>
  <c r="H244" i="18" s="1"/>
  <c r="I244" i="18" a="1"/>
  <c r="I244" i="18" s="1"/>
  <c r="J244" i="18" a="1"/>
  <c r="J244" i="18" s="1"/>
  <c r="E245" i="18" a="1"/>
  <c r="E245" i="18" s="1"/>
  <c r="F245" i="18" a="1"/>
  <c r="F245" i="18" s="1"/>
  <c r="G245" i="18" a="1"/>
  <c r="G245" i="18" s="1"/>
  <c r="H245" i="18" a="1"/>
  <c r="H245" i="18" s="1"/>
  <c r="I245" i="18" a="1"/>
  <c r="I245" i="18" s="1"/>
  <c r="J245" i="18" a="1"/>
  <c r="J245" i="18" s="1"/>
  <c r="E246" i="18" a="1"/>
  <c r="E246" i="18" s="1"/>
  <c r="F246" i="18" a="1"/>
  <c r="F246" i="18" s="1"/>
  <c r="G246" i="18" a="1"/>
  <c r="G246" i="18" s="1"/>
  <c r="H246" i="18" a="1"/>
  <c r="H246" i="18" s="1"/>
  <c r="I246" i="18" a="1"/>
  <c r="I246" i="18" s="1"/>
  <c r="J246" i="18" a="1"/>
  <c r="J246" i="18" s="1"/>
  <c r="E247" i="18" a="1"/>
  <c r="E247" i="18" s="1"/>
  <c r="F247" i="18" a="1"/>
  <c r="F247" i="18" s="1"/>
  <c r="G247" i="18" a="1"/>
  <c r="G247" i="18" s="1"/>
  <c r="H247" i="18" a="1"/>
  <c r="H247" i="18" s="1"/>
  <c r="I247" i="18" a="1"/>
  <c r="I247" i="18" s="1"/>
  <c r="J247" i="18" a="1"/>
  <c r="J247" i="18" s="1"/>
  <c r="E248" i="18" a="1"/>
  <c r="E248" i="18" s="1"/>
  <c r="F248" i="18" a="1"/>
  <c r="F248" i="18" s="1"/>
  <c r="G248" i="18" a="1"/>
  <c r="G248" i="18" s="1"/>
  <c r="H248" i="18" a="1"/>
  <c r="H248" i="18" s="1"/>
  <c r="I248" i="18" a="1"/>
  <c r="I248" i="18" s="1"/>
  <c r="J248" i="18" a="1"/>
  <c r="J248" i="18" s="1"/>
  <c r="E249" i="18" a="1"/>
  <c r="E249" i="18" s="1"/>
  <c r="F249" i="18" a="1"/>
  <c r="F249" i="18" s="1"/>
  <c r="G249" i="18" a="1"/>
  <c r="G249" i="18" s="1"/>
  <c r="H249" i="18" a="1"/>
  <c r="H249" i="18" s="1"/>
  <c r="I249" i="18" a="1"/>
  <c r="I249" i="18" s="1"/>
  <c r="J249" i="18" a="1"/>
  <c r="J249" i="18" s="1"/>
  <c r="E250" i="18" a="1"/>
  <c r="E250" i="18" s="1"/>
  <c r="F250" i="18" a="1"/>
  <c r="F250" i="18" s="1"/>
  <c r="G250" i="18" a="1"/>
  <c r="G250" i="18" s="1"/>
  <c r="H250" i="18" a="1"/>
  <c r="H250" i="18" s="1"/>
  <c r="I250" i="18" a="1"/>
  <c r="I250" i="18" s="1"/>
  <c r="J250" i="18" a="1"/>
  <c r="J250" i="18" s="1"/>
  <c r="E251" i="18" a="1"/>
  <c r="E251" i="18" s="1"/>
  <c r="F251" i="18" a="1"/>
  <c r="F251" i="18" s="1"/>
  <c r="G251" i="18" a="1"/>
  <c r="G251" i="18" s="1"/>
  <c r="H251" i="18" a="1"/>
  <c r="H251" i="18" s="1"/>
  <c r="I251" i="18" a="1"/>
  <c r="I251" i="18" s="1"/>
  <c r="J251" i="18" a="1"/>
  <c r="J251" i="18" s="1"/>
  <c r="E252" i="18" a="1"/>
  <c r="E252" i="18" s="1"/>
  <c r="F252" i="18" a="1"/>
  <c r="F252" i="18" s="1"/>
  <c r="G252" i="18" a="1"/>
  <c r="G252" i="18" s="1"/>
  <c r="H252" i="18" a="1"/>
  <c r="H252" i="18" s="1"/>
  <c r="I252" i="18" a="1"/>
  <c r="I252" i="18" s="1"/>
  <c r="J252" i="18" a="1"/>
  <c r="J252" i="18" s="1"/>
  <c r="D252" i="18" a="1"/>
  <c r="D252" i="18" s="1"/>
  <c r="D251" i="18" a="1"/>
  <c r="D251" i="18" s="1"/>
  <c r="D250" i="18" a="1"/>
  <c r="D250" i="18" s="1"/>
  <c r="D249" i="18" a="1"/>
  <c r="D249" i="18" s="1"/>
  <c r="D248" i="18" a="1"/>
  <c r="D248" i="18" s="1"/>
  <c r="D247" i="18" a="1"/>
  <c r="D247" i="18" s="1"/>
  <c r="D246" i="18" a="1"/>
  <c r="D246" i="18" s="1"/>
  <c r="D245" i="18" a="1"/>
  <c r="D245" i="18" s="1"/>
  <c r="D244" i="18" a="1"/>
  <c r="D244" i="18" s="1"/>
  <c r="D243" i="18" a="1"/>
  <c r="D243" i="18" s="1"/>
  <c r="D242" i="18" a="1"/>
  <c r="D242" i="18" s="1"/>
  <c r="D241" i="18" a="1"/>
  <c r="D241" i="18" s="1"/>
  <c r="D240" i="18" a="1"/>
  <c r="D240" i="18" s="1"/>
  <c r="D239" i="18" a="1"/>
  <c r="D239" i="18" s="1"/>
  <c r="D238" i="18" a="1"/>
  <c r="D238" i="18" s="1"/>
  <c r="D237" i="18" a="1"/>
  <c r="D237" i="18" s="1"/>
  <c r="D236" i="18" a="1"/>
  <c r="D236" i="18" s="1"/>
  <c r="D235" i="18" a="1"/>
  <c r="D235" i="18" s="1"/>
  <c r="D234" i="18" a="1"/>
  <c r="D234" i="18" s="1"/>
  <c r="D233" i="18" a="1"/>
  <c r="D233" i="18" s="1"/>
  <c r="D232" i="18" a="1"/>
  <c r="D232" i="18" s="1"/>
  <c r="D231" i="18" a="1"/>
  <c r="D231" i="18" s="1"/>
  <c r="D230" i="18" a="1"/>
  <c r="D230" i="18" s="1"/>
  <c r="D229" i="18" a="1"/>
  <c r="D229" i="18" s="1"/>
  <c r="D228" i="18" a="1"/>
  <c r="D228" i="18" s="1"/>
  <c r="D227" i="18" a="1"/>
  <c r="D227" i="18" s="1"/>
  <c r="D226" i="18" a="1"/>
  <c r="D226" i="18" s="1"/>
  <c r="D225" i="18" a="1"/>
  <c r="D225" i="18" s="1"/>
  <c r="D224" i="18" a="1"/>
  <c r="D224" i="18" s="1"/>
  <c r="D223" i="18" a="1"/>
  <c r="D223" i="18" s="1"/>
  <c r="D222" i="18" a="1"/>
  <c r="D222" i="18" s="1"/>
  <c r="D221" i="18" a="1"/>
  <c r="D221" i="18" s="1"/>
  <c r="D220" i="18" a="1"/>
  <c r="D220" i="18" s="1"/>
  <c r="D219" i="18" a="1"/>
  <c r="D219" i="18" s="1"/>
  <c r="D218" i="18" a="1"/>
  <c r="D218" i="18" s="1"/>
  <c r="D217" i="18" a="1"/>
  <c r="D217" i="18" s="1"/>
  <c r="D216" i="18" a="1"/>
  <c r="D216" i="18" s="1"/>
  <c r="D215" i="18" a="1"/>
  <c r="D215" i="18" s="1"/>
  <c r="D214" i="18" a="1"/>
  <c r="D214" i="18" s="1"/>
  <c r="D213" i="18" a="1"/>
  <c r="D213" i="18" s="1"/>
  <c r="D212" i="18" a="1"/>
  <c r="D212" i="18" s="1"/>
  <c r="D211" i="18" a="1"/>
  <c r="D211" i="18" s="1"/>
  <c r="D210" i="18" a="1"/>
  <c r="D210" i="18" s="1"/>
  <c r="D209" i="18" a="1"/>
  <c r="D209" i="18" s="1"/>
  <c r="D208" i="18" a="1"/>
  <c r="D208" i="18" s="1"/>
  <c r="D207" i="18" a="1"/>
  <c r="D207" i="18" s="1"/>
  <c r="D206" i="18" a="1"/>
  <c r="D206" i="18" s="1"/>
  <c r="D205" i="18" a="1"/>
  <c r="D205" i="18" s="1"/>
  <c r="D204" i="18" a="1"/>
  <c r="D204" i="18" s="1"/>
  <c r="D203" i="18" a="1"/>
  <c r="D203" i="18" s="1"/>
  <c r="D202" i="18" a="1"/>
  <c r="D202" i="18" s="1"/>
  <c r="D201" i="18" a="1"/>
  <c r="D201" i="18" s="1"/>
  <c r="D200" i="18" a="1"/>
  <c r="D200" i="18" s="1"/>
  <c r="D199" i="18" a="1"/>
  <c r="D199" i="18" s="1"/>
  <c r="D198" i="18" a="1"/>
  <c r="D198" i="18" s="1"/>
  <c r="D197" i="18" a="1"/>
  <c r="D197" i="18" s="1"/>
  <c r="D196" i="18" a="1"/>
  <c r="D196" i="18" s="1"/>
  <c r="D195" i="18" a="1"/>
  <c r="D195" i="18" s="1"/>
  <c r="D194" i="18" a="1"/>
  <c r="D194" i="18" s="1"/>
  <c r="L194" i="21" a="1"/>
  <c r="L194" i="21" s="1"/>
  <c r="M194" i="21" a="1"/>
  <c r="M194" i="21" s="1"/>
  <c r="N194" i="21" a="1"/>
  <c r="N194" i="21" s="1"/>
  <c r="O194" i="21" a="1"/>
  <c r="O194" i="21" s="1"/>
  <c r="P194" i="21" a="1"/>
  <c r="P194" i="21" s="1"/>
  <c r="Q194" i="21" a="1"/>
  <c r="Q194" i="21" s="1"/>
  <c r="R194" i="21" a="1"/>
  <c r="R194" i="21" s="1"/>
  <c r="S194" i="21" a="1"/>
  <c r="S194" i="21" s="1"/>
  <c r="T194" i="21" a="1"/>
  <c r="T194" i="21" s="1"/>
  <c r="U194" i="21" a="1"/>
  <c r="U194" i="21" s="1"/>
  <c r="V194" i="21" a="1"/>
  <c r="V194" i="21" s="1"/>
  <c r="W194" i="21" a="1"/>
  <c r="W194" i="21" s="1"/>
  <c r="X194" i="21" a="1"/>
  <c r="X194" i="21" s="1"/>
  <c r="Y194" i="21" a="1"/>
  <c r="Y194" i="21" s="1"/>
  <c r="Z194" i="21" a="1"/>
  <c r="Z194" i="21" s="1"/>
  <c r="AA194" i="21" a="1"/>
  <c r="AA194" i="21" s="1"/>
  <c r="AB194" i="21" a="1"/>
  <c r="AB194" i="21" s="1"/>
  <c r="AC194" i="21" a="1"/>
  <c r="AC194" i="21" s="1"/>
  <c r="L195" i="21" a="1"/>
  <c r="L195" i="21" s="1"/>
  <c r="M195" i="21" a="1"/>
  <c r="M195" i="21" s="1"/>
  <c r="N195" i="21" a="1"/>
  <c r="N195" i="21" s="1"/>
  <c r="O195" i="21" a="1"/>
  <c r="O195" i="21" s="1"/>
  <c r="P195" i="21" a="1"/>
  <c r="P195" i="21" s="1"/>
  <c r="Q195" i="21" a="1"/>
  <c r="Q195" i="21" s="1"/>
  <c r="R195" i="21" a="1"/>
  <c r="R195" i="21" s="1"/>
  <c r="S195" i="21" a="1"/>
  <c r="S195" i="21" s="1"/>
  <c r="T195" i="21" a="1"/>
  <c r="T195" i="21" s="1"/>
  <c r="U195" i="21" a="1"/>
  <c r="U195" i="21" s="1"/>
  <c r="V195" i="21" a="1"/>
  <c r="V195" i="21" s="1"/>
  <c r="W195" i="21" a="1"/>
  <c r="W195" i="21" s="1"/>
  <c r="X195" i="21" a="1"/>
  <c r="X195" i="21" s="1"/>
  <c r="Y195" i="21" a="1"/>
  <c r="Y195" i="21" s="1"/>
  <c r="Z195" i="21" a="1"/>
  <c r="Z195" i="21" s="1"/>
  <c r="AA195" i="21" a="1"/>
  <c r="AA195" i="21" s="1"/>
  <c r="AB195" i="21" a="1"/>
  <c r="AB195" i="21" s="1"/>
  <c r="AC195" i="21" a="1"/>
  <c r="AC195" i="21" s="1"/>
  <c r="L196" i="21" a="1"/>
  <c r="L196" i="21" s="1"/>
  <c r="M196" i="21" a="1"/>
  <c r="M196" i="21" s="1"/>
  <c r="N196" i="21" a="1"/>
  <c r="N196" i="21" s="1"/>
  <c r="O196" i="21" a="1"/>
  <c r="O196" i="21" s="1"/>
  <c r="P196" i="21" a="1"/>
  <c r="P196" i="21" s="1"/>
  <c r="Q196" i="21" a="1"/>
  <c r="Q196" i="21" s="1"/>
  <c r="R196" i="21" a="1"/>
  <c r="R196" i="21" s="1"/>
  <c r="S196" i="21" a="1"/>
  <c r="S196" i="21" s="1"/>
  <c r="T196" i="21" a="1"/>
  <c r="T196" i="21" s="1"/>
  <c r="U196" i="21" a="1"/>
  <c r="U196" i="21" s="1"/>
  <c r="V196" i="21" a="1"/>
  <c r="V196" i="21" s="1"/>
  <c r="W196" i="21" a="1"/>
  <c r="W196" i="21" s="1"/>
  <c r="X196" i="21" a="1"/>
  <c r="X196" i="21" s="1"/>
  <c r="Y196" i="21" a="1"/>
  <c r="Y196" i="21" s="1"/>
  <c r="Z196" i="21" a="1"/>
  <c r="Z196" i="21" s="1"/>
  <c r="AA196" i="21" a="1"/>
  <c r="AA196" i="21" s="1"/>
  <c r="AB196" i="21" a="1"/>
  <c r="AB196" i="21" s="1"/>
  <c r="AC196" i="21" a="1"/>
  <c r="AC196" i="21" s="1"/>
  <c r="L197" i="21" a="1"/>
  <c r="L197" i="21" s="1"/>
  <c r="M197" i="21" a="1"/>
  <c r="M197" i="21" s="1"/>
  <c r="N197" i="21" a="1"/>
  <c r="N197" i="21" s="1"/>
  <c r="O197" i="21" a="1"/>
  <c r="O197" i="21" s="1"/>
  <c r="P197" i="21" a="1"/>
  <c r="P197" i="21" s="1"/>
  <c r="Q197" i="21" a="1"/>
  <c r="Q197" i="21" s="1"/>
  <c r="R197" i="21" a="1"/>
  <c r="R197" i="21" s="1"/>
  <c r="S197" i="21" a="1"/>
  <c r="S197" i="21" s="1"/>
  <c r="T197" i="21" a="1"/>
  <c r="T197" i="21" s="1"/>
  <c r="U197" i="21" a="1"/>
  <c r="U197" i="21" s="1"/>
  <c r="V197" i="21" a="1"/>
  <c r="V197" i="21" s="1"/>
  <c r="W197" i="21" a="1"/>
  <c r="W197" i="21" s="1"/>
  <c r="X197" i="21" a="1"/>
  <c r="X197" i="21" s="1"/>
  <c r="Y197" i="21" a="1"/>
  <c r="Y197" i="21" s="1"/>
  <c r="Z197" i="21" a="1"/>
  <c r="Z197" i="21" s="1"/>
  <c r="AA197" i="21" a="1"/>
  <c r="AA197" i="21" s="1"/>
  <c r="AB197" i="21" a="1"/>
  <c r="AB197" i="21" s="1"/>
  <c r="AC197" i="21" a="1"/>
  <c r="AC197" i="21" s="1"/>
  <c r="L198" i="21" a="1"/>
  <c r="L198" i="21" s="1"/>
  <c r="M198" i="21" a="1"/>
  <c r="M198" i="21" s="1"/>
  <c r="N198" i="21" a="1"/>
  <c r="N198" i="21" s="1"/>
  <c r="O198" i="21" a="1"/>
  <c r="O198" i="21" s="1"/>
  <c r="P198" i="21" a="1"/>
  <c r="P198" i="21" s="1"/>
  <c r="Q198" i="21" a="1"/>
  <c r="Q198" i="21" s="1"/>
  <c r="R198" i="21" a="1"/>
  <c r="R198" i="21" s="1"/>
  <c r="S198" i="21" a="1"/>
  <c r="S198" i="21" s="1"/>
  <c r="T198" i="21" a="1"/>
  <c r="T198" i="21" s="1"/>
  <c r="U198" i="21" a="1"/>
  <c r="U198" i="21" s="1"/>
  <c r="V198" i="21" a="1"/>
  <c r="V198" i="21" s="1"/>
  <c r="W198" i="21" a="1"/>
  <c r="W198" i="21" s="1"/>
  <c r="X198" i="21" a="1"/>
  <c r="X198" i="21" s="1"/>
  <c r="Y198" i="21" a="1"/>
  <c r="Y198" i="21" s="1"/>
  <c r="Z198" i="21" a="1"/>
  <c r="Z198" i="21" s="1"/>
  <c r="AA198" i="21" a="1"/>
  <c r="AA198" i="21" s="1"/>
  <c r="AB198" i="21" a="1"/>
  <c r="AB198" i="21" s="1"/>
  <c r="AC198" i="21" a="1"/>
  <c r="AC198" i="21" s="1"/>
  <c r="L199" i="21" a="1"/>
  <c r="L199" i="21" s="1"/>
  <c r="M199" i="21" a="1"/>
  <c r="M199" i="21" s="1"/>
  <c r="N199" i="21" a="1"/>
  <c r="N199" i="21" s="1"/>
  <c r="O199" i="21" a="1"/>
  <c r="O199" i="21" s="1"/>
  <c r="P199" i="21" a="1"/>
  <c r="P199" i="21" s="1"/>
  <c r="Q199" i="21" a="1"/>
  <c r="Q199" i="21" s="1"/>
  <c r="R199" i="21" a="1"/>
  <c r="R199" i="21" s="1"/>
  <c r="S199" i="21" a="1"/>
  <c r="S199" i="21" s="1"/>
  <c r="T199" i="21" a="1"/>
  <c r="T199" i="21" s="1"/>
  <c r="U199" i="21" a="1"/>
  <c r="U199" i="21" s="1"/>
  <c r="V199" i="21" a="1"/>
  <c r="V199" i="21" s="1"/>
  <c r="W199" i="21" a="1"/>
  <c r="W199" i="21" s="1"/>
  <c r="X199" i="21" a="1"/>
  <c r="X199" i="21" s="1"/>
  <c r="Y199" i="21" a="1"/>
  <c r="Y199" i="21" s="1"/>
  <c r="Z199" i="21" a="1"/>
  <c r="Z199" i="21" s="1"/>
  <c r="AA199" i="21" a="1"/>
  <c r="AA199" i="21" s="1"/>
  <c r="AB199" i="21" a="1"/>
  <c r="AB199" i="21" s="1"/>
  <c r="AC199" i="21" a="1"/>
  <c r="AC199" i="21" s="1"/>
  <c r="L200" i="21" a="1"/>
  <c r="L200" i="21" s="1"/>
  <c r="M200" i="21" a="1"/>
  <c r="M200" i="21" s="1"/>
  <c r="N200" i="21" a="1"/>
  <c r="N200" i="21" s="1"/>
  <c r="O200" i="21" a="1"/>
  <c r="O200" i="21" s="1"/>
  <c r="P200" i="21" a="1"/>
  <c r="P200" i="21" s="1"/>
  <c r="Q200" i="21" a="1"/>
  <c r="Q200" i="21" s="1"/>
  <c r="R200" i="21" a="1"/>
  <c r="R200" i="21" s="1"/>
  <c r="S200" i="21" a="1"/>
  <c r="S200" i="21" s="1"/>
  <c r="T200" i="21" a="1"/>
  <c r="T200" i="21" s="1"/>
  <c r="U200" i="21" a="1"/>
  <c r="U200" i="21" s="1"/>
  <c r="V200" i="21" a="1"/>
  <c r="V200" i="21" s="1"/>
  <c r="W200" i="21" a="1"/>
  <c r="W200" i="21" s="1"/>
  <c r="X200" i="21" a="1"/>
  <c r="X200" i="21" s="1"/>
  <c r="Y200" i="21" a="1"/>
  <c r="Y200" i="21" s="1"/>
  <c r="Z200" i="21" a="1"/>
  <c r="Z200" i="21" s="1"/>
  <c r="AA200" i="21" a="1"/>
  <c r="AA200" i="21" s="1"/>
  <c r="AB200" i="21" a="1"/>
  <c r="AB200" i="21" s="1"/>
  <c r="AC200" i="21" a="1"/>
  <c r="AC200" i="21" s="1"/>
  <c r="L201" i="21" a="1"/>
  <c r="L201" i="21" s="1"/>
  <c r="M201" i="21" a="1"/>
  <c r="M201" i="21" s="1"/>
  <c r="N201" i="21" a="1"/>
  <c r="N201" i="21" s="1"/>
  <c r="O201" i="21" a="1"/>
  <c r="O201" i="21" s="1"/>
  <c r="P201" i="21" a="1"/>
  <c r="P201" i="21" s="1"/>
  <c r="Q201" i="21" a="1"/>
  <c r="Q201" i="21" s="1"/>
  <c r="R201" i="21" a="1"/>
  <c r="R201" i="21" s="1"/>
  <c r="S201" i="21" a="1"/>
  <c r="S201" i="21" s="1"/>
  <c r="T201" i="21" a="1"/>
  <c r="T201" i="21" s="1"/>
  <c r="U201" i="21" a="1"/>
  <c r="U201" i="21" s="1"/>
  <c r="V201" i="21" a="1"/>
  <c r="V201" i="21" s="1"/>
  <c r="W201" i="21" a="1"/>
  <c r="W201" i="21" s="1"/>
  <c r="X201" i="21" a="1"/>
  <c r="X201" i="21" s="1"/>
  <c r="Y201" i="21" a="1"/>
  <c r="Y201" i="21" s="1"/>
  <c r="Z201" i="21" a="1"/>
  <c r="Z201" i="21" s="1"/>
  <c r="AA201" i="21" a="1"/>
  <c r="AA201" i="21" s="1"/>
  <c r="AB201" i="21" a="1"/>
  <c r="AB201" i="21" s="1"/>
  <c r="AC201" i="21" a="1"/>
  <c r="AC201" i="21" s="1"/>
  <c r="L202" i="21" a="1"/>
  <c r="L202" i="21" s="1"/>
  <c r="M202" i="21" a="1"/>
  <c r="M202" i="21" s="1"/>
  <c r="N202" i="21" a="1"/>
  <c r="N202" i="21" s="1"/>
  <c r="O202" i="21" a="1"/>
  <c r="O202" i="21" s="1"/>
  <c r="P202" i="21" a="1"/>
  <c r="P202" i="21" s="1"/>
  <c r="Q202" i="21" a="1"/>
  <c r="Q202" i="21" s="1"/>
  <c r="R202" i="21" a="1"/>
  <c r="R202" i="21" s="1"/>
  <c r="S202" i="21" a="1"/>
  <c r="S202" i="21" s="1"/>
  <c r="T202" i="21" a="1"/>
  <c r="T202" i="21" s="1"/>
  <c r="U202" i="21" a="1"/>
  <c r="U202" i="21" s="1"/>
  <c r="V202" i="21" a="1"/>
  <c r="V202" i="21" s="1"/>
  <c r="W202" i="21" a="1"/>
  <c r="W202" i="21" s="1"/>
  <c r="X202" i="21" a="1"/>
  <c r="X202" i="21" s="1"/>
  <c r="Y202" i="21" a="1"/>
  <c r="Y202" i="21" s="1"/>
  <c r="Z202" i="21" a="1"/>
  <c r="Z202" i="21" s="1"/>
  <c r="AA202" i="21" a="1"/>
  <c r="AA202" i="21" s="1"/>
  <c r="AB202" i="21" a="1"/>
  <c r="AB202" i="21" s="1"/>
  <c r="AC202" i="21" a="1"/>
  <c r="AC202" i="21" s="1"/>
  <c r="L203" i="21" a="1"/>
  <c r="L203" i="21" s="1"/>
  <c r="M203" i="21" a="1"/>
  <c r="M203" i="21" s="1"/>
  <c r="N203" i="21" a="1"/>
  <c r="N203" i="21" s="1"/>
  <c r="O203" i="21" a="1"/>
  <c r="O203" i="21" s="1"/>
  <c r="P203" i="21" a="1"/>
  <c r="P203" i="21" s="1"/>
  <c r="Q203" i="21" a="1"/>
  <c r="Q203" i="21" s="1"/>
  <c r="R203" i="21" a="1"/>
  <c r="R203" i="21" s="1"/>
  <c r="S203" i="21" a="1"/>
  <c r="S203" i="21" s="1"/>
  <c r="T203" i="21" a="1"/>
  <c r="T203" i="21" s="1"/>
  <c r="U203" i="21" a="1"/>
  <c r="U203" i="21" s="1"/>
  <c r="V203" i="21" a="1"/>
  <c r="V203" i="21" s="1"/>
  <c r="W203" i="21" a="1"/>
  <c r="W203" i="21" s="1"/>
  <c r="X203" i="21" a="1"/>
  <c r="X203" i="21" s="1"/>
  <c r="Y203" i="21" a="1"/>
  <c r="Y203" i="21" s="1"/>
  <c r="Z203" i="21" a="1"/>
  <c r="Z203" i="21" s="1"/>
  <c r="AA203" i="21" a="1"/>
  <c r="AA203" i="21" s="1"/>
  <c r="AB203" i="21" a="1"/>
  <c r="AB203" i="21" s="1"/>
  <c r="AC203" i="21" a="1"/>
  <c r="AC203" i="21" s="1"/>
  <c r="L204" i="21" a="1"/>
  <c r="L204" i="21" s="1"/>
  <c r="M204" i="21" a="1"/>
  <c r="M204" i="21" s="1"/>
  <c r="N204" i="21" a="1"/>
  <c r="N204" i="21" s="1"/>
  <c r="O204" i="21" a="1"/>
  <c r="O204" i="21" s="1"/>
  <c r="P204" i="21" a="1"/>
  <c r="P204" i="21" s="1"/>
  <c r="Q204" i="21" a="1"/>
  <c r="Q204" i="21" s="1"/>
  <c r="R204" i="21" a="1"/>
  <c r="R204" i="21" s="1"/>
  <c r="S204" i="21" a="1"/>
  <c r="S204" i="21" s="1"/>
  <c r="T204" i="21" a="1"/>
  <c r="T204" i="21" s="1"/>
  <c r="U204" i="21" a="1"/>
  <c r="U204" i="21" s="1"/>
  <c r="V204" i="21" a="1"/>
  <c r="V204" i="21" s="1"/>
  <c r="W204" i="21" a="1"/>
  <c r="W204" i="21" s="1"/>
  <c r="X204" i="21" a="1"/>
  <c r="X204" i="21" s="1"/>
  <c r="Y204" i="21" a="1"/>
  <c r="Y204" i="21" s="1"/>
  <c r="Z204" i="21" a="1"/>
  <c r="Z204" i="21" s="1"/>
  <c r="AA204" i="21" a="1"/>
  <c r="AA204" i="21" s="1"/>
  <c r="AB204" i="21" a="1"/>
  <c r="AB204" i="21" s="1"/>
  <c r="AC204" i="21" a="1"/>
  <c r="AC204" i="21" s="1"/>
  <c r="L205" i="21" a="1"/>
  <c r="L205" i="21" s="1"/>
  <c r="M205" i="21" a="1"/>
  <c r="M205" i="21" s="1"/>
  <c r="N205" i="21" a="1"/>
  <c r="N205" i="21" s="1"/>
  <c r="O205" i="21" a="1"/>
  <c r="O205" i="21" s="1"/>
  <c r="P205" i="21" a="1"/>
  <c r="P205" i="21" s="1"/>
  <c r="Q205" i="21" a="1"/>
  <c r="Q205" i="21" s="1"/>
  <c r="R205" i="21" a="1"/>
  <c r="R205" i="21" s="1"/>
  <c r="S205" i="21" a="1"/>
  <c r="S205" i="21" s="1"/>
  <c r="T205" i="21" a="1"/>
  <c r="T205" i="21" s="1"/>
  <c r="U205" i="21" a="1"/>
  <c r="U205" i="21" s="1"/>
  <c r="V205" i="21" a="1"/>
  <c r="V205" i="21" s="1"/>
  <c r="W205" i="21" a="1"/>
  <c r="W205" i="21" s="1"/>
  <c r="X205" i="21" a="1"/>
  <c r="X205" i="21" s="1"/>
  <c r="Y205" i="21" a="1"/>
  <c r="Y205" i="21" s="1"/>
  <c r="Z205" i="21" a="1"/>
  <c r="Z205" i="21" s="1"/>
  <c r="AA205" i="21" a="1"/>
  <c r="AA205" i="21" s="1"/>
  <c r="AB205" i="21" a="1"/>
  <c r="AB205" i="21" s="1"/>
  <c r="AC205" i="21" a="1"/>
  <c r="AC205" i="21" s="1"/>
  <c r="L206" i="21" a="1"/>
  <c r="L206" i="21" s="1"/>
  <c r="M206" i="21" a="1"/>
  <c r="M206" i="21" s="1"/>
  <c r="N206" i="21" a="1"/>
  <c r="N206" i="21" s="1"/>
  <c r="O206" i="21" a="1"/>
  <c r="O206" i="21" s="1"/>
  <c r="P206" i="21" a="1"/>
  <c r="P206" i="21" s="1"/>
  <c r="Q206" i="21" a="1"/>
  <c r="Q206" i="21" s="1"/>
  <c r="R206" i="21" a="1"/>
  <c r="R206" i="21" s="1"/>
  <c r="S206" i="21" a="1"/>
  <c r="S206" i="21" s="1"/>
  <c r="T206" i="21" a="1"/>
  <c r="T206" i="21" s="1"/>
  <c r="U206" i="21" a="1"/>
  <c r="U206" i="21" s="1"/>
  <c r="V206" i="21" a="1"/>
  <c r="V206" i="21" s="1"/>
  <c r="W206" i="21" a="1"/>
  <c r="W206" i="21" s="1"/>
  <c r="X206" i="21" a="1"/>
  <c r="X206" i="21" s="1"/>
  <c r="Y206" i="21" a="1"/>
  <c r="Y206" i="21" s="1"/>
  <c r="Z206" i="21" a="1"/>
  <c r="Z206" i="21" s="1"/>
  <c r="AA206" i="21" a="1"/>
  <c r="AA206" i="21" s="1"/>
  <c r="AB206" i="21" a="1"/>
  <c r="AB206" i="21" s="1"/>
  <c r="AC206" i="21" a="1"/>
  <c r="AC206" i="21" s="1"/>
  <c r="L207" i="21" a="1"/>
  <c r="L207" i="21" s="1"/>
  <c r="M207" i="21" a="1"/>
  <c r="M207" i="21" s="1"/>
  <c r="N207" i="21" a="1"/>
  <c r="N207" i="21" s="1"/>
  <c r="O207" i="21" a="1"/>
  <c r="O207" i="21" s="1"/>
  <c r="P207" i="21" a="1"/>
  <c r="P207" i="21" s="1"/>
  <c r="Q207" i="21" a="1"/>
  <c r="Q207" i="21" s="1"/>
  <c r="R207" i="21" a="1"/>
  <c r="R207" i="21" s="1"/>
  <c r="S207" i="21" a="1"/>
  <c r="S207" i="21" s="1"/>
  <c r="T207" i="21" a="1"/>
  <c r="T207" i="21" s="1"/>
  <c r="U207" i="21" a="1"/>
  <c r="U207" i="21" s="1"/>
  <c r="V207" i="21" a="1"/>
  <c r="V207" i="21" s="1"/>
  <c r="W207" i="21" a="1"/>
  <c r="W207" i="21" s="1"/>
  <c r="X207" i="21" a="1"/>
  <c r="X207" i="21" s="1"/>
  <c r="Y207" i="21" a="1"/>
  <c r="Y207" i="21" s="1"/>
  <c r="Z207" i="21" a="1"/>
  <c r="Z207" i="21" s="1"/>
  <c r="AA207" i="21" a="1"/>
  <c r="AA207" i="21" s="1"/>
  <c r="AB207" i="21" a="1"/>
  <c r="AB207" i="21" s="1"/>
  <c r="AC207" i="21" a="1"/>
  <c r="AC207" i="21" s="1"/>
  <c r="L208" i="21" a="1"/>
  <c r="L208" i="21" s="1"/>
  <c r="M208" i="21" a="1"/>
  <c r="M208" i="21" s="1"/>
  <c r="N208" i="21" a="1"/>
  <c r="N208" i="21" s="1"/>
  <c r="O208" i="21" a="1"/>
  <c r="O208" i="21" s="1"/>
  <c r="P208" i="21" a="1"/>
  <c r="P208" i="21" s="1"/>
  <c r="Q208" i="21" a="1"/>
  <c r="Q208" i="21" s="1"/>
  <c r="R208" i="21" a="1"/>
  <c r="R208" i="21" s="1"/>
  <c r="S208" i="21" a="1"/>
  <c r="S208" i="21" s="1"/>
  <c r="T208" i="21" a="1"/>
  <c r="T208" i="21" s="1"/>
  <c r="U208" i="21" a="1"/>
  <c r="U208" i="21" s="1"/>
  <c r="V208" i="21" a="1"/>
  <c r="V208" i="21" s="1"/>
  <c r="W208" i="21" a="1"/>
  <c r="W208" i="21" s="1"/>
  <c r="X208" i="21" a="1"/>
  <c r="X208" i="21" s="1"/>
  <c r="Y208" i="21" a="1"/>
  <c r="Y208" i="21" s="1"/>
  <c r="Z208" i="21" a="1"/>
  <c r="Z208" i="21" s="1"/>
  <c r="AA208" i="21" a="1"/>
  <c r="AA208" i="21" s="1"/>
  <c r="AB208" i="21" a="1"/>
  <c r="AB208" i="21" s="1"/>
  <c r="AC208" i="21" a="1"/>
  <c r="AC208" i="21" s="1"/>
  <c r="L209" i="21" a="1"/>
  <c r="L209" i="21" s="1"/>
  <c r="M209" i="21" a="1"/>
  <c r="M209" i="21" s="1"/>
  <c r="N209" i="21" a="1"/>
  <c r="N209" i="21" s="1"/>
  <c r="O209" i="21" a="1"/>
  <c r="O209" i="21" s="1"/>
  <c r="P209" i="21" a="1"/>
  <c r="P209" i="21" s="1"/>
  <c r="Q209" i="21" a="1"/>
  <c r="Q209" i="21" s="1"/>
  <c r="R209" i="21" a="1"/>
  <c r="R209" i="21" s="1"/>
  <c r="S209" i="21" a="1"/>
  <c r="S209" i="21" s="1"/>
  <c r="T209" i="21" a="1"/>
  <c r="T209" i="21" s="1"/>
  <c r="U209" i="21" a="1"/>
  <c r="U209" i="21" s="1"/>
  <c r="V209" i="21" a="1"/>
  <c r="V209" i="21" s="1"/>
  <c r="W209" i="21" a="1"/>
  <c r="W209" i="21" s="1"/>
  <c r="X209" i="21" a="1"/>
  <c r="X209" i="21" s="1"/>
  <c r="Y209" i="21" a="1"/>
  <c r="Y209" i="21" s="1"/>
  <c r="Z209" i="21" a="1"/>
  <c r="Z209" i="21" s="1"/>
  <c r="AA209" i="21" a="1"/>
  <c r="AA209" i="21" s="1"/>
  <c r="AB209" i="21" a="1"/>
  <c r="AB209" i="21" s="1"/>
  <c r="AC209" i="21" a="1"/>
  <c r="AC209" i="21" s="1"/>
  <c r="L210" i="21" a="1"/>
  <c r="L210" i="21" s="1"/>
  <c r="M210" i="21" a="1"/>
  <c r="M210" i="21" s="1"/>
  <c r="N210" i="21" a="1"/>
  <c r="N210" i="21" s="1"/>
  <c r="O210" i="21" a="1"/>
  <c r="O210" i="21" s="1"/>
  <c r="P210" i="21" a="1"/>
  <c r="P210" i="21" s="1"/>
  <c r="Q210" i="21" a="1"/>
  <c r="Q210" i="21" s="1"/>
  <c r="R210" i="21" a="1"/>
  <c r="R210" i="21" s="1"/>
  <c r="S210" i="21" a="1"/>
  <c r="S210" i="21" s="1"/>
  <c r="T210" i="21" a="1"/>
  <c r="T210" i="21" s="1"/>
  <c r="U210" i="21" a="1"/>
  <c r="U210" i="21" s="1"/>
  <c r="V210" i="21" a="1"/>
  <c r="V210" i="21" s="1"/>
  <c r="W210" i="21" a="1"/>
  <c r="W210" i="21" s="1"/>
  <c r="X210" i="21" a="1"/>
  <c r="X210" i="21" s="1"/>
  <c r="Y210" i="21" a="1"/>
  <c r="Y210" i="21" s="1"/>
  <c r="Z210" i="21" a="1"/>
  <c r="Z210" i="21" s="1"/>
  <c r="AA210" i="21" a="1"/>
  <c r="AA210" i="21" s="1"/>
  <c r="AB210" i="21" a="1"/>
  <c r="AB210" i="21" s="1"/>
  <c r="AC210" i="21" a="1"/>
  <c r="AC210" i="21" s="1"/>
  <c r="L211" i="21" a="1"/>
  <c r="L211" i="21" s="1"/>
  <c r="M211" i="21" a="1"/>
  <c r="M211" i="21" s="1"/>
  <c r="N211" i="21" a="1"/>
  <c r="N211" i="21" s="1"/>
  <c r="O211" i="21" a="1"/>
  <c r="O211" i="21" s="1"/>
  <c r="P211" i="21" a="1"/>
  <c r="P211" i="21" s="1"/>
  <c r="Q211" i="21" a="1"/>
  <c r="Q211" i="21" s="1"/>
  <c r="R211" i="21" a="1"/>
  <c r="R211" i="21" s="1"/>
  <c r="S211" i="21" a="1"/>
  <c r="S211" i="21" s="1"/>
  <c r="T211" i="21" a="1"/>
  <c r="T211" i="21" s="1"/>
  <c r="U211" i="21" a="1"/>
  <c r="U211" i="21" s="1"/>
  <c r="V211" i="21" a="1"/>
  <c r="V211" i="21" s="1"/>
  <c r="W211" i="21" a="1"/>
  <c r="W211" i="21" s="1"/>
  <c r="X211" i="21" a="1"/>
  <c r="X211" i="21" s="1"/>
  <c r="Y211" i="21" a="1"/>
  <c r="Y211" i="21" s="1"/>
  <c r="Z211" i="21" a="1"/>
  <c r="Z211" i="21" s="1"/>
  <c r="AA211" i="21" a="1"/>
  <c r="AA211" i="21" s="1"/>
  <c r="AB211" i="21" a="1"/>
  <c r="AB211" i="21" s="1"/>
  <c r="AC211" i="21" a="1"/>
  <c r="AC211" i="21" s="1"/>
  <c r="L212" i="21" a="1"/>
  <c r="L212" i="21" s="1"/>
  <c r="M212" i="21" a="1"/>
  <c r="M212" i="21" s="1"/>
  <c r="N212" i="21" a="1"/>
  <c r="N212" i="21" s="1"/>
  <c r="O212" i="21" a="1"/>
  <c r="O212" i="21" s="1"/>
  <c r="P212" i="21" a="1"/>
  <c r="P212" i="21" s="1"/>
  <c r="Q212" i="21" a="1"/>
  <c r="Q212" i="21" s="1"/>
  <c r="R212" i="21" a="1"/>
  <c r="R212" i="21" s="1"/>
  <c r="S212" i="21" a="1"/>
  <c r="S212" i="21" s="1"/>
  <c r="T212" i="21" a="1"/>
  <c r="T212" i="21" s="1"/>
  <c r="U212" i="21" a="1"/>
  <c r="U212" i="21" s="1"/>
  <c r="V212" i="21" a="1"/>
  <c r="V212" i="21" s="1"/>
  <c r="W212" i="21" a="1"/>
  <c r="W212" i="21" s="1"/>
  <c r="X212" i="21" a="1"/>
  <c r="X212" i="21" s="1"/>
  <c r="Y212" i="21" a="1"/>
  <c r="Y212" i="21" s="1"/>
  <c r="Z212" i="21" a="1"/>
  <c r="Z212" i="21" s="1"/>
  <c r="AA212" i="21" a="1"/>
  <c r="AA212" i="21" s="1"/>
  <c r="AB212" i="21" a="1"/>
  <c r="AB212" i="21" s="1"/>
  <c r="AC212" i="21" a="1"/>
  <c r="AC212" i="21" s="1"/>
  <c r="L213" i="21" a="1"/>
  <c r="L213" i="21" s="1"/>
  <c r="M213" i="21" a="1"/>
  <c r="M213" i="21" s="1"/>
  <c r="N213" i="21" a="1"/>
  <c r="N213" i="21" s="1"/>
  <c r="O213" i="21" a="1"/>
  <c r="O213" i="21" s="1"/>
  <c r="P213" i="21" a="1"/>
  <c r="P213" i="21" s="1"/>
  <c r="Q213" i="21" a="1"/>
  <c r="Q213" i="21" s="1"/>
  <c r="R213" i="21" a="1"/>
  <c r="R213" i="21" s="1"/>
  <c r="S213" i="21" a="1"/>
  <c r="S213" i="21" s="1"/>
  <c r="T213" i="21" a="1"/>
  <c r="T213" i="21" s="1"/>
  <c r="U213" i="21" a="1"/>
  <c r="U213" i="21" s="1"/>
  <c r="V213" i="21" a="1"/>
  <c r="V213" i="21" s="1"/>
  <c r="W213" i="21" a="1"/>
  <c r="W213" i="21" s="1"/>
  <c r="X213" i="21" a="1"/>
  <c r="X213" i="21" s="1"/>
  <c r="Y213" i="21" a="1"/>
  <c r="Y213" i="21" s="1"/>
  <c r="Z213" i="21" a="1"/>
  <c r="Z213" i="21" s="1"/>
  <c r="AA213" i="21" a="1"/>
  <c r="AA213" i="21" s="1"/>
  <c r="AB213" i="21" a="1"/>
  <c r="AB213" i="21" s="1"/>
  <c r="AC213" i="21" a="1"/>
  <c r="AC213" i="21" s="1"/>
  <c r="L214" i="21" a="1"/>
  <c r="L214" i="21" s="1"/>
  <c r="M214" i="21" a="1"/>
  <c r="M214" i="21" s="1"/>
  <c r="N214" i="21" a="1"/>
  <c r="N214" i="21" s="1"/>
  <c r="O214" i="21" a="1"/>
  <c r="O214" i="21" s="1"/>
  <c r="P214" i="21" a="1"/>
  <c r="P214" i="21" s="1"/>
  <c r="Q214" i="21" a="1"/>
  <c r="Q214" i="21" s="1"/>
  <c r="R214" i="21" a="1"/>
  <c r="R214" i="21" s="1"/>
  <c r="S214" i="21" a="1"/>
  <c r="S214" i="21" s="1"/>
  <c r="T214" i="21" a="1"/>
  <c r="T214" i="21" s="1"/>
  <c r="U214" i="21" a="1"/>
  <c r="U214" i="21" s="1"/>
  <c r="V214" i="21" a="1"/>
  <c r="V214" i="21" s="1"/>
  <c r="W214" i="21" a="1"/>
  <c r="W214" i="21" s="1"/>
  <c r="X214" i="21" a="1"/>
  <c r="X214" i="21" s="1"/>
  <c r="Y214" i="21" a="1"/>
  <c r="Y214" i="21" s="1"/>
  <c r="Z214" i="21" a="1"/>
  <c r="Z214" i="21" s="1"/>
  <c r="AA214" i="21" a="1"/>
  <c r="AA214" i="21" s="1"/>
  <c r="AB214" i="21" a="1"/>
  <c r="AB214" i="21" s="1"/>
  <c r="AC214" i="21" a="1"/>
  <c r="AC214" i="21" s="1"/>
  <c r="L215" i="21" a="1"/>
  <c r="L215" i="21" s="1"/>
  <c r="M215" i="21" a="1"/>
  <c r="M215" i="21" s="1"/>
  <c r="N215" i="21" a="1"/>
  <c r="N215" i="21" s="1"/>
  <c r="O215" i="21" a="1"/>
  <c r="O215" i="21" s="1"/>
  <c r="P215" i="21" a="1"/>
  <c r="P215" i="21" s="1"/>
  <c r="Q215" i="21" a="1"/>
  <c r="Q215" i="21" s="1"/>
  <c r="R215" i="21" a="1"/>
  <c r="R215" i="21" s="1"/>
  <c r="S215" i="21" a="1"/>
  <c r="S215" i="21" s="1"/>
  <c r="T215" i="21" a="1"/>
  <c r="T215" i="21" s="1"/>
  <c r="U215" i="21" a="1"/>
  <c r="U215" i="21" s="1"/>
  <c r="V215" i="21" a="1"/>
  <c r="V215" i="21" s="1"/>
  <c r="W215" i="21" a="1"/>
  <c r="W215" i="21" s="1"/>
  <c r="X215" i="21" a="1"/>
  <c r="X215" i="21" s="1"/>
  <c r="Y215" i="21" a="1"/>
  <c r="Y215" i="21" s="1"/>
  <c r="Z215" i="21" a="1"/>
  <c r="Z215" i="21" s="1"/>
  <c r="AA215" i="21" a="1"/>
  <c r="AA215" i="21" s="1"/>
  <c r="AB215" i="21" a="1"/>
  <c r="AB215" i="21" s="1"/>
  <c r="AC215" i="21" a="1"/>
  <c r="AC215" i="21" s="1"/>
  <c r="L216" i="21" a="1"/>
  <c r="L216" i="21" s="1"/>
  <c r="M216" i="21" a="1"/>
  <c r="M216" i="21" s="1"/>
  <c r="N216" i="21" a="1"/>
  <c r="N216" i="21" s="1"/>
  <c r="O216" i="21" a="1"/>
  <c r="O216" i="21" s="1"/>
  <c r="P216" i="21" a="1"/>
  <c r="P216" i="21" s="1"/>
  <c r="Q216" i="21" a="1"/>
  <c r="Q216" i="21" s="1"/>
  <c r="R216" i="21" a="1"/>
  <c r="R216" i="21" s="1"/>
  <c r="S216" i="21" a="1"/>
  <c r="S216" i="21" s="1"/>
  <c r="T216" i="21" a="1"/>
  <c r="T216" i="21" s="1"/>
  <c r="U216" i="21" a="1"/>
  <c r="U216" i="21" s="1"/>
  <c r="V216" i="21" a="1"/>
  <c r="V216" i="21" s="1"/>
  <c r="W216" i="21" a="1"/>
  <c r="W216" i="21" s="1"/>
  <c r="X216" i="21" a="1"/>
  <c r="X216" i="21" s="1"/>
  <c r="Y216" i="21" a="1"/>
  <c r="Y216" i="21" s="1"/>
  <c r="Z216" i="21" a="1"/>
  <c r="Z216" i="21" s="1"/>
  <c r="AA216" i="21" a="1"/>
  <c r="AA216" i="21" s="1"/>
  <c r="AB216" i="21" a="1"/>
  <c r="AB216" i="21" s="1"/>
  <c r="AC216" i="21" a="1"/>
  <c r="AC216" i="21" s="1"/>
  <c r="L217" i="21" a="1"/>
  <c r="L217" i="21" s="1"/>
  <c r="M217" i="21" a="1"/>
  <c r="M217" i="21" s="1"/>
  <c r="N217" i="21" a="1"/>
  <c r="N217" i="21" s="1"/>
  <c r="O217" i="21" a="1"/>
  <c r="O217" i="21" s="1"/>
  <c r="P217" i="21" a="1"/>
  <c r="P217" i="21" s="1"/>
  <c r="Q217" i="21" a="1"/>
  <c r="Q217" i="21" s="1"/>
  <c r="R217" i="21" a="1"/>
  <c r="R217" i="21" s="1"/>
  <c r="S217" i="21" a="1"/>
  <c r="S217" i="21" s="1"/>
  <c r="T217" i="21" a="1"/>
  <c r="T217" i="21" s="1"/>
  <c r="U217" i="21" a="1"/>
  <c r="U217" i="21" s="1"/>
  <c r="V217" i="21" a="1"/>
  <c r="V217" i="21" s="1"/>
  <c r="W217" i="21" a="1"/>
  <c r="W217" i="21" s="1"/>
  <c r="X217" i="21" a="1"/>
  <c r="X217" i="21" s="1"/>
  <c r="Y217" i="21" a="1"/>
  <c r="Y217" i="21" s="1"/>
  <c r="Z217" i="21" a="1"/>
  <c r="Z217" i="21" s="1"/>
  <c r="AA217" i="21" a="1"/>
  <c r="AA217" i="21" s="1"/>
  <c r="AB217" i="21" a="1"/>
  <c r="AB217" i="21" s="1"/>
  <c r="AC217" i="21" a="1"/>
  <c r="AC217" i="21" s="1"/>
  <c r="L218" i="21" a="1"/>
  <c r="L218" i="21" s="1"/>
  <c r="M218" i="21" a="1"/>
  <c r="M218" i="21" s="1"/>
  <c r="N218" i="21" a="1"/>
  <c r="N218" i="21" s="1"/>
  <c r="O218" i="21" a="1"/>
  <c r="O218" i="21" s="1"/>
  <c r="P218" i="21" a="1"/>
  <c r="P218" i="21" s="1"/>
  <c r="Q218" i="21" a="1"/>
  <c r="Q218" i="21" s="1"/>
  <c r="R218" i="21" a="1"/>
  <c r="R218" i="21" s="1"/>
  <c r="S218" i="21" a="1"/>
  <c r="S218" i="21" s="1"/>
  <c r="T218" i="21" a="1"/>
  <c r="T218" i="21" s="1"/>
  <c r="U218" i="21" a="1"/>
  <c r="U218" i="21" s="1"/>
  <c r="V218" i="21" a="1"/>
  <c r="V218" i="21" s="1"/>
  <c r="W218" i="21" a="1"/>
  <c r="W218" i="21" s="1"/>
  <c r="X218" i="21" a="1"/>
  <c r="X218" i="21" s="1"/>
  <c r="Y218" i="21" a="1"/>
  <c r="Y218" i="21" s="1"/>
  <c r="Z218" i="21" a="1"/>
  <c r="Z218" i="21" s="1"/>
  <c r="AA218" i="21" a="1"/>
  <c r="AA218" i="21" s="1"/>
  <c r="AB218" i="21" a="1"/>
  <c r="AB218" i="21" s="1"/>
  <c r="AC218" i="21" a="1"/>
  <c r="AC218" i="21" s="1"/>
  <c r="L219" i="21" a="1"/>
  <c r="L219" i="21" s="1"/>
  <c r="M219" i="21" a="1"/>
  <c r="M219" i="21" s="1"/>
  <c r="N219" i="21" a="1"/>
  <c r="N219" i="21" s="1"/>
  <c r="O219" i="21" a="1"/>
  <c r="O219" i="21" s="1"/>
  <c r="P219" i="21" a="1"/>
  <c r="P219" i="21" s="1"/>
  <c r="Q219" i="21" a="1"/>
  <c r="Q219" i="21" s="1"/>
  <c r="R219" i="21" a="1"/>
  <c r="R219" i="21" s="1"/>
  <c r="S219" i="21" a="1"/>
  <c r="S219" i="21" s="1"/>
  <c r="T219" i="21" a="1"/>
  <c r="T219" i="21" s="1"/>
  <c r="U219" i="21" a="1"/>
  <c r="U219" i="21" s="1"/>
  <c r="V219" i="21" a="1"/>
  <c r="V219" i="21" s="1"/>
  <c r="W219" i="21" a="1"/>
  <c r="W219" i="21" s="1"/>
  <c r="X219" i="21" a="1"/>
  <c r="X219" i="21" s="1"/>
  <c r="Y219" i="21" a="1"/>
  <c r="Y219" i="21" s="1"/>
  <c r="Z219" i="21" a="1"/>
  <c r="Z219" i="21" s="1"/>
  <c r="AA219" i="21" a="1"/>
  <c r="AA219" i="21" s="1"/>
  <c r="AB219" i="21" a="1"/>
  <c r="AB219" i="21" s="1"/>
  <c r="AC219" i="21" a="1"/>
  <c r="AC219" i="21" s="1"/>
  <c r="L220" i="21" a="1"/>
  <c r="L220" i="21" s="1"/>
  <c r="M220" i="21" a="1"/>
  <c r="M220" i="21" s="1"/>
  <c r="N220" i="21" a="1"/>
  <c r="N220" i="21" s="1"/>
  <c r="O220" i="21" a="1"/>
  <c r="O220" i="21" s="1"/>
  <c r="P220" i="21" a="1"/>
  <c r="P220" i="21" s="1"/>
  <c r="Q220" i="21" a="1"/>
  <c r="Q220" i="21" s="1"/>
  <c r="R220" i="21" a="1"/>
  <c r="R220" i="21" s="1"/>
  <c r="S220" i="21" a="1"/>
  <c r="S220" i="21" s="1"/>
  <c r="T220" i="21" a="1"/>
  <c r="T220" i="21" s="1"/>
  <c r="U220" i="21" a="1"/>
  <c r="U220" i="21" s="1"/>
  <c r="V220" i="21" a="1"/>
  <c r="V220" i="21" s="1"/>
  <c r="W220" i="21" a="1"/>
  <c r="W220" i="21" s="1"/>
  <c r="X220" i="21" a="1"/>
  <c r="X220" i="21" s="1"/>
  <c r="Y220" i="21" a="1"/>
  <c r="Y220" i="21" s="1"/>
  <c r="Z220" i="21" a="1"/>
  <c r="Z220" i="21" s="1"/>
  <c r="AA220" i="21" a="1"/>
  <c r="AA220" i="21" s="1"/>
  <c r="AB220" i="21" a="1"/>
  <c r="AB220" i="21" s="1"/>
  <c r="AC220" i="21" a="1"/>
  <c r="AC220" i="21" s="1"/>
  <c r="L221" i="21" a="1"/>
  <c r="L221" i="21" s="1"/>
  <c r="M221" i="21" a="1"/>
  <c r="M221" i="21" s="1"/>
  <c r="N221" i="21" a="1"/>
  <c r="N221" i="21" s="1"/>
  <c r="O221" i="21" a="1"/>
  <c r="O221" i="21" s="1"/>
  <c r="P221" i="21" a="1"/>
  <c r="P221" i="21" s="1"/>
  <c r="Q221" i="21" a="1"/>
  <c r="Q221" i="21" s="1"/>
  <c r="R221" i="21" a="1"/>
  <c r="R221" i="21" s="1"/>
  <c r="S221" i="21" a="1"/>
  <c r="S221" i="21" s="1"/>
  <c r="T221" i="21" a="1"/>
  <c r="T221" i="21" s="1"/>
  <c r="U221" i="21" a="1"/>
  <c r="U221" i="21" s="1"/>
  <c r="V221" i="21" a="1"/>
  <c r="V221" i="21" s="1"/>
  <c r="W221" i="21" a="1"/>
  <c r="W221" i="21" s="1"/>
  <c r="X221" i="21" a="1"/>
  <c r="X221" i="21" s="1"/>
  <c r="Y221" i="21" a="1"/>
  <c r="Y221" i="21" s="1"/>
  <c r="Z221" i="21" a="1"/>
  <c r="Z221" i="21" s="1"/>
  <c r="AA221" i="21" a="1"/>
  <c r="AA221" i="21" s="1"/>
  <c r="AB221" i="21" a="1"/>
  <c r="AB221" i="21" s="1"/>
  <c r="AC221" i="21" a="1"/>
  <c r="AC221" i="21" s="1"/>
  <c r="L222" i="21" a="1"/>
  <c r="L222" i="21" s="1"/>
  <c r="M222" i="21" a="1"/>
  <c r="M222" i="21" s="1"/>
  <c r="N222" i="21" a="1"/>
  <c r="N222" i="21" s="1"/>
  <c r="O222" i="21" a="1"/>
  <c r="O222" i="21" s="1"/>
  <c r="P222" i="21" a="1"/>
  <c r="P222" i="21" s="1"/>
  <c r="Q222" i="21" a="1"/>
  <c r="Q222" i="21" s="1"/>
  <c r="R222" i="21" a="1"/>
  <c r="R222" i="21" s="1"/>
  <c r="S222" i="21" a="1"/>
  <c r="S222" i="21" s="1"/>
  <c r="T222" i="21" a="1"/>
  <c r="T222" i="21" s="1"/>
  <c r="U222" i="21" a="1"/>
  <c r="U222" i="21" s="1"/>
  <c r="V222" i="21" a="1"/>
  <c r="V222" i="21" s="1"/>
  <c r="W222" i="21" a="1"/>
  <c r="W222" i="21" s="1"/>
  <c r="X222" i="21" a="1"/>
  <c r="X222" i="21" s="1"/>
  <c r="Y222" i="21" a="1"/>
  <c r="Y222" i="21" s="1"/>
  <c r="Z222" i="21" a="1"/>
  <c r="Z222" i="21" s="1"/>
  <c r="AA222" i="21" a="1"/>
  <c r="AA222" i="21" s="1"/>
  <c r="AB222" i="21" a="1"/>
  <c r="AB222" i="21" s="1"/>
  <c r="AC222" i="21" a="1"/>
  <c r="AC222" i="21" s="1"/>
  <c r="L223" i="21" a="1"/>
  <c r="L223" i="21" s="1"/>
  <c r="M223" i="21" a="1"/>
  <c r="M223" i="21" s="1"/>
  <c r="N223" i="21" a="1"/>
  <c r="N223" i="21" s="1"/>
  <c r="O223" i="21" a="1"/>
  <c r="O223" i="21" s="1"/>
  <c r="P223" i="21" a="1"/>
  <c r="P223" i="21" s="1"/>
  <c r="Q223" i="21" a="1"/>
  <c r="Q223" i="21" s="1"/>
  <c r="R223" i="21" a="1"/>
  <c r="R223" i="21" s="1"/>
  <c r="S223" i="21" a="1"/>
  <c r="S223" i="21" s="1"/>
  <c r="T223" i="21" a="1"/>
  <c r="T223" i="21" s="1"/>
  <c r="U223" i="21" a="1"/>
  <c r="U223" i="21" s="1"/>
  <c r="V223" i="21" a="1"/>
  <c r="V223" i="21" s="1"/>
  <c r="W223" i="21" a="1"/>
  <c r="W223" i="21" s="1"/>
  <c r="X223" i="21" a="1"/>
  <c r="X223" i="21" s="1"/>
  <c r="Y223" i="21" a="1"/>
  <c r="Y223" i="21" s="1"/>
  <c r="Z223" i="21" a="1"/>
  <c r="Z223" i="21" s="1"/>
  <c r="AA223" i="21" a="1"/>
  <c r="AA223" i="21" s="1"/>
  <c r="AB223" i="21" a="1"/>
  <c r="AB223" i="21" s="1"/>
  <c r="AC223" i="21" a="1"/>
  <c r="AC223" i="21" s="1"/>
  <c r="L224" i="21" a="1"/>
  <c r="L224" i="21" s="1"/>
  <c r="M224" i="21" a="1"/>
  <c r="M224" i="21" s="1"/>
  <c r="N224" i="21" a="1"/>
  <c r="N224" i="21" s="1"/>
  <c r="O224" i="21" a="1"/>
  <c r="O224" i="21" s="1"/>
  <c r="P224" i="21" a="1"/>
  <c r="P224" i="21" s="1"/>
  <c r="Q224" i="21" a="1"/>
  <c r="Q224" i="21" s="1"/>
  <c r="R224" i="21" a="1"/>
  <c r="R224" i="21" s="1"/>
  <c r="S224" i="21" a="1"/>
  <c r="S224" i="21" s="1"/>
  <c r="T224" i="21" a="1"/>
  <c r="T224" i="21" s="1"/>
  <c r="U224" i="21" a="1"/>
  <c r="U224" i="21" s="1"/>
  <c r="V224" i="21" a="1"/>
  <c r="V224" i="21" s="1"/>
  <c r="W224" i="21" a="1"/>
  <c r="W224" i="21" s="1"/>
  <c r="X224" i="21" a="1"/>
  <c r="X224" i="21" s="1"/>
  <c r="Y224" i="21" a="1"/>
  <c r="Y224" i="21" s="1"/>
  <c r="Z224" i="21" a="1"/>
  <c r="Z224" i="21" s="1"/>
  <c r="AA224" i="21" a="1"/>
  <c r="AA224" i="21" s="1"/>
  <c r="AB224" i="21" a="1"/>
  <c r="AB224" i="21" s="1"/>
  <c r="AC224" i="21" a="1"/>
  <c r="AC224" i="21" s="1"/>
  <c r="L225" i="21" a="1"/>
  <c r="L225" i="21" s="1"/>
  <c r="M225" i="21" a="1"/>
  <c r="M225" i="21" s="1"/>
  <c r="N225" i="21" a="1"/>
  <c r="N225" i="21" s="1"/>
  <c r="O225" i="21" a="1"/>
  <c r="O225" i="21" s="1"/>
  <c r="P225" i="21" a="1"/>
  <c r="P225" i="21" s="1"/>
  <c r="Q225" i="21" a="1"/>
  <c r="Q225" i="21" s="1"/>
  <c r="R225" i="21" a="1"/>
  <c r="R225" i="21" s="1"/>
  <c r="S225" i="21" a="1"/>
  <c r="S225" i="21" s="1"/>
  <c r="T225" i="21" a="1"/>
  <c r="T225" i="21" s="1"/>
  <c r="U225" i="21" a="1"/>
  <c r="U225" i="21" s="1"/>
  <c r="V225" i="21" a="1"/>
  <c r="V225" i="21" s="1"/>
  <c r="W225" i="21" a="1"/>
  <c r="W225" i="21" s="1"/>
  <c r="X225" i="21" a="1"/>
  <c r="X225" i="21" s="1"/>
  <c r="Y225" i="21" a="1"/>
  <c r="Y225" i="21" s="1"/>
  <c r="Z225" i="21" a="1"/>
  <c r="Z225" i="21" s="1"/>
  <c r="AA225" i="21" a="1"/>
  <c r="AA225" i="21" s="1"/>
  <c r="AB225" i="21" a="1"/>
  <c r="AB225" i="21" s="1"/>
  <c r="AC225" i="21" a="1"/>
  <c r="AC225" i="21" s="1"/>
  <c r="L226" i="21" a="1"/>
  <c r="L226" i="21" s="1"/>
  <c r="M226" i="21" a="1"/>
  <c r="M226" i="21" s="1"/>
  <c r="N226" i="21" a="1"/>
  <c r="N226" i="21" s="1"/>
  <c r="O226" i="21" a="1"/>
  <c r="O226" i="21" s="1"/>
  <c r="P226" i="21" a="1"/>
  <c r="P226" i="21" s="1"/>
  <c r="Q226" i="21" a="1"/>
  <c r="Q226" i="21" s="1"/>
  <c r="R226" i="21" a="1"/>
  <c r="R226" i="21" s="1"/>
  <c r="S226" i="21" a="1"/>
  <c r="S226" i="21" s="1"/>
  <c r="T226" i="21" a="1"/>
  <c r="T226" i="21" s="1"/>
  <c r="U226" i="21" a="1"/>
  <c r="U226" i="21" s="1"/>
  <c r="V226" i="21" a="1"/>
  <c r="V226" i="21" s="1"/>
  <c r="W226" i="21" a="1"/>
  <c r="W226" i="21" s="1"/>
  <c r="X226" i="21" a="1"/>
  <c r="X226" i="21" s="1"/>
  <c r="Y226" i="21" a="1"/>
  <c r="Y226" i="21" s="1"/>
  <c r="Z226" i="21" a="1"/>
  <c r="Z226" i="21" s="1"/>
  <c r="AA226" i="21" a="1"/>
  <c r="AA226" i="21" s="1"/>
  <c r="AB226" i="21" a="1"/>
  <c r="AB226" i="21" s="1"/>
  <c r="AC226" i="21" a="1"/>
  <c r="AC226" i="21" s="1"/>
  <c r="L227" i="21" a="1"/>
  <c r="L227" i="21" s="1"/>
  <c r="M227" i="21" a="1"/>
  <c r="M227" i="21" s="1"/>
  <c r="N227" i="21" a="1"/>
  <c r="N227" i="21" s="1"/>
  <c r="O227" i="21" a="1"/>
  <c r="O227" i="21" s="1"/>
  <c r="P227" i="21" a="1"/>
  <c r="P227" i="21" s="1"/>
  <c r="Q227" i="21" a="1"/>
  <c r="Q227" i="21" s="1"/>
  <c r="R227" i="21" a="1"/>
  <c r="R227" i="21" s="1"/>
  <c r="S227" i="21" a="1"/>
  <c r="S227" i="21" s="1"/>
  <c r="T227" i="21" a="1"/>
  <c r="T227" i="21" s="1"/>
  <c r="U227" i="21" a="1"/>
  <c r="U227" i="21" s="1"/>
  <c r="V227" i="21" a="1"/>
  <c r="V227" i="21" s="1"/>
  <c r="W227" i="21" a="1"/>
  <c r="W227" i="21" s="1"/>
  <c r="X227" i="21" a="1"/>
  <c r="X227" i="21" s="1"/>
  <c r="Y227" i="21" a="1"/>
  <c r="Y227" i="21" s="1"/>
  <c r="Z227" i="21" a="1"/>
  <c r="Z227" i="21" s="1"/>
  <c r="AA227" i="21" a="1"/>
  <c r="AA227" i="21" s="1"/>
  <c r="AB227" i="21" a="1"/>
  <c r="AB227" i="21" s="1"/>
  <c r="AC227" i="21" a="1"/>
  <c r="AC227" i="21" s="1"/>
  <c r="L228" i="21" a="1"/>
  <c r="L228" i="21" s="1"/>
  <c r="M228" i="21" a="1"/>
  <c r="M228" i="21" s="1"/>
  <c r="N228" i="21" a="1"/>
  <c r="N228" i="21" s="1"/>
  <c r="O228" i="21" a="1"/>
  <c r="O228" i="21" s="1"/>
  <c r="P228" i="21" a="1"/>
  <c r="P228" i="21" s="1"/>
  <c r="Q228" i="21" a="1"/>
  <c r="Q228" i="21" s="1"/>
  <c r="R228" i="21" a="1"/>
  <c r="R228" i="21" s="1"/>
  <c r="S228" i="21" a="1"/>
  <c r="S228" i="21" s="1"/>
  <c r="T228" i="21" a="1"/>
  <c r="T228" i="21" s="1"/>
  <c r="U228" i="21" a="1"/>
  <c r="U228" i="21" s="1"/>
  <c r="V228" i="21" a="1"/>
  <c r="V228" i="21" s="1"/>
  <c r="W228" i="21" a="1"/>
  <c r="W228" i="21" s="1"/>
  <c r="X228" i="21" a="1"/>
  <c r="X228" i="21" s="1"/>
  <c r="Y228" i="21" a="1"/>
  <c r="Y228" i="21" s="1"/>
  <c r="Z228" i="21" a="1"/>
  <c r="Z228" i="21" s="1"/>
  <c r="AA228" i="21" a="1"/>
  <c r="AA228" i="21" s="1"/>
  <c r="AB228" i="21" a="1"/>
  <c r="AB228" i="21" s="1"/>
  <c r="AC228" i="21" a="1"/>
  <c r="AC228" i="21" s="1"/>
  <c r="L229" i="21" a="1"/>
  <c r="L229" i="21" s="1"/>
  <c r="M229" i="21" a="1"/>
  <c r="M229" i="21" s="1"/>
  <c r="N229" i="21" a="1"/>
  <c r="N229" i="21" s="1"/>
  <c r="O229" i="21" a="1"/>
  <c r="O229" i="21" s="1"/>
  <c r="P229" i="21" a="1"/>
  <c r="P229" i="21" s="1"/>
  <c r="Q229" i="21" a="1"/>
  <c r="Q229" i="21" s="1"/>
  <c r="R229" i="21" a="1"/>
  <c r="R229" i="21" s="1"/>
  <c r="S229" i="21" a="1"/>
  <c r="S229" i="21" s="1"/>
  <c r="T229" i="21" a="1"/>
  <c r="T229" i="21" s="1"/>
  <c r="U229" i="21" a="1"/>
  <c r="U229" i="21" s="1"/>
  <c r="V229" i="21" a="1"/>
  <c r="V229" i="21" s="1"/>
  <c r="W229" i="21" a="1"/>
  <c r="W229" i="21" s="1"/>
  <c r="X229" i="21" a="1"/>
  <c r="X229" i="21" s="1"/>
  <c r="Y229" i="21" a="1"/>
  <c r="Y229" i="21" s="1"/>
  <c r="Z229" i="21" a="1"/>
  <c r="Z229" i="21" s="1"/>
  <c r="AA229" i="21" a="1"/>
  <c r="AA229" i="21" s="1"/>
  <c r="AB229" i="21" a="1"/>
  <c r="AB229" i="21" s="1"/>
  <c r="AC229" i="21" a="1"/>
  <c r="AC229" i="21" s="1"/>
  <c r="L230" i="21" a="1"/>
  <c r="L230" i="21" s="1"/>
  <c r="M230" i="21" a="1"/>
  <c r="M230" i="21" s="1"/>
  <c r="N230" i="21" a="1"/>
  <c r="N230" i="21" s="1"/>
  <c r="O230" i="21" a="1"/>
  <c r="O230" i="21" s="1"/>
  <c r="P230" i="21" a="1"/>
  <c r="P230" i="21" s="1"/>
  <c r="Q230" i="21" a="1"/>
  <c r="Q230" i="21" s="1"/>
  <c r="R230" i="21" a="1"/>
  <c r="R230" i="21" s="1"/>
  <c r="S230" i="21" a="1"/>
  <c r="S230" i="21" s="1"/>
  <c r="T230" i="21" a="1"/>
  <c r="T230" i="21" s="1"/>
  <c r="U230" i="21" a="1"/>
  <c r="U230" i="21" s="1"/>
  <c r="V230" i="21" a="1"/>
  <c r="V230" i="21" s="1"/>
  <c r="W230" i="21" a="1"/>
  <c r="W230" i="21" s="1"/>
  <c r="X230" i="21" a="1"/>
  <c r="X230" i="21" s="1"/>
  <c r="Y230" i="21" a="1"/>
  <c r="Y230" i="21" s="1"/>
  <c r="Z230" i="21" a="1"/>
  <c r="Z230" i="21" s="1"/>
  <c r="AA230" i="21" a="1"/>
  <c r="AA230" i="21" s="1"/>
  <c r="AB230" i="21" a="1"/>
  <c r="AB230" i="21" s="1"/>
  <c r="AC230" i="21" a="1"/>
  <c r="AC230" i="21" s="1"/>
  <c r="L231" i="21" a="1"/>
  <c r="L231" i="21" s="1"/>
  <c r="M231" i="21" a="1"/>
  <c r="M231" i="21" s="1"/>
  <c r="N231" i="21" a="1"/>
  <c r="N231" i="21" s="1"/>
  <c r="O231" i="21" a="1"/>
  <c r="O231" i="21" s="1"/>
  <c r="P231" i="21" a="1"/>
  <c r="P231" i="21" s="1"/>
  <c r="Q231" i="21" a="1"/>
  <c r="Q231" i="21" s="1"/>
  <c r="R231" i="21" a="1"/>
  <c r="R231" i="21" s="1"/>
  <c r="S231" i="21" a="1"/>
  <c r="S231" i="21" s="1"/>
  <c r="T231" i="21" a="1"/>
  <c r="T231" i="21" s="1"/>
  <c r="U231" i="21" a="1"/>
  <c r="U231" i="21" s="1"/>
  <c r="V231" i="21" a="1"/>
  <c r="V231" i="21" s="1"/>
  <c r="W231" i="21" a="1"/>
  <c r="W231" i="21" s="1"/>
  <c r="X231" i="21" a="1"/>
  <c r="X231" i="21" s="1"/>
  <c r="Y231" i="21" a="1"/>
  <c r="Y231" i="21" s="1"/>
  <c r="Z231" i="21" a="1"/>
  <c r="Z231" i="21" s="1"/>
  <c r="AA231" i="21" a="1"/>
  <c r="AA231" i="21" s="1"/>
  <c r="AB231" i="21" a="1"/>
  <c r="AB231" i="21" s="1"/>
  <c r="AC231" i="21" a="1"/>
  <c r="AC231" i="21" s="1"/>
  <c r="L232" i="21" a="1"/>
  <c r="L232" i="21" s="1"/>
  <c r="M232" i="21" a="1"/>
  <c r="M232" i="21" s="1"/>
  <c r="N232" i="21" a="1"/>
  <c r="N232" i="21" s="1"/>
  <c r="O232" i="21" a="1"/>
  <c r="O232" i="21" s="1"/>
  <c r="P232" i="21" a="1"/>
  <c r="P232" i="21" s="1"/>
  <c r="Q232" i="21" a="1"/>
  <c r="Q232" i="21" s="1"/>
  <c r="R232" i="21" a="1"/>
  <c r="R232" i="21" s="1"/>
  <c r="S232" i="21" a="1"/>
  <c r="S232" i="21" s="1"/>
  <c r="T232" i="21" a="1"/>
  <c r="T232" i="21" s="1"/>
  <c r="U232" i="21" a="1"/>
  <c r="U232" i="21" s="1"/>
  <c r="V232" i="21" a="1"/>
  <c r="V232" i="21" s="1"/>
  <c r="W232" i="21" a="1"/>
  <c r="W232" i="21" s="1"/>
  <c r="X232" i="21" a="1"/>
  <c r="X232" i="21" s="1"/>
  <c r="Y232" i="21" a="1"/>
  <c r="Y232" i="21" s="1"/>
  <c r="Z232" i="21" a="1"/>
  <c r="Z232" i="21" s="1"/>
  <c r="AA232" i="21" a="1"/>
  <c r="AA232" i="21" s="1"/>
  <c r="AB232" i="21" a="1"/>
  <c r="AB232" i="21" s="1"/>
  <c r="AC232" i="21" a="1"/>
  <c r="AC232" i="21" s="1"/>
  <c r="L233" i="21" a="1"/>
  <c r="L233" i="21" s="1"/>
  <c r="M233" i="21" a="1"/>
  <c r="M233" i="21" s="1"/>
  <c r="N233" i="21" a="1"/>
  <c r="N233" i="21" s="1"/>
  <c r="O233" i="21" a="1"/>
  <c r="O233" i="21" s="1"/>
  <c r="P233" i="21" a="1"/>
  <c r="P233" i="21" s="1"/>
  <c r="Q233" i="21" a="1"/>
  <c r="Q233" i="21" s="1"/>
  <c r="R233" i="21" a="1"/>
  <c r="R233" i="21" s="1"/>
  <c r="S233" i="21" a="1"/>
  <c r="S233" i="21" s="1"/>
  <c r="T233" i="21" a="1"/>
  <c r="T233" i="21" s="1"/>
  <c r="U233" i="21" a="1"/>
  <c r="U233" i="21" s="1"/>
  <c r="V233" i="21" a="1"/>
  <c r="V233" i="21" s="1"/>
  <c r="W233" i="21" a="1"/>
  <c r="W233" i="21" s="1"/>
  <c r="X233" i="21" a="1"/>
  <c r="X233" i="21" s="1"/>
  <c r="Y233" i="21" a="1"/>
  <c r="Y233" i="21" s="1"/>
  <c r="Z233" i="21" a="1"/>
  <c r="Z233" i="21" s="1"/>
  <c r="AA233" i="21" a="1"/>
  <c r="AA233" i="21" s="1"/>
  <c r="AB233" i="21" a="1"/>
  <c r="AB233" i="21" s="1"/>
  <c r="AC233" i="21" a="1"/>
  <c r="AC233" i="21" s="1"/>
  <c r="L234" i="21" a="1"/>
  <c r="L234" i="21" s="1"/>
  <c r="M234" i="21" a="1"/>
  <c r="M234" i="21" s="1"/>
  <c r="N234" i="21" a="1"/>
  <c r="N234" i="21" s="1"/>
  <c r="O234" i="21" a="1"/>
  <c r="O234" i="21" s="1"/>
  <c r="P234" i="21" a="1"/>
  <c r="P234" i="21" s="1"/>
  <c r="Q234" i="21" a="1"/>
  <c r="Q234" i="21" s="1"/>
  <c r="R234" i="21" a="1"/>
  <c r="R234" i="21" s="1"/>
  <c r="S234" i="21" a="1"/>
  <c r="S234" i="21" s="1"/>
  <c r="T234" i="21" a="1"/>
  <c r="T234" i="21" s="1"/>
  <c r="U234" i="21" a="1"/>
  <c r="U234" i="21" s="1"/>
  <c r="V234" i="21" a="1"/>
  <c r="V234" i="21" s="1"/>
  <c r="W234" i="21" a="1"/>
  <c r="W234" i="21" s="1"/>
  <c r="X234" i="21" a="1"/>
  <c r="X234" i="21" s="1"/>
  <c r="Y234" i="21" a="1"/>
  <c r="Y234" i="21" s="1"/>
  <c r="Z234" i="21" a="1"/>
  <c r="Z234" i="21" s="1"/>
  <c r="AA234" i="21" a="1"/>
  <c r="AA234" i="21" s="1"/>
  <c r="AB234" i="21" a="1"/>
  <c r="AB234" i="21" s="1"/>
  <c r="AC234" i="21" a="1"/>
  <c r="AC234" i="21" s="1"/>
  <c r="L235" i="21" a="1"/>
  <c r="L235" i="21" s="1"/>
  <c r="M235" i="21" a="1"/>
  <c r="M235" i="21" s="1"/>
  <c r="N235" i="21" a="1"/>
  <c r="N235" i="21" s="1"/>
  <c r="O235" i="21" a="1"/>
  <c r="O235" i="21" s="1"/>
  <c r="P235" i="21" a="1"/>
  <c r="P235" i="21" s="1"/>
  <c r="Q235" i="21" a="1"/>
  <c r="Q235" i="21" s="1"/>
  <c r="R235" i="21" a="1"/>
  <c r="R235" i="21" s="1"/>
  <c r="S235" i="21" a="1"/>
  <c r="S235" i="21" s="1"/>
  <c r="T235" i="21" a="1"/>
  <c r="T235" i="21" s="1"/>
  <c r="U235" i="21" a="1"/>
  <c r="U235" i="21" s="1"/>
  <c r="V235" i="21" a="1"/>
  <c r="V235" i="21" s="1"/>
  <c r="W235" i="21" a="1"/>
  <c r="W235" i="21" s="1"/>
  <c r="X235" i="21" a="1"/>
  <c r="X235" i="21" s="1"/>
  <c r="Y235" i="21" a="1"/>
  <c r="Y235" i="21" s="1"/>
  <c r="Z235" i="21" a="1"/>
  <c r="Z235" i="21" s="1"/>
  <c r="AA235" i="21" a="1"/>
  <c r="AA235" i="21" s="1"/>
  <c r="AB235" i="21" a="1"/>
  <c r="AB235" i="21" s="1"/>
  <c r="AC235" i="21" a="1"/>
  <c r="AC235" i="21" s="1"/>
  <c r="L236" i="21" a="1"/>
  <c r="L236" i="21" s="1"/>
  <c r="M236" i="21" a="1"/>
  <c r="M236" i="21" s="1"/>
  <c r="N236" i="21" a="1"/>
  <c r="N236" i="21" s="1"/>
  <c r="O236" i="21" a="1"/>
  <c r="O236" i="21" s="1"/>
  <c r="P236" i="21" a="1"/>
  <c r="P236" i="21" s="1"/>
  <c r="Q236" i="21" a="1"/>
  <c r="Q236" i="21" s="1"/>
  <c r="R236" i="21" a="1"/>
  <c r="R236" i="21" s="1"/>
  <c r="S236" i="21" a="1"/>
  <c r="S236" i="21" s="1"/>
  <c r="T236" i="21" a="1"/>
  <c r="T236" i="21" s="1"/>
  <c r="U236" i="21" a="1"/>
  <c r="U236" i="21" s="1"/>
  <c r="V236" i="21" a="1"/>
  <c r="V236" i="21" s="1"/>
  <c r="W236" i="21" a="1"/>
  <c r="W236" i="21" s="1"/>
  <c r="X236" i="21" a="1"/>
  <c r="X236" i="21" s="1"/>
  <c r="Y236" i="21" a="1"/>
  <c r="Y236" i="21" s="1"/>
  <c r="Z236" i="21" a="1"/>
  <c r="Z236" i="21" s="1"/>
  <c r="AA236" i="21" a="1"/>
  <c r="AA236" i="21" s="1"/>
  <c r="AB236" i="21" a="1"/>
  <c r="AB236" i="21" s="1"/>
  <c r="AC236" i="21" a="1"/>
  <c r="AC236" i="21" s="1"/>
  <c r="L237" i="21" a="1"/>
  <c r="L237" i="21" s="1"/>
  <c r="M237" i="21" a="1"/>
  <c r="M237" i="21" s="1"/>
  <c r="N237" i="21" a="1"/>
  <c r="N237" i="21" s="1"/>
  <c r="O237" i="21" a="1"/>
  <c r="O237" i="21" s="1"/>
  <c r="P237" i="21" a="1"/>
  <c r="P237" i="21" s="1"/>
  <c r="Q237" i="21" a="1"/>
  <c r="Q237" i="21" s="1"/>
  <c r="R237" i="21" a="1"/>
  <c r="R237" i="21" s="1"/>
  <c r="S237" i="21" a="1"/>
  <c r="S237" i="21" s="1"/>
  <c r="T237" i="21" a="1"/>
  <c r="T237" i="21" s="1"/>
  <c r="U237" i="21" a="1"/>
  <c r="U237" i="21" s="1"/>
  <c r="V237" i="21" a="1"/>
  <c r="V237" i="21" s="1"/>
  <c r="W237" i="21" a="1"/>
  <c r="W237" i="21" s="1"/>
  <c r="X237" i="21" a="1"/>
  <c r="X237" i="21" s="1"/>
  <c r="Y237" i="21" a="1"/>
  <c r="Y237" i="21" s="1"/>
  <c r="Z237" i="21" a="1"/>
  <c r="Z237" i="21" s="1"/>
  <c r="AA237" i="21" a="1"/>
  <c r="AA237" i="21" s="1"/>
  <c r="AB237" i="21" a="1"/>
  <c r="AB237" i="21" s="1"/>
  <c r="AC237" i="21" a="1"/>
  <c r="AC237" i="21" s="1"/>
  <c r="L238" i="21" a="1"/>
  <c r="L238" i="21" s="1"/>
  <c r="M238" i="21" a="1"/>
  <c r="M238" i="21" s="1"/>
  <c r="N238" i="21" a="1"/>
  <c r="N238" i="21" s="1"/>
  <c r="O238" i="21" a="1"/>
  <c r="O238" i="21" s="1"/>
  <c r="P238" i="21" a="1"/>
  <c r="P238" i="21" s="1"/>
  <c r="Q238" i="21" a="1"/>
  <c r="Q238" i="21" s="1"/>
  <c r="R238" i="21" a="1"/>
  <c r="R238" i="21" s="1"/>
  <c r="S238" i="21" a="1"/>
  <c r="S238" i="21" s="1"/>
  <c r="T238" i="21" a="1"/>
  <c r="T238" i="21" s="1"/>
  <c r="U238" i="21" a="1"/>
  <c r="U238" i="21" s="1"/>
  <c r="V238" i="21" a="1"/>
  <c r="V238" i="21" s="1"/>
  <c r="W238" i="21" a="1"/>
  <c r="W238" i="21" s="1"/>
  <c r="X238" i="21" a="1"/>
  <c r="X238" i="21" s="1"/>
  <c r="Y238" i="21" a="1"/>
  <c r="Y238" i="21" s="1"/>
  <c r="Z238" i="21" a="1"/>
  <c r="Z238" i="21" s="1"/>
  <c r="AA238" i="21" a="1"/>
  <c r="AA238" i="21" s="1"/>
  <c r="AB238" i="21" a="1"/>
  <c r="AB238" i="21" s="1"/>
  <c r="AC238" i="21" a="1"/>
  <c r="AC238" i="21" s="1"/>
  <c r="L239" i="21" a="1"/>
  <c r="L239" i="21" s="1"/>
  <c r="M239" i="21" a="1"/>
  <c r="M239" i="21" s="1"/>
  <c r="N239" i="21" a="1"/>
  <c r="N239" i="21" s="1"/>
  <c r="O239" i="21" a="1"/>
  <c r="O239" i="21" s="1"/>
  <c r="P239" i="21" a="1"/>
  <c r="P239" i="21" s="1"/>
  <c r="Q239" i="21" a="1"/>
  <c r="Q239" i="21" s="1"/>
  <c r="R239" i="21" a="1"/>
  <c r="R239" i="21" s="1"/>
  <c r="S239" i="21" a="1"/>
  <c r="S239" i="21" s="1"/>
  <c r="T239" i="21" a="1"/>
  <c r="T239" i="21" s="1"/>
  <c r="U239" i="21" a="1"/>
  <c r="U239" i="21" s="1"/>
  <c r="V239" i="21" a="1"/>
  <c r="V239" i="21" s="1"/>
  <c r="W239" i="21" a="1"/>
  <c r="W239" i="21" s="1"/>
  <c r="X239" i="21" a="1"/>
  <c r="X239" i="21" s="1"/>
  <c r="Y239" i="21" a="1"/>
  <c r="Y239" i="21" s="1"/>
  <c r="Z239" i="21" a="1"/>
  <c r="Z239" i="21" s="1"/>
  <c r="AA239" i="21" a="1"/>
  <c r="AA239" i="21" s="1"/>
  <c r="AB239" i="21" a="1"/>
  <c r="AB239" i="21" s="1"/>
  <c r="AC239" i="21" a="1"/>
  <c r="AC239" i="21" s="1"/>
  <c r="L240" i="21" a="1"/>
  <c r="L240" i="21" s="1"/>
  <c r="M240" i="21" a="1"/>
  <c r="M240" i="21" s="1"/>
  <c r="N240" i="21" a="1"/>
  <c r="N240" i="21" s="1"/>
  <c r="O240" i="21" a="1"/>
  <c r="O240" i="21" s="1"/>
  <c r="P240" i="21" a="1"/>
  <c r="P240" i="21" s="1"/>
  <c r="Q240" i="21" a="1"/>
  <c r="Q240" i="21" s="1"/>
  <c r="R240" i="21" a="1"/>
  <c r="R240" i="21" s="1"/>
  <c r="S240" i="21" a="1"/>
  <c r="S240" i="21" s="1"/>
  <c r="T240" i="21" a="1"/>
  <c r="T240" i="21" s="1"/>
  <c r="U240" i="21" a="1"/>
  <c r="U240" i="21" s="1"/>
  <c r="V240" i="21" a="1"/>
  <c r="V240" i="21" s="1"/>
  <c r="W240" i="21" a="1"/>
  <c r="W240" i="21" s="1"/>
  <c r="X240" i="21" a="1"/>
  <c r="X240" i="21" s="1"/>
  <c r="Y240" i="21" a="1"/>
  <c r="Y240" i="21" s="1"/>
  <c r="Z240" i="21" a="1"/>
  <c r="Z240" i="21" s="1"/>
  <c r="AA240" i="21" a="1"/>
  <c r="AA240" i="21" s="1"/>
  <c r="AB240" i="21" a="1"/>
  <c r="AB240" i="21" s="1"/>
  <c r="AC240" i="21" a="1"/>
  <c r="AC240" i="21" s="1"/>
  <c r="L241" i="21" a="1"/>
  <c r="L241" i="21" s="1"/>
  <c r="M241" i="21" a="1"/>
  <c r="M241" i="21" s="1"/>
  <c r="N241" i="21" a="1"/>
  <c r="N241" i="21" s="1"/>
  <c r="O241" i="21" a="1"/>
  <c r="O241" i="21" s="1"/>
  <c r="P241" i="21" a="1"/>
  <c r="P241" i="21" s="1"/>
  <c r="Q241" i="21" a="1"/>
  <c r="Q241" i="21" s="1"/>
  <c r="R241" i="21" a="1"/>
  <c r="R241" i="21" s="1"/>
  <c r="S241" i="21" a="1"/>
  <c r="S241" i="21" s="1"/>
  <c r="T241" i="21" a="1"/>
  <c r="T241" i="21" s="1"/>
  <c r="U241" i="21" a="1"/>
  <c r="U241" i="21" s="1"/>
  <c r="V241" i="21" a="1"/>
  <c r="V241" i="21" s="1"/>
  <c r="W241" i="21" a="1"/>
  <c r="W241" i="21" s="1"/>
  <c r="X241" i="21" a="1"/>
  <c r="X241" i="21" s="1"/>
  <c r="Y241" i="21" a="1"/>
  <c r="Y241" i="21" s="1"/>
  <c r="Z241" i="21" a="1"/>
  <c r="Z241" i="21" s="1"/>
  <c r="AA241" i="21" a="1"/>
  <c r="AA241" i="21" s="1"/>
  <c r="AB241" i="21" a="1"/>
  <c r="AB241" i="21" s="1"/>
  <c r="AC241" i="21" a="1"/>
  <c r="AC241" i="21" s="1"/>
  <c r="L242" i="21" a="1"/>
  <c r="L242" i="21" s="1"/>
  <c r="M242" i="21" a="1"/>
  <c r="M242" i="21" s="1"/>
  <c r="N242" i="21" a="1"/>
  <c r="N242" i="21" s="1"/>
  <c r="O242" i="21" a="1"/>
  <c r="O242" i="21" s="1"/>
  <c r="P242" i="21" a="1"/>
  <c r="P242" i="21" s="1"/>
  <c r="Q242" i="21" a="1"/>
  <c r="Q242" i="21" s="1"/>
  <c r="R242" i="21" a="1"/>
  <c r="R242" i="21" s="1"/>
  <c r="S242" i="21" a="1"/>
  <c r="S242" i="21" s="1"/>
  <c r="T242" i="21" a="1"/>
  <c r="T242" i="21" s="1"/>
  <c r="U242" i="21" a="1"/>
  <c r="U242" i="21" s="1"/>
  <c r="V242" i="21" a="1"/>
  <c r="V242" i="21" s="1"/>
  <c r="W242" i="21" a="1"/>
  <c r="W242" i="21" s="1"/>
  <c r="X242" i="21" a="1"/>
  <c r="X242" i="21" s="1"/>
  <c r="Y242" i="21" a="1"/>
  <c r="Y242" i="21" s="1"/>
  <c r="Z242" i="21" a="1"/>
  <c r="Z242" i="21" s="1"/>
  <c r="AA242" i="21" a="1"/>
  <c r="AA242" i="21" s="1"/>
  <c r="AB242" i="21" a="1"/>
  <c r="AB242" i="21" s="1"/>
  <c r="AC242" i="21" a="1"/>
  <c r="AC242" i="21" s="1"/>
  <c r="L243" i="21" a="1"/>
  <c r="L243" i="21" s="1"/>
  <c r="M243" i="21" a="1"/>
  <c r="M243" i="21" s="1"/>
  <c r="N243" i="21" a="1"/>
  <c r="N243" i="21" s="1"/>
  <c r="O243" i="21" a="1"/>
  <c r="O243" i="21" s="1"/>
  <c r="P243" i="21" a="1"/>
  <c r="P243" i="21" s="1"/>
  <c r="Q243" i="21" a="1"/>
  <c r="Q243" i="21" s="1"/>
  <c r="R243" i="21" a="1"/>
  <c r="R243" i="21" s="1"/>
  <c r="S243" i="21" a="1"/>
  <c r="S243" i="21" s="1"/>
  <c r="T243" i="21" a="1"/>
  <c r="T243" i="21" s="1"/>
  <c r="U243" i="21" a="1"/>
  <c r="U243" i="21" s="1"/>
  <c r="V243" i="21" a="1"/>
  <c r="V243" i="21" s="1"/>
  <c r="W243" i="21" a="1"/>
  <c r="W243" i="21" s="1"/>
  <c r="X243" i="21" a="1"/>
  <c r="X243" i="21" s="1"/>
  <c r="Y243" i="21" a="1"/>
  <c r="Y243" i="21" s="1"/>
  <c r="Z243" i="21" a="1"/>
  <c r="Z243" i="21" s="1"/>
  <c r="AA243" i="21" a="1"/>
  <c r="AA243" i="21" s="1"/>
  <c r="AB243" i="21" a="1"/>
  <c r="AB243" i="21" s="1"/>
  <c r="AC243" i="21" a="1"/>
  <c r="AC243" i="21" s="1"/>
  <c r="L244" i="21" a="1"/>
  <c r="L244" i="21" s="1"/>
  <c r="M244" i="21" a="1"/>
  <c r="M244" i="21" s="1"/>
  <c r="N244" i="21" a="1"/>
  <c r="N244" i="21" s="1"/>
  <c r="O244" i="21" a="1"/>
  <c r="O244" i="21" s="1"/>
  <c r="P244" i="21" a="1"/>
  <c r="P244" i="21" s="1"/>
  <c r="Q244" i="21" a="1"/>
  <c r="Q244" i="21" s="1"/>
  <c r="R244" i="21" a="1"/>
  <c r="R244" i="21" s="1"/>
  <c r="S244" i="21" a="1"/>
  <c r="S244" i="21" s="1"/>
  <c r="T244" i="21" a="1"/>
  <c r="T244" i="21" s="1"/>
  <c r="U244" i="21" a="1"/>
  <c r="U244" i="21" s="1"/>
  <c r="V244" i="21" a="1"/>
  <c r="V244" i="21" s="1"/>
  <c r="W244" i="21" a="1"/>
  <c r="W244" i="21" s="1"/>
  <c r="X244" i="21" a="1"/>
  <c r="X244" i="21" s="1"/>
  <c r="Y244" i="21" a="1"/>
  <c r="Y244" i="21" s="1"/>
  <c r="Z244" i="21" a="1"/>
  <c r="Z244" i="21" s="1"/>
  <c r="AA244" i="21" a="1"/>
  <c r="AA244" i="21" s="1"/>
  <c r="AB244" i="21" a="1"/>
  <c r="AB244" i="21" s="1"/>
  <c r="AC244" i="21" a="1"/>
  <c r="AC244" i="21" s="1"/>
  <c r="L245" i="21" a="1"/>
  <c r="L245" i="21" s="1"/>
  <c r="M245" i="21" a="1"/>
  <c r="M245" i="21" s="1"/>
  <c r="N245" i="21" a="1"/>
  <c r="N245" i="21" s="1"/>
  <c r="O245" i="21" a="1"/>
  <c r="O245" i="21" s="1"/>
  <c r="P245" i="21" a="1"/>
  <c r="P245" i="21" s="1"/>
  <c r="Q245" i="21" a="1"/>
  <c r="Q245" i="21" s="1"/>
  <c r="R245" i="21" a="1"/>
  <c r="R245" i="21" s="1"/>
  <c r="S245" i="21" a="1"/>
  <c r="S245" i="21" s="1"/>
  <c r="T245" i="21" a="1"/>
  <c r="T245" i="21" s="1"/>
  <c r="U245" i="21" a="1"/>
  <c r="U245" i="21" s="1"/>
  <c r="V245" i="21" a="1"/>
  <c r="V245" i="21" s="1"/>
  <c r="W245" i="21" a="1"/>
  <c r="W245" i="21" s="1"/>
  <c r="X245" i="21" a="1"/>
  <c r="X245" i="21" s="1"/>
  <c r="Y245" i="21" a="1"/>
  <c r="Y245" i="21" s="1"/>
  <c r="Z245" i="21" a="1"/>
  <c r="Z245" i="21" s="1"/>
  <c r="AA245" i="21" a="1"/>
  <c r="AA245" i="21" s="1"/>
  <c r="AB245" i="21" a="1"/>
  <c r="AB245" i="21" s="1"/>
  <c r="AC245" i="21" a="1"/>
  <c r="AC245" i="21" s="1"/>
  <c r="L246" i="21" a="1"/>
  <c r="L246" i="21" s="1"/>
  <c r="M246" i="21" a="1"/>
  <c r="M246" i="21" s="1"/>
  <c r="N246" i="21" a="1"/>
  <c r="N246" i="21" s="1"/>
  <c r="O246" i="21" a="1"/>
  <c r="O246" i="21" s="1"/>
  <c r="P246" i="21" a="1"/>
  <c r="P246" i="21" s="1"/>
  <c r="Q246" i="21" a="1"/>
  <c r="Q246" i="21" s="1"/>
  <c r="R246" i="21" a="1"/>
  <c r="R246" i="21" s="1"/>
  <c r="S246" i="21" a="1"/>
  <c r="S246" i="21" s="1"/>
  <c r="T246" i="21" a="1"/>
  <c r="T246" i="21" s="1"/>
  <c r="U246" i="21" a="1"/>
  <c r="U246" i="21" s="1"/>
  <c r="V246" i="21" a="1"/>
  <c r="V246" i="21" s="1"/>
  <c r="W246" i="21" a="1"/>
  <c r="W246" i="21" s="1"/>
  <c r="X246" i="21" a="1"/>
  <c r="X246" i="21" s="1"/>
  <c r="Y246" i="21" a="1"/>
  <c r="Y246" i="21" s="1"/>
  <c r="Z246" i="21" a="1"/>
  <c r="Z246" i="21" s="1"/>
  <c r="AA246" i="21" a="1"/>
  <c r="AA246" i="21" s="1"/>
  <c r="AB246" i="21" a="1"/>
  <c r="AB246" i="21" s="1"/>
  <c r="AC246" i="21" a="1"/>
  <c r="AC246" i="21" s="1"/>
  <c r="L247" i="21" a="1"/>
  <c r="L247" i="21" s="1"/>
  <c r="M247" i="21" a="1"/>
  <c r="M247" i="21" s="1"/>
  <c r="N247" i="21" a="1"/>
  <c r="N247" i="21" s="1"/>
  <c r="O247" i="21" a="1"/>
  <c r="O247" i="21" s="1"/>
  <c r="P247" i="21" a="1"/>
  <c r="P247" i="21" s="1"/>
  <c r="Q247" i="21" a="1"/>
  <c r="Q247" i="21" s="1"/>
  <c r="R247" i="21" a="1"/>
  <c r="R247" i="21" s="1"/>
  <c r="S247" i="21" a="1"/>
  <c r="S247" i="21" s="1"/>
  <c r="T247" i="21" a="1"/>
  <c r="T247" i="21" s="1"/>
  <c r="U247" i="21" a="1"/>
  <c r="U247" i="21" s="1"/>
  <c r="V247" i="21" a="1"/>
  <c r="V247" i="21" s="1"/>
  <c r="W247" i="21" a="1"/>
  <c r="W247" i="21" s="1"/>
  <c r="X247" i="21" a="1"/>
  <c r="X247" i="21" s="1"/>
  <c r="Y247" i="21" a="1"/>
  <c r="Y247" i="21" s="1"/>
  <c r="Z247" i="21" a="1"/>
  <c r="Z247" i="21" s="1"/>
  <c r="AA247" i="21" a="1"/>
  <c r="AA247" i="21" s="1"/>
  <c r="AB247" i="21" a="1"/>
  <c r="AB247" i="21" s="1"/>
  <c r="AC247" i="21" a="1"/>
  <c r="AC247" i="21" s="1"/>
  <c r="L248" i="21" a="1"/>
  <c r="L248" i="21" s="1"/>
  <c r="M248" i="21" a="1"/>
  <c r="M248" i="21" s="1"/>
  <c r="N248" i="21" a="1"/>
  <c r="N248" i="21" s="1"/>
  <c r="O248" i="21" a="1"/>
  <c r="O248" i="21" s="1"/>
  <c r="P248" i="21" a="1"/>
  <c r="P248" i="21" s="1"/>
  <c r="Q248" i="21" a="1"/>
  <c r="Q248" i="21" s="1"/>
  <c r="R248" i="21" a="1"/>
  <c r="R248" i="21" s="1"/>
  <c r="S248" i="21" a="1"/>
  <c r="S248" i="21" s="1"/>
  <c r="T248" i="21" a="1"/>
  <c r="T248" i="21" s="1"/>
  <c r="U248" i="21" a="1"/>
  <c r="U248" i="21" s="1"/>
  <c r="V248" i="21" a="1"/>
  <c r="V248" i="21" s="1"/>
  <c r="W248" i="21" a="1"/>
  <c r="W248" i="21" s="1"/>
  <c r="X248" i="21" a="1"/>
  <c r="X248" i="21" s="1"/>
  <c r="Y248" i="21" a="1"/>
  <c r="Y248" i="21" s="1"/>
  <c r="Z248" i="21" a="1"/>
  <c r="Z248" i="21" s="1"/>
  <c r="AA248" i="21" a="1"/>
  <c r="AA248" i="21" s="1"/>
  <c r="AB248" i="21" a="1"/>
  <c r="AB248" i="21" s="1"/>
  <c r="AC248" i="21" a="1"/>
  <c r="AC248" i="21" s="1"/>
  <c r="L249" i="21" a="1"/>
  <c r="L249" i="21" s="1"/>
  <c r="M249" i="21" a="1"/>
  <c r="M249" i="21" s="1"/>
  <c r="N249" i="21" a="1"/>
  <c r="N249" i="21" s="1"/>
  <c r="O249" i="21" a="1"/>
  <c r="O249" i="21" s="1"/>
  <c r="P249" i="21" a="1"/>
  <c r="P249" i="21" s="1"/>
  <c r="Q249" i="21" a="1"/>
  <c r="Q249" i="21" s="1"/>
  <c r="R249" i="21" a="1"/>
  <c r="R249" i="21" s="1"/>
  <c r="S249" i="21" a="1"/>
  <c r="S249" i="21" s="1"/>
  <c r="T249" i="21" a="1"/>
  <c r="T249" i="21" s="1"/>
  <c r="U249" i="21" a="1"/>
  <c r="U249" i="21" s="1"/>
  <c r="V249" i="21" a="1"/>
  <c r="V249" i="21" s="1"/>
  <c r="W249" i="21" a="1"/>
  <c r="W249" i="21" s="1"/>
  <c r="X249" i="21" a="1"/>
  <c r="X249" i="21" s="1"/>
  <c r="Y249" i="21" a="1"/>
  <c r="Y249" i="21" s="1"/>
  <c r="Z249" i="21" a="1"/>
  <c r="Z249" i="21" s="1"/>
  <c r="AA249" i="21" a="1"/>
  <c r="AA249" i="21" s="1"/>
  <c r="AB249" i="21" a="1"/>
  <c r="AB249" i="21" s="1"/>
  <c r="AC249" i="21" a="1"/>
  <c r="AC249" i="21" s="1"/>
  <c r="L250" i="21" a="1"/>
  <c r="L250" i="21" s="1"/>
  <c r="M250" i="21" a="1"/>
  <c r="M250" i="21" s="1"/>
  <c r="N250" i="21" a="1"/>
  <c r="N250" i="21" s="1"/>
  <c r="O250" i="21" a="1"/>
  <c r="O250" i="21" s="1"/>
  <c r="P250" i="21" a="1"/>
  <c r="P250" i="21" s="1"/>
  <c r="Q250" i="21" a="1"/>
  <c r="Q250" i="21" s="1"/>
  <c r="R250" i="21" a="1"/>
  <c r="R250" i="21" s="1"/>
  <c r="S250" i="21" a="1"/>
  <c r="S250" i="21" s="1"/>
  <c r="T250" i="21" a="1"/>
  <c r="T250" i="21" s="1"/>
  <c r="U250" i="21" a="1"/>
  <c r="U250" i="21" s="1"/>
  <c r="V250" i="21" a="1"/>
  <c r="V250" i="21" s="1"/>
  <c r="W250" i="21" a="1"/>
  <c r="W250" i="21" s="1"/>
  <c r="X250" i="21" a="1"/>
  <c r="X250" i="21" s="1"/>
  <c r="Y250" i="21" a="1"/>
  <c r="Y250" i="21" s="1"/>
  <c r="Z250" i="21" a="1"/>
  <c r="Z250" i="21" s="1"/>
  <c r="AA250" i="21" a="1"/>
  <c r="AA250" i="21" s="1"/>
  <c r="AB250" i="21" a="1"/>
  <c r="AB250" i="21" s="1"/>
  <c r="AC250" i="21" a="1"/>
  <c r="AC250" i="21" s="1"/>
  <c r="L251" i="21" a="1"/>
  <c r="L251" i="21" s="1"/>
  <c r="M251" i="21" a="1"/>
  <c r="M251" i="21" s="1"/>
  <c r="N251" i="21" a="1"/>
  <c r="N251" i="21" s="1"/>
  <c r="O251" i="21" a="1"/>
  <c r="O251" i="21" s="1"/>
  <c r="P251" i="21" a="1"/>
  <c r="P251" i="21" s="1"/>
  <c r="Q251" i="21" a="1"/>
  <c r="Q251" i="21" s="1"/>
  <c r="R251" i="21" a="1"/>
  <c r="R251" i="21" s="1"/>
  <c r="S251" i="21" a="1"/>
  <c r="S251" i="21" s="1"/>
  <c r="T251" i="21" a="1"/>
  <c r="T251" i="21" s="1"/>
  <c r="U251" i="21" a="1"/>
  <c r="U251" i="21" s="1"/>
  <c r="V251" i="21" a="1"/>
  <c r="V251" i="21" s="1"/>
  <c r="W251" i="21" a="1"/>
  <c r="W251" i="21" s="1"/>
  <c r="X251" i="21" a="1"/>
  <c r="X251" i="21" s="1"/>
  <c r="Y251" i="21" a="1"/>
  <c r="Y251" i="21" s="1"/>
  <c r="Z251" i="21" a="1"/>
  <c r="Z251" i="21" s="1"/>
  <c r="AA251" i="21" a="1"/>
  <c r="AA251" i="21" s="1"/>
  <c r="AB251" i="21" a="1"/>
  <c r="AB251" i="21" s="1"/>
  <c r="AC251" i="21" a="1"/>
  <c r="AC251" i="21" s="1"/>
  <c r="L252" i="21" a="1"/>
  <c r="L252" i="21" s="1"/>
  <c r="M252" i="21" a="1"/>
  <c r="M252" i="21" s="1"/>
  <c r="N252" i="21" a="1"/>
  <c r="N252" i="21" s="1"/>
  <c r="O252" i="21" a="1"/>
  <c r="O252" i="21" s="1"/>
  <c r="P252" i="21" a="1"/>
  <c r="P252" i="21" s="1"/>
  <c r="Q252" i="21" a="1"/>
  <c r="Q252" i="21" s="1"/>
  <c r="R252" i="21" a="1"/>
  <c r="R252" i="21" s="1"/>
  <c r="S252" i="21" a="1"/>
  <c r="S252" i="21" s="1"/>
  <c r="T252" i="21" a="1"/>
  <c r="T252" i="21" s="1"/>
  <c r="U252" i="21" a="1"/>
  <c r="U252" i="21" s="1"/>
  <c r="V252" i="21" a="1"/>
  <c r="V252" i="21" s="1"/>
  <c r="W252" i="21" a="1"/>
  <c r="W252" i="21" s="1"/>
  <c r="X252" i="21" a="1"/>
  <c r="X252" i="21" s="1"/>
  <c r="Y252" i="21" a="1"/>
  <c r="Y252" i="21" s="1"/>
  <c r="Z252" i="21" a="1"/>
  <c r="Z252" i="21" s="1"/>
  <c r="AA252" i="21" a="1"/>
  <c r="AA252" i="21" s="1"/>
  <c r="AB252" i="21" a="1"/>
  <c r="AB252" i="21" s="1"/>
  <c r="AC252" i="21" a="1"/>
  <c r="AC252" i="21" s="1"/>
  <c r="K251" i="21" a="1"/>
  <c r="K251" i="21" s="1"/>
  <c r="K250" i="21" a="1"/>
  <c r="K250" i="21" s="1"/>
  <c r="K249" i="21" a="1"/>
  <c r="K249" i="21" s="1"/>
  <c r="K248" i="21" a="1"/>
  <c r="K248" i="21" s="1"/>
  <c r="K247" i="21" a="1"/>
  <c r="K247" i="21" s="1"/>
  <c r="K246" i="21" a="1"/>
  <c r="K246" i="21" s="1"/>
  <c r="K245" i="21" a="1"/>
  <c r="K245" i="21" s="1"/>
  <c r="K244" i="21" a="1"/>
  <c r="K244" i="21" s="1"/>
  <c r="K243" i="21" a="1"/>
  <c r="K243" i="21" s="1"/>
  <c r="K242" i="21" a="1"/>
  <c r="K242" i="21" s="1"/>
  <c r="K241" i="21" a="1"/>
  <c r="K241" i="21" s="1"/>
  <c r="K240" i="21" a="1"/>
  <c r="K240" i="21" s="1"/>
  <c r="K239" i="21" a="1"/>
  <c r="K239" i="21" s="1"/>
  <c r="K238" i="21" a="1"/>
  <c r="K238" i="21" s="1"/>
  <c r="K237" i="21" a="1"/>
  <c r="K237" i="21" s="1"/>
  <c r="K236" i="21" a="1"/>
  <c r="K236" i="21" s="1"/>
  <c r="K235" i="21" a="1"/>
  <c r="K235" i="21" s="1"/>
  <c r="K234" i="21" a="1"/>
  <c r="K234" i="21" s="1"/>
  <c r="K233" i="21" a="1"/>
  <c r="K233" i="21" s="1"/>
  <c r="K232" i="21" a="1"/>
  <c r="K232" i="21" s="1"/>
  <c r="K231" i="21" a="1"/>
  <c r="K231" i="21" s="1"/>
  <c r="K230" i="21" a="1"/>
  <c r="K230" i="21" s="1"/>
  <c r="K229" i="21" a="1"/>
  <c r="K229" i="21" s="1"/>
  <c r="K228" i="21" a="1"/>
  <c r="K228" i="21" s="1"/>
  <c r="K227" i="21" a="1"/>
  <c r="K227" i="21" s="1"/>
  <c r="K226" i="21" a="1"/>
  <c r="K226" i="21" s="1"/>
  <c r="K225" i="21" a="1"/>
  <c r="K225" i="21" s="1"/>
  <c r="K224" i="21" a="1"/>
  <c r="K224" i="21" s="1"/>
  <c r="K223" i="21" a="1"/>
  <c r="K223" i="21" s="1"/>
  <c r="K222" i="21" a="1"/>
  <c r="K222" i="21" s="1"/>
  <c r="K221" i="21" a="1"/>
  <c r="K221" i="21" s="1"/>
  <c r="K220" i="21" a="1"/>
  <c r="K220" i="21" s="1"/>
  <c r="K219" i="21" a="1"/>
  <c r="K219" i="21" s="1"/>
  <c r="K218" i="21" a="1"/>
  <c r="K218" i="21" s="1"/>
  <c r="K217" i="21" a="1"/>
  <c r="K217" i="21" s="1"/>
  <c r="K216" i="21" a="1"/>
  <c r="K216" i="21" s="1"/>
  <c r="K215" i="21" a="1"/>
  <c r="K215" i="21" s="1"/>
  <c r="K214" i="21" a="1"/>
  <c r="K214" i="21" s="1"/>
  <c r="K213" i="21" a="1"/>
  <c r="K213" i="21" s="1"/>
  <c r="K212" i="21" a="1"/>
  <c r="K212" i="21" s="1"/>
  <c r="K211" i="21" a="1"/>
  <c r="K211" i="21" s="1"/>
  <c r="K210" i="21" a="1"/>
  <c r="K210" i="21" s="1"/>
  <c r="K209" i="21" a="1"/>
  <c r="K209" i="21" s="1"/>
  <c r="K208" i="21" a="1"/>
  <c r="K208" i="21" s="1"/>
  <c r="K207" i="21" a="1"/>
  <c r="K207" i="21" s="1"/>
  <c r="K206" i="21" a="1"/>
  <c r="K206" i="21" s="1"/>
  <c r="K205" i="21" a="1"/>
  <c r="K205" i="21" s="1"/>
  <c r="K204" i="21" a="1"/>
  <c r="K204" i="21" s="1"/>
  <c r="K203" i="21" a="1"/>
  <c r="K203" i="21" s="1"/>
  <c r="K202" i="21" a="1"/>
  <c r="K202" i="21" s="1"/>
  <c r="K201" i="21" a="1"/>
  <c r="K201" i="21" s="1"/>
  <c r="K200" i="21" a="1"/>
  <c r="K200" i="21" s="1"/>
  <c r="K199" i="21" a="1"/>
  <c r="K199" i="21" s="1"/>
  <c r="K198" i="21" a="1"/>
  <c r="K198" i="21" s="1"/>
  <c r="K197" i="21" a="1"/>
  <c r="K197" i="21" s="1"/>
  <c r="K196" i="21" a="1"/>
  <c r="K196" i="21" s="1"/>
  <c r="K252" i="21" a="1"/>
  <c r="K252" i="21" s="1"/>
  <c r="K195" i="21" a="1"/>
  <c r="K195" i="21" s="1"/>
  <c r="K194" i="21" a="1"/>
  <c r="K194" i="21" s="1"/>
  <c r="E195" i="21" a="1"/>
  <c r="E195" i="21" s="1"/>
  <c r="F195" i="21" a="1"/>
  <c r="F195" i="21" s="1"/>
  <c r="G195" i="21" a="1"/>
  <c r="G195" i="21" s="1"/>
  <c r="H195" i="21" a="1"/>
  <c r="H195" i="21" s="1"/>
  <c r="I195" i="21" a="1"/>
  <c r="I195" i="21" s="1"/>
  <c r="J195" i="21" a="1"/>
  <c r="J195" i="21" s="1"/>
  <c r="E196" i="21" a="1"/>
  <c r="E196" i="21" s="1"/>
  <c r="F196" i="21" a="1"/>
  <c r="F196" i="21" s="1"/>
  <c r="G196" i="21" a="1"/>
  <c r="G196" i="21" s="1"/>
  <c r="H196" i="21" a="1"/>
  <c r="H196" i="21" s="1"/>
  <c r="I196" i="21" a="1"/>
  <c r="I196" i="21" s="1"/>
  <c r="J196" i="21" a="1"/>
  <c r="J196" i="21" s="1"/>
  <c r="E197" i="21" a="1"/>
  <c r="E197" i="21" s="1"/>
  <c r="F197" i="21" a="1"/>
  <c r="F197" i="21" s="1"/>
  <c r="G197" i="21" a="1"/>
  <c r="G197" i="21" s="1"/>
  <c r="H197" i="21" a="1"/>
  <c r="H197" i="21" s="1"/>
  <c r="I197" i="21" a="1"/>
  <c r="I197" i="21" s="1"/>
  <c r="J197" i="21" a="1"/>
  <c r="J197" i="21" s="1"/>
  <c r="E198" i="21" a="1"/>
  <c r="E198" i="21" s="1"/>
  <c r="F198" i="21" a="1"/>
  <c r="F198" i="21" s="1"/>
  <c r="G198" i="21" a="1"/>
  <c r="G198" i="21" s="1"/>
  <c r="H198" i="21" a="1"/>
  <c r="H198" i="21" s="1"/>
  <c r="I198" i="21" a="1"/>
  <c r="I198" i="21" s="1"/>
  <c r="J198" i="21" a="1"/>
  <c r="J198" i="21" s="1"/>
  <c r="E199" i="21" a="1"/>
  <c r="E199" i="21" s="1"/>
  <c r="F199" i="21" a="1"/>
  <c r="F199" i="21" s="1"/>
  <c r="G199" i="21" a="1"/>
  <c r="G199" i="21" s="1"/>
  <c r="H199" i="21" a="1"/>
  <c r="H199" i="21" s="1"/>
  <c r="I199" i="21" a="1"/>
  <c r="I199" i="21" s="1"/>
  <c r="J199" i="21" a="1"/>
  <c r="J199" i="21" s="1"/>
  <c r="E200" i="21" a="1"/>
  <c r="E200" i="21" s="1"/>
  <c r="F200" i="21" a="1"/>
  <c r="F200" i="21" s="1"/>
  <c r="G200" i="21" a="1"/>
  <c r="G200" i="21" s="1"/>
  <c r="H200" i="21" a="1"/>
  <c r="H200" i="21" s="1"/>
  <c r="I200" i="21" a="1"/>
  <c r="I200" i="21" s="1"/>
  <c r="J200" i="21" a="1"/>
  <c r="J200" i="21" s="1"/>
  <c r="E201" i="21" a="1"/>
  <c r="E201" i="21" s="1"/>
  <c r="F201" i="21" a="1"/>
  <c r="F201" i="21" s="1"/>
  <c r="G201" i="21" a="1"/>
  <c r="G201" i="21" s="1"/>
  <c r="H201" i="21" a="1"/>
  <c r="H201" i="21" s="1"/>
  <c r="I201" i="21" a="1"/>
  <c r="I201" i="21" s="1"/>
  <c r="J201" i="21" a="1"/>
  <c r="J201" i="21" s="1"/>
  <c r="E202" i="21" a="1"/>
  <c r="E202" i="21" s="1"/>
  <c r="F202" i="21" a="1"/>
  <c r="F202" i="21" s="1"/>
  <c r="G202" i="21" a="1"/>
  <c r="G202" i="21" s="1"/>
  <c r="H202" i="21" a="1"/>
  <c r="H202" i="21" s="1"/>
  <c r="I202" i="21" a="1"/>
  <c r="I202" i="21" s="1"/>
  <c r="J202" i="21" a="1"/>
  <c r="J202" i="21" s="1"/>
  <c r="E203" i="21" a="1"/>
  <c r="E203" i="21" s="1"/>
  <c r="F203" i="21" a="1"/>
  <c r="F203" i="21" s="1"/>
  <c r="G203" i="21" a="1"/>
  <c r="G203" i="21" s="1"/>
  <c r="H203" i="21" a="1"/>
  <c r="H203" i="21" s="1"/>
  <c r="I203" i="21" a="1"/>
  <c r="I203" i="21" s="1"/>
  <c r="J203" i="21" a="1"/>
  <c r="J203" i="21" s="1"/>
  <c r="E204" i="21" a="1"/>
  <c r="E204" i="21" s="1"/>
  <c r="F204" i="21" a="1"/>
  <c r="F204" i="21" s="1"/>
  <c r="G204" i="21" a="1"/>
  <c r="G204" i="21" s="1"/>
  <c r="H204" i="21" a="1"/>
  <c r="H204" i="21" s="1"/>
  <c r="I204" i="21" a="1"/>
  <c r="I204" i="21" s="1"/>
  <c r="J204" i="21" a="1"/>
  <c r="J204" i="21" s="1"/>
  <c r="E205" i="21" a="1"/>
  <c r="E205" i="21" s="1"/>
  <c r="F205" i="21" a="1"/>
  <c r="F205" i="21" s="1"/>
  <c r="G205" i="21" a="1"/>
  <c r="G205" i="21" s="1"/>
  <c r="H205" i="21" a="1"/>
  <c r="H205" i="21" s="1"/>
  <c r="I205" i="21" a="1"/>
  <c r="I205" i="21" s="1"/>
  <c r="J205" i="21" a="1"/>
  <c r="J205" i="21" s="1"/>
  <c r="E206" i="21" a="1"/>
  <c r="E206" i="21" s="1"/>
  <c r="F206" i="21" a="1"/>
  <c r="F206" i="21" s="1"/>
  <c r="G206" i="21" a="1"/>
  <c r="G206" i="21" s="1"/>
  <c r="H206" i="21" a="1"/>
  <c r="H206" i="21" s="1"/>
  <c r="I206" i="21" a="1"/>
  <c r="I206" i="21" s="1"/>
  <c r="J206" i="21" a="1"/>
  <c r="J206" i="21" s="1"/>
  <c r="E207" i="21" a="1"/>
  <c r="E207" i="21" s="1"/>
  <c r="F207" i="21" a="1"/>
  <c r="F207" i="21" s="1"/>
  <c r="G207" i="21" a="1"/>
  <c r="G207" i="21" s="1"/>
  <c r="H207" i="21" a="1"/>
  <c r="H207" i="21" s="1"/>
  <c r="I207" i="21" a="1"/>
  <c r="I207" i="21" s="1"/>
  <c r="J207" i="21" a="1"/>
  <c r="J207" i="21" s="1"/>
  <c r="E208" i="21" a="1"/>
  <c r="E208" i="21" s="1"/>
  <c r="F208" i="21" a="1"/>
  <c r="F208" i="21" s="1"/>
  <c r="G208" i="21" a="1"/>
  <c r="G208" i="21" s="1"/>
  <c r="H208" i="21" a="1"/>
  <c r="H208" i="21" s="1"/>
  <c r="I208" i="21" a="1"/>
  <c r="I208" i="21" s="1"/>
  <c r="J208" i="21" a="1"/>
  <c r="J208" i="21" s="1"/>
  <c r="E209" i="21" a="1"/>
  <c r="E209" i="21" s="1"/>
  <c r="F209" i="21" a="1"/>
  <c r="F209" i="21" s="1"/>
  <c r="G209" i="21" a="1"/>
  <c r="G209" i="21" s="1"/>
  <c r="H209" i="21" a="1"/>
  <c r="H209" i="21" s="1"/>
  <c r="I209" i="21" a="1"/>
  <c r="I209" i="21" s="1"/>
  <c r="J209" i="21" a="1"/>
  <c r="J209" i="21" s="1"/>
  <c r="E210" i="21" a="1"/>
  <c r="E210" i="21" s="1"/>
  <c r="F210" i="21" a="1"/>
  <c r="F210" i="21" s="1"/>
  <c r="G210" i="21" a="1"/>
  <c r="G210" i="21" s="1"/>
  <c r="H210" i="21" a="1"/>
  <c r="H210" i="21" s="1"/>
  <c r="I210" i="21" a="1"/>
  <c r="I210" i="21" s="1"/>
  <c r="J210" i="21" a="1"/>
  <c r="J210" i="21" s="1"/>
  <c r="E211" i="21" a="1"/>
  <c r="E211" i="21" s="1"/>
  <c r="F211" i="21" a="1"/>
  <c r="F211" i="21" s="1"/>
  <c r="G211" i="21" a="1"/>
  <c r="G211" i="21" s="1"/>
  <c r="H211" i="21" a="1"/>
  <c r="H211" i="21" s="1"/>
  <c r="I211" i="21" a="1"/>
  <c r="I211" i="21" s="1"/>
  <c r="J211" i="21" a="1"/>
  <c r="J211" i="21" s="1"/>
  <c r="E212" i="21" a="1"/>
  <c r="E212" i="21" s="1"/>
  <c r="F212" i="21" a="1"/>
  <c r="F212" i="21" s="1"/>
  <c r="G212" i="21" a="1"/>
  <c r="G212" i="21" s="1"/>
  <c r="H212" i="21" a="1"/>
  <c r="H212" i="21" s="1"/>
  <c r="I212" i="21" a="1"/>
  <c r="I212" i="21" s="1"/>
  <c r="J212" i="21" a="1"/>
  <c r="J212" i="21" s="1"/>
  <c r="E213" i="21" a="1"/>
  <c r="E213" i="21" s="1"/>
  <c r="F213" i="21" a="1"/>
  <c r="F213" i="21" s="1"/>
  <c r="G213" i="21" a="1"/>
  <c r="G213" i="21" s="1"/>
  <c r="H213" i="21" a="1"/>
  <c r="H213" i="21" s="1"/>
  <c r="I213" i="21" a="1"/>
  <c r="I213" i="21" s="1"/>
  <c r="J213" i="21" a="1"/>
  <c r="J213" i="21" s="1"/>
  <c r="E214" i="21" a="1"/>
  <c r="E214" i="21" s="1"/>
  <c r="F214" i="21" a="1"/>
  <c r="F214" i="21" s="1"/>
  <c r="G214" i="21" a="1"/>
  <c r="G214" i="21" s="1"/>
  <c r="H214" i="21" a="1"/>
  <c r="H214" i="21" s="1"/>
  <c r="I214" i="21" a="1"/>
  <c r="I214" i="21" s="1"/>
  <c r="J214" i="21" a="1"/>
  <c r="J214" i="21" s="1"/>
  <c r="E215" i="21" a="1"/>
  <c r="E215" i="21" s="1"/>
  <c r="F215" i="21" a="1"/>
  <c r="F215" i="21" s="1"/>
  <c r="G215" i="21" a="1"/>
  <c r="G215" i="21" s="1"/>
  <c r="H215" i="21" a="1"/>
  <c r="H215" i="21" s="1"/>
  <c r="I215" i="21" a="1"/>
  <c r="I215" i="21" s="1"/>
  <c r="J215" i="21" a="1"/>
  <c r="J215" i="21" s="1"/>
  <c r="E216" i="21" a="1"/>
  <c r="E216" i="21" s="1"/>
  <c r="F216" i="21" a="1"/>
  <c r="F216" i="21" s="1"/>
  <c r="G216" i="21" a="1"/>
  <c r="G216" i="21" s="1"/>
  <c r="H216" i="21" a="1"/>
  <c r="H216" i="21" s="1"/>
  <c r="I216" i="21" a="1"/>
  <c r="I216" i="21" s="1"/>
  <c r="J216" i="21" a="1"/>
  <c r="J216" i="21" s="1"/>
  <c r="E217" i="21" a="1"/>
  <c r="E217" i="21" s="1"/>
  <c r="F217" i="21" a="1"/>
  <c r="F217" i="21" s="1"/>
  <c r="G217" i="21" a="1"/>
  <c r="G217" i="21" s="1"/>
  <c r="H217" i="21" a="1"/>
  <c r="H217" i="21" s="1"/>
  <c r="I217" i="21" a="1"/>
  <c r="I217" i="21" s="1"/>
  <c r="J217" i="21" a="1"/>
  <c r="J217" i="21" s="1"/>
  <c r="E218" i="21" a="1"/>
  <c r="E218" i="21" s="1"/>
  <c r="F218" i="21" a="1"/>
  <c r="F218" i="21" s="1"/>
  <c r="G218" i="21" a="1"/>
  <c r="G218" i="21" s="1"/>
  <c r="H218" i="21" a="1"/>
  <c r="H218" i="21" s="1"/>
  <c r="I218" i="21" a="1"/>
  <c r="I218" i="21" s="1"/>
  <c r="J218" i="21" a="1"/>
  <c r="J218" i="21" s="1"/>
  <c r="E219" i="21" a="1"/>
  <c r="E219" i="21" s="1"/>
  <c r="F219" i="21" a="1"/>
  <c r="F219" i="21" s="1"/>
  <c r="G219" i="21" a="1"/>
  <c r="G219" i="21" s="1"/>
  <c r="H219" i="21" a="1"/>
  <c r="H219" i="21" s="1"/>
  <c r="I219" i="21" a="1"/>
  <c r="I219" i="21" s="1"/>
  <c r="J219" i="21" a="1"/>
  <c r="J219" i="21" s="1"/>
  <c r="E220" i="21" a="1"/>
  <c r="E220" i="21" s="1"/>
  <c r="F220" i="21" a="1"/>
  <c r="F220" i="21" s="1"/>
  <c r="G220" i="21" a="1"/>
  <c r="G220" i="21" s="1"/>
  <c r="H220" i="21" a="1"/>
  <c r="H220" i="21" s="1"/>
  <c r="I220" i="21" a="1"/>
  <c r="I220" i="21" s="1"/>
  <c r="J220" i="21" a="1"/>
  <c r="J220" i="21" s="1"/>
  <c r="E221" i="21" a="1"/>
  <c r="E221" i="21" s="1"/>
  <c r="F221" i="21" a="1"/>
  <c r="F221" i="21" s="1"/>
  <c r="G221" i="21" a="1"/>
  <c r="G221" i="21" s="1"/>
  <c r="H221" i="21" a="1"/>
  <c r="H221" i="21" s="1"/>
  <c r="I221" i="21" a="1"/>
  <c r="I221" i="21" s="1"/>
  <c r="J221" i="21" a="1"/>
  <c r="J221" i="21" s="1"/>
  <c r="E222" i="21" a="1"/>
  <c r="E222" i="21" s="1"/>
  <c r="F222" i="21" a="1"/>
  <c r="F222" i="21" s="1"/>
  <c r="G222" i="21" a="1"/>
  <c r="G222" i="21" s="1"/>
  <c r="H222" i="21" a="1"/>
  <c r="H222" i="21" s="1"/>
  <c r="I222" i="21" a="1"/>
  <c r="I222" i="21" s="1"/>
  <c r="J222" i="21" a="1"/>
  <c r="J222" i="21" s="1"/>
  <c r="E223" i="21" a="1"/>
  <c r="E223" i="21" s="1"/>
  <c r="F223" i="21" a="1"/>
  <c r="F223" i="21" s="1"/>
  <c r="G223" i="21" a="1"/>
  <c r="G223" i="21" s="1"/>
  <c r="H223" i="21" a="1"/>
  <c r="H223" i="21" s="1"/>
  <c r="I223" i="21" a="1"/>
  <c r="I223" i="21" s="1"/>
  <c r="J223" i="21" a="1"/>
  <c r="J223" i="21" s="1"/>
  <c r="E224" i="21" a="1"/>
  <c r="E224" i="21" s="1"/>
  <c r="F224" i="21" a="1"/>
  <c r="F224" i="21" s="1"/>
  <c r="G224" i="21" a="1"/>
  <c r="G224" i="21" s="1"/>
  <c r="H224" i="21" a="1"/>
  <c r="H224" i="21" s="1"/>
  <c r="I224" i="21" a="1"/>
  <c r="I224" i="21" s="1"/>
  <c r="J224" i="21" a="1"/>
  <c r="J224" i="21" s="1"/>
  <c r="E225" i="21" a="1"/>
  <c r="E225" i="21" s="1"/>
  <c r="F225" i="21" a="1"/>
  <c r="F225" i="21" s="1"/>
  <c r="G225" i="21" a="1"/>
  <c r="G225" i="21" s="1"/>
  <c r="H225" i="21" a="1"/>
  <c r="H225" i="21" s="1"/>
  <c r="I225" i="21" a="1"/>
  <c r="I225" i="21" s="1"/>
  <c r="J225" i="21" a="1"/>
  <c r="J225" i="21" s="1"/>
  <c r="E226" i="21" a="1"/>
  <c r="E226" i="21" s="1"/>
  <c r="F226" i="21" a="1"/>
  <c r="F226" i="21" s="1"/>
  <c r="G226" i="21" a="1"/>
  <c r="G226" i="21" s="1"/>
  <c r="H226" i="21" a="1"/>
  <c r="H226" i="21" s="1"/>
  <c r="I226" i="21" a="1"/>
  <c r="I226" i="21" s="1"/>
  <c r="J226" i="21" a="1"/>
  <c r="J226" i="21" s="1"/>
  <c r="E227" i="21" a="1"/>
  <c r="E227" i="21" s="1"/>
  <c r="F227" i="21" a="1"/>
  <c r="F227" i="21" s="1"/>
  <c r="G227" i="21" a="1"/>
  <c r="G227" i="21" s="1"/>
  <c r="H227" i="21" a="1"/>
  <c r="H227" i="21" s="1"/>
  <c r="I227" i="21" a="1"/>
  <c r="I227" i="21" s="1"/>
  <c r="J227" i="21" a="1"/>
  <c r="J227" i="21" s="1"/>
  <c r="E228" i="21" a="1"/>
  <c r="E228" i="21" s="1"/>
  <c r="F228" i="21" a="1"/>
  <c r="F228" i="21" s="1"/>
  <c r="G228" i="21" a="1"/>
  <c r="G228" i="21" s="1"/>
  <c r="H228" i="21" a="1"/>
  <c r="H228" i="21" s="1"/>
  <c r="I228" i="21" a="1"/>
  <c r="I228" i="21" s="1"/>
  <c r="J228" i="21" a="1"/>
  <c r="J228" i="21" s="1"/>
  <c r="E229" i="21" a="1"/>
  <c r="E229" i="21" s="1"/>
  <c r="F229" i="21" a="1"/>
  <c r="F229" i="21" s="1"/>
  <c r="G229" i="21" a="1"/>
  <c r="G229" i="21" s="1"/>
  <c r="H229" i="21" a="1"/>
  <c r="H229" i="21" s="1"/>
  <c r="I229" i="21" a="1"/>
  <c r="I229" i="21" s="1"/>
  <c r="J229" i="21" a="1"/>
  <c r="J229" i="21" s="1"/>
  <c r="E230" i="21" a="1"/>
  <c r="E230" i="21" s="1"/>
  <c r="F230" i="21" a="1"/>
  <c r="F230" i="21" s="1"/>
  <c r="G230" i="21" a="1"/>
  <c r="G230" i="21" s="1"/>
  <c r="H230" i="21" a="1"/>
  <c r="H230" i="21" s="1"/>
  <c r="I230" i="21" a="1"/>
  <c r="I230" i="21" s="1"/>
  <c r="J230" i="21" a="1"/>
  <c r="J230" i="21" s="1"/>
  <c r="E231" i="21" a="1"/>
  <c r="E231" i="21" s="1"/>
  <c r="F231" i="21" a="1"/>
  <c r="F231" i="21" s="1"/>
  <c r="G231" i="21" a="1"/>
  <c r="G231" i="21" s="1"/>
  <c r="H231" i="21" a="1"/>
  <c r="H231" i="21" s="1"/>
  <c r="I231" i="21" a="1"/>
  <c r="I231" i="21" s="1"/>
  <c r="J231" i="21" a="1"/>
  <c r="J231" i="21" s="1"/>
  <c r="E232" i="21" a="1"/>
  <c r="E232" i="21" s="1"/>
  <c r="F232" i="21" a="1"/>
  <c r="F232" i="21" s="1"/>
  <c r="G232" i="21" a="1"/>
  <c r="G232" i="21" s="1"/>
  <c r="H232" i="21" a="1"/>
  <c r="H232" i="21" s="1"/>
  <c r="I232" i="21" a="1"/>
  <c r="I232" i="21" s="1"/>
  <c r="J232" i="21" a="1"/>
  <c r="J232" i="21" s="1"/>
  <c r="E233" i="21" a="1"/>
  <c r="E233" i="21" s="1"/>
  <c r="F233" i="21" a="1"/>
  <c r="F233" i="21" s="1"/>
  <c r="G233" i="21" a="1"/>
  <c r="G233" i="21" s="1"/>
  <c r="H233" i="21" a="1"/>
  <c r="H233" i="21" s="1"/>
  <c r="I233" i="21" a="1"/>
  <c r="I233" i="21" s="1"/>
  <c r="J233" i="21" a="1"/>
  <c r="J233" i="21" s="1"/>
  <c r="E234" i="21" a="1"/>
  <c r="E234" i="21" s="1"/>
  <c r="F234" i="21" a="1"/>
  <c r="F234" i="21" s="1"/>
  <c r="G234" i="21" a="1"/>
  <c r="G234" i="21" s="1"/>
  <c r="H234" i="21" a="1"/>
  <c r="H234" i="21" s="1"/>
  <c r="I234" i="21" a="1"/>
  <c r="I234" i="21" s="1"/>
  <c r="J234" i="21" a="1"/>
  <c r="J234" i="21" s="1"/>
  <c r="E235" i="21" a="1"/>
  <c r="E235" i="21" s="1"/>
  <c r="F235" i="21" a="1"/>
  <c r="F235" i="21" s="1"/>
  <c r="G235" i="21" a="1"/>
  <c r="G235" i="21" s="1"/>
  <c r="H235" i="21" a="1"/>
  <c r="H235" i="21" s="1"/>
  <c r="I235" i="21" a="1"/>
  <c r="I235" i="21" s="1"/>
  <c r="J235" i="21" a="1"/>
  <c r="J235" i="21" s="1"/>
  <c r="E236" i="21" a="1"/>
  <c r="E236" i="21" s="1"/>
  <c r="F236" i="21" a="1"/>
  <c r="F236" i="21" s="1"/>
  <c r="G236" i="21" a="1"/>
  <c r="G236" i="21" s="1"/>
  <c r="H236" i="21" a="1"/>
  <c r="H236" i="21" s="1"/>
  <c r="I236" i="21" a="1"/>
  <c r="I236" i="21" s="1"/>
  <c r="J236" i="21" a="1"/>
  <c r="J236" i="21" s="1"/>
  <c r="E237" i="21" a="1"/>
  <c r="E237" i="21" s="1"/>
  <c r="F237" i="21" a="1"/>
  <c r="F237" i="21" s="1"/>
  <c r="G237" i="21" a="1"/>
  <c r="G237" i="21" s="1"/>
  <c r="H237" i="21" a="1"/>
  <c r="H237" i="21" s="1"/>
  <c r="I237" i="21" a="1"/>
  <c r="I237" i="21" s="1"/>
  <c r="J237" i="21" a="1"/>
  <c r="J237" i="21" s="1"/>
  <c r="E238" i="21" a="1"/>
  <c r="E238" i="21" s="1"/>
  <c r="F238" i="21" a="1"/>
  <c r="F238" i="21" s="1"/>
  <c r="G238" i="21" a="1"/>
  <c r="G238" i="21" s="1"/>
  <c r="H238" i="21" a="1"/>
  <c r="H238" i="21" s="1"/>
  <c r="I238" i="21" a="1"/>
  <c r="I238" i="21" s="1"/>
  <c r="J238" i="21" a="1"/>
  <c r="J238" i="21" s="1"/>
  <c r="E239" i="21" a="1"/>
  <c r="E239" i="21" s="1"/>
  <c r="F239" i="21" a="1"/>
  <c r="F239" i="21" s="1"/>
  <c r="G239" i="21" a="1"/>
  <c r="G239" i="21" s="1"/>
  <c r="H239" i="21" a="1"/>
  <c r="H239" i="21" s="1"/>
  <c r="I239" i="21" a="1"/>
  <c r="I239" i="21" s="1"/>
  <c r="J239" i="21" a="1"/>
  <c r="J239" i="21" s="1"/>
  <c r="E240" i="21" a="1"/>
  <c r="E240" i="21" s="1"/>
  <c r="F240" i="21" a="1"/>
  <c r="F240" i="21" s="1"/>
  <c r="G240" i="21" a="1"/>
  <c r="G240" i="21" s="1"/>
  <c r="H240" i="21" a="1"/>
  <c r="H240" i="21" s="1"/>
  <c r="I240" i="21" a="1"/>
  <c r="I240" i="21" s="1"/>
  <c r="J240" i="21" a="1"/>
  <c r="J240" i="21" s="1"/>
  <c r="E241" i="21" a="1"/>
  <c r="E241" i="21" s="1"/>
  <c r="F241" i="21" a="1"/>
  <c r="F241" i="21" s="1"/>
  <c r="G241" i="21" a="1"/>
  <c r="G241" i="21" s="1"/>
  <c r="H241" i="21" a="1"/>
  <c r="H241" i="21" s="1"/>
  <c r="I241" i="21" a="1"/>
  <c r="I241" i="21" s="1"/>
  <c r="J241" i="21" a="1"/>
  <c r="J241" i="21" s="1"/>
  <c r="E242" i="21" a="1"/>
  <c r="E242" i="21" s="1"/>
  <c r="F242" i="21" a="1"/>
  <c r="F242" i="21" s="1"/>
  <c r="G242" i="21" a="1"/>
  <c r="G242" i="21" s="1"/>
  <c r="H242" i="21" a="1"/>
  <c r="H242" i="21" s="1"/>
  <c r="I242" i="21" a="1"/>
  <c r="I242" i="21" s="1"/>
  <c r="J242" i="21" a="1"/>
  <c r="J242" i="21" s="1"/>
  <c r="E243" i="21" a="1"/>
  <c r="E243" i="21" s="1"/>
  <c r="F243" i="21" a="1"/>
  <c r="F243" i="21" s="1"/>
  <c r="G243" i="21" a="1"/>
  <c r="G243" i="21" s="1"/>
  <c r="H243" i="21" a="1"/>
  <c r="H243" i="21" s="1"/>
  <c r="I243" i="21" a="1"/>
  <c r="I243" i="21" s="1"/>
  <c r="J243" i="21" a="1"/>
  <c r="J243" i="21" s="1"/>
  <c r="E244" i="21" a="1"/>
  <c r="E244" i="21" s="1"/>
  <c r="F244" i="21" a="1"/>
  <c r="F244" i="21" s="1"/>
  <c r="G244" i="21" a="1"/>
  <c r="G244" i="21" s="1"/>
  <c r="H244" i="21" a="1"/>
  <c r="H244" i="21" s="1"/>
  <c r="I244" i="21" a="1"/>
  <c r="I244" i="21" s="1"/>
  <c r="J244" i="21" a="1"/>
  <c r="J244" i="21" s="1"/>
  <c r="E245" i="21" a="1"/>
  <c r="E245" i="21" s="1"/>
  <c r="F245" i="21" a="1"/>
  <c r="F245" i="21" s="1"/>
  <c r="G245" i="21" a="1"/>
  <c r="G245" i="21" s="1"/>
  <c r="H245" i="21" a="1"/>
  <c r="H245" i="21" s="1"/>
  <c r="I245" i="21" a="1"/>
  <c r="I245" i="21" s="1"/>
  <c r="J245" i="21" a="1"/>
  <c r="J245" i="21" s="1"/>
  <c r="E246" i="21" a="1"/>
  <c r="E246" i="21" s="1"/>
  <c r="F246" i="21" a="1"/>
  <c r="F246" i="21" s="1"/>
  <c r="G246" i="21" a="1"/>
  <c r="G246" i="21" s="1"/>
  <c r="H246" i="21" a="1"/>
  <c r="H246" i="21" s="1"/>
  <c r="I246" i="21" a="1"/>
  <c r="I246" i="21" s="1"/>
  <c r="J246" i="21" a="1"/>
  <c r="J246" i="21" s="1"/>
  <c r="E247" i="21" a="1"/>
  <c r="E247" i="21" s="1"/>
  <c r="F247" i="21" a="1"/>
  <c r="F247" i="21" s="1"/>
  <c r="G247" i="21" a="1"/>
  <c r="G247" i="21" s="1"/>
  <c r="H247" i="21" a="1"/>
  <c r="H247" i="21" s="1"/>
  <c r="I247" i="21" a="1"/>
  <c r="I247" i="21" s="1"/>
  <c r="J247" i="21" a="1"/>
  <c r="J247" i="21" s="1"/>
  <c r="E248" i="21" a="1"/>
  <c r="E248" i="21" s="1"/>
  <c r="F248" i="21" a="1"/>
  <c r="F248" i="21" s="1"/>
  <c r="G248" i="21" a="1"/>
  <c r="G248" i="21" s="1"/>
  <c r="H248" i="21" a="1"/>
  <c r="H248" i="21" s="1"/>
  <c r="I248" i="21" a="1"/>
  <c r="I248" i="21" s="1"/>
  <c r="J248" i="21" a="1"/>
  <c r="J248" i="21" s="1"/>
  <c r="E249" i="21" a="1"/>
  <c r="E249" i="21" s="1"/>
  <c r="F249" i="21" a="1"/>
  <c r="F249" i="21" s="1"/>
  <c r="G249" i="21" a="1"/>
  <c r="G249" i="21" s="1"/>
  <c r="H249" i="21" a="1"/>
  <c r="H249" i="21" s="1"/>
  <c r="I249" i="21" a="1"/>
  <c r="I249" i="21" s="1"/>
  <c r="J249" i="21" a="1"/>
  <c r="J249" i="21" s="1"/>
  <c r="E250" i="21" a="1"/>
  <c r="E250" i="21" s="1"/>
  <c r="F250" i="21" a="1"/>
  <c r="F250" i="21" s="1"/>
  <c r="G250" i="21" a="1"/>
  <c r="G250" i="21" s="1"/>
  <c r="H250" i="21" a="1"/>
  <c r="H250" i="21" s="1"/>
  <c r="I250" i="21" a="1"/>
  <c r="I250" i="21" s="1"/>
  <c r="J250" i="21" a="1"/>
  <c r="J250" i="21" s="1"/>
  <c r="E251" i="21" a="1"/>
  <c r="E251" i="21" s="1"/>
  <c r="F251" i="21" a="1"/>
  <c r="F251" i="21" s="1"/>
  <c r="G251" i="21" a="1"/>
  <c r="G251" i="21" s="1"/>
  <c r="H251" i="21" a="1"/>
  <c r="H251" i="21" s="1"/>
  <c r="I251" i="21" a="1"/>
  <c r="I251" i="21" s="1"/>
  <c r="J251" i="21" a="1"/>
  <c r="J251" i="21" s="1"/>
  <c r="E252" i="21" a="1"/>
  <c r="E252" i="21" s="1"/>
  <c r="F252" i="21" a="1"/>
  <c r="F252" i="21" s="1"/>
  <c r="G252" i="21" a="1"/>
  <c r="G252" i="21" s="1"/>
  <c r="H252" i="21" a="1"/>
  <c r="H252" i="21" s="1"/>
  <c r="I252" i="21" a="1"/>
  <c r="I252" i="21" s="1"/>
  <c r="J252" i="21" a="1"/>
  <c r="J252" i="21" s="1"/>
  <c r="D252" i="21" a="1"/>
  <c r="D252" i="21" s="1"/>
  <c r="D251" i="21" a="1"/>
  <c r="D251" i="21" s="1"/>
  <c r="D250" i="21" a="1"/>
  <c r="D250" i="21" s="1"/>
  <c r="D249" i="21" a="1"/>
  <c r="D249" i="21" s="1"/>
  <c r="D248" i="21" a="1"/>
  <c r="D248" i="21" s="1"/>
  <c r="D247" i="21" a="1"/>
  <c r="D247" i="21" s="1"/>
  <c r="D246" i="21" a="1"/>
  <c r="D246" i="21" s="1"/>
  <c r="D245" i="21" a="1"/>
  <c r="D245" i="21" s="1"/>
  <c r="D244" i="21" a="1"/>
  <c r="D244" i="21" s="1"/>
  <c r="D243" i="21" a="1"/>
  <c r="D243" i="21" s="1"/>
  <c r="D242" i="21" a="1"/>
  <c r="D242" i="21" s="1"/>
  <c r="D241" i="21" a="1"/>
  <c r="D241" i="21" s="1"/>
  <c r="D240" i="21" a="1"/>
  <c r="D240" i="21" s="1"/>
  <c r="D239" i="21" a="1"/>
  <c r="D239" i="21" s="1"/>
  <c r="D238" i="21" a="1"/>
  <c r="D238" i="21" s="1"/>
  <c r="D237" i="21" a="1"/>
  <c r="D237" i="21" s="1"/>
  <c r="D236" i="21" a="1"/>
  <c r="D236" i="21" s="1"/>
  <c r="D235" i="21" a="1"/>
  <c r="D235" i="21" s="1"/>
  <c r="D234" i="21" a="1"/>
  <c r="D234" i="21" s="1"/>
  <c r="D233" i="21" a="1"/>
  <c r="D233" i="21" s="1"/>
  <c r="D232" i="21" a="1"/>
  <c r="D232" i="21" s="1"/>
  <c r="D231" i="21" a="1"/>
  <c r="D231" i="21" s="1"/>
  <c r="D230" i="21" a="1"/>
  <c r="D230" i="21" s="1"/>
  <c r="D229" i="21" a="1"/>
  <c r="D229" i="21" s="1"/>
  <c r="D228" i="21" a="1"/>
  <c r="D228" i="21" s="1"/>
  <c r="D227" i="21" a="1"/>
  <c r="D227" i="21" s="1"/>
  <c r="D226" i="21" a="1"/>
  <c r="D226" i="21" s="1"/>
  <c r="D225" i="21" a="1"/>
  <c r="D225" i="21" s="1"/>
  <c r="D224" i="21" a="1"/>
  <c r="D224" i="21" s="1"/>
  <c r="D223" i="21" a="1"/>
  <c r="D223" i="21" s="1"/>
  <c r="D222" i="21" a="1"/>
  <c r="D222" i="21" s="1"/>
  <c r="D221" i="21" a="1"/>
  <c r="D221" i="21" s="1"/>
  <c r="D220" i="21" a="1"/>
  <c r="D220" i="21" s="1"/>
  <c r="D219" i="21" a="1"/>
  <c r="D219" i="21" s="1"/>
  <c r="D218" i="21" a="1"/>
  <c r="D218" i="21" s="1"/>
  <c r="D217" i="21" a="1"/>
  <c r="D217" i="21" s="1"/>
  <c r="D216" i="21" a="1"/>
  <c r="D216" i="21" s="1"/>
  <c r="D215" i="21" a="1"/>
  <c r="D215" i="21" s="1"/>
  <c r="D214" i="21" a="1"/>
  <c r="D214" i="21" s="1"/>
  <c r="D213" i="21" a="1"/>
  <c r="D213" i="21" s="1"/>
  <c r="D212" i="21" a="1"/>
  <c r="D212" i="21" s="1"/>
  <c r="D211" i="21" a="1"/>
  <c r="D211" i="21" s="1"/>
  <c r="D210" i="21" a="1"/>
  <c r="D210" i="21" s="1"/>
  <c r="D209" i="21" a="1"/>
  <c r="D209" i="21" s="1"/>
  <c r="D208" i="21" a="1"/>
  <c r="D208" i="21" s="1"/>
  <c r="D207" i="21" a="1"/>
  <c r="D207" i="21" s="1"/>
  <c r="D206" i="21" a="1"/>
  <c r="D206" i="21" s="1"/>
  <c r="D205" i="21" a="1"/>
  <c r="D205" i="21" s="1"/>
  <c r="D204" i="21" a="1"/>
  <c r="D204" i="21" s="1"/>
  <c r="D203" i="21" a="1"/>
  <c r="D203" i="21" s="1"/>
  <c r="D202" i="21" a="1"/>
  <c r="D202" i="21" s="1"/>
  <c r="D201" i="21" a="1"/>
  <c r="D201" i="21" s="1"/>
  <c r="D200" i="21" a="1"/>
  <c r="D200" i="21" s="1"/>
  <c r="D199" i="21" a="1"/>
  <c r="D199" i="21" s="1"/>
  <c r="D198" i="21" a="1"/>
  <c r="D198" i="21" s="1"/>
  <c r="D197" i="21" a="1"/>
  <c r="D197" i="21" s="1"/>
  <c r="D196" i="21" a="1"/>
  <c r="D196" i="21" s="1"/>
  <c r="D195" i="21" a="1"/>
  <c r="D195" i="21" s="1"/>
  <c r="D194" i="21" a="1"/>
  <c r="D194" i="21" s="1"/>
  <c r="E194" i="21" a="1"/>
  <c r="E194" i="21" s="1"/>
  <c r="F194" i="21" a="1"/>
  <c r="F194" i="21" s="1"/>
  <c r="G194" i="21" a="1"/>
  <c r="G194" i="21" s="1"/>
  <c r="H194" i="21" a="1"/>
  <c r="H194" i="21" s="1"/>
  <c r="I194" i="21" a="1"/>
  <c r="I194" i="21" s="1"/>
  <c r="J194" i="21" a="1"/>
  <c r="J194" i="21" s="1"/>
  <c r="L178" i="21" a="1"/>
  <c r="L178" i="21" s="1"/>
  <c r="M178" i="21" a="1"/>
  <c r="M178" i="21" s="1"/>
  <c r="N178" i="21" a="1"/>
  <c r="N178" i="21" s="1"/>
  <c r="O178" i="21" a="1"/>
  <c r="O178" i="21" s="1"/>
  <c r="P178" i="21" a="1"/>
  <c r="P178" i="21" s="1"/>
  <c r="Q178" i="21" a="1"/>
  <c r="Q178" i="21" s="1"/>
  <c r="S178" i="21" a="1"/>
  <c r="S178" i="21" s="1"/>
  <c r="T178" i="21" a="1"/>
  <c r="T178" i="21" s="1"/>
  <c r="T253" i="21" s="1"/>
  <c r="U178" i="21" a="1"/>
  <c r="U178" i="21" s="1"/>
  <c r="U253" i="21" s="1"/>
  <c r="V178" i="21" a="1"/>
  <c r="V178" i="21" s="1"/>
  <c r="V253" i="21" s="1"/>
  <c r="W178" i="21" a="1"/>
  <c r="W178" i="21" s="1"/>
  <c r="W253" i="21" s="1"/>
  <c r="X178" i="21" a="1"/>
  <c r="X178" i="21" s="1"/>
  <c r="X253" i="21" s="1"/>
  <c r="Y178" i="21" a="1"/>
  <c r="Y178" i="21" s="1"/>
  <c r="Y253" i="21" s="1"/>
  <c r="Z178" i="21" a="1"/>
  <c r="Z178" i="21" s="1"/>
  <c r="Z253" i="21" s="1"/>
  <c r="AA178" i="21" a="1"/>
  <c r="AA178" i="21" s="1"/>
  <c r="AA253" i="21" s="1"/>
  <c r="AB178" i="21" a="1"/>
  <c r="AB178" i="21" s="1"/>
  <c r="AB253" i="21" s="1"/>
  <c r="AC178" i="21" a="1"/>
  <c r="AC178" i="21" s="1"/>
  <c r="AC253" i="21" s="1"/>
  <c r="L179" i="21" a="1"/>
  <c r="L179" i="21" s="1"/>
  <c r="M179" i="21" a="1"/>
  <c r="M179" i="21" s="1"/>
  <c r="N179" i="21" a="1"/>
  <c r="N179" i="21" s="1"/>
  <c r="O179" i="21" a="1"/>
  <c r="O179" i="21" s="1"/>
  <c r="P179" i="21" a="1"/>
  <c r="P179" i="21" s="1"/>
  <c r="Q179" i="21" a="1"/>
  <c r="Q179" i="21" s="1"/>
  <c r="S179" i="21" a="1"/>
  <c r="S179" i="21" s="1"/>
  <c r="T179" i="21" a="1"/>
  <c r="T179" i="21" s="1"/>
  <c r="U179" i="21" a="1"/>
  <c r="U179" i="21" s="1"/>
  <c r="V179" i="21" a="1"/>
  <c r="V179" i="21" s="1"/>
  <c r="W179" i="21" a="1"/>
  <c r="W179" i="21" s="1"/>
  <c r="X179" i="21" a="1"/>
  <c r="X179" i="21" s="1"/>
  <c r="Y179" i="21" a="1"/>
  <c r="Y179" i="21" s="1"/>
  <c r="Z179" i="21" a="1"/>
  <c r="Z179" i="21" s="1"/>
  <c r="AA179" i="21" a="1"/>
  <c r="AA179" i="21" s="1"/>
  <c r="AB179" i="21" a="1"/>
  <c r="AB179" i="21" s="1"/>
  <c r="AC179" i="21" a="1"/>
  <c r="AC179" i="21" s="1"/>
  <c r="K179" i="21" a="1"/>
  <c r="K179" i="21" s="1"/>
  <c r="K178" i="21" a="1"/>
  <c r="K178" i="21" s="1"/>
  <c r="U174" i="21"/>
  <c r="V174" i="21"/>
  <c r="W174" i="21"/>
  <c r="X174" i="21"/>
  <c r="Y174" i="21"/>
  <c r="Z174" i="21"/>
  <c r="AA174" i="21"/>
  <c r="AB174" i="21"/>
  <c r="AC174" i="21"/>
  <c r="L94" i="21" a="1"/>
  <c r="L94" i="21" s="1"/>
  <c r="M94" i="21" a="1"/>
  <c r="M94" i="21" s="1"/>
  <c r="M96" i="21" s="1"/>
  <c r="N94" i="21" a="1"/>
  <c r="N94" i="21" s="1"/>
  <c r="O94" i="21" a="1"/>
  <c r="O94" i="21" s="1"/>
  <c r="P94" i="21" a="1"/>
  <c r="P94" i="21" s="1"/>
  <c r="Q94" i="21" a="1"/>
  <c r="Q94" i="21" s="1"/>
  <c r="S94" i="21" a="1"/>
  <c r="S94" i="21" s="1"/>
  <c r="T94" i="21" a="1"/>
  <c r="T94" i="21" s="1"/>
  <c r="U94" i="21" a="1"/>
  <c r="U94" i="21" s="1"/>
  <c r="V94" i="21" a="1"/>
  <c r="V94" i="21" s="1"/>
  <c r="W94" i="21" a="1"/>
  <c r="W94" i="21" s="1"/>
  <c r="X94" i="21" a="1"/>
  <c r="X94" i="21" s="1"/>
  <c r="Y94" i="21" a="1"/>
  <c r="Y94" i="21" s="1"/>
  <c r="Z94" i="21" a="1"/>
  <c r="Z94" i="21" s="1"/>
  <c r="AA94" i="21" a="1"/>
  <c r="AA94" i="21" s="1"/>
  <c r="AB94" i="21" a="1"/>
  <c r="AB94" i="21" s="1"/>
  <c r="AC94" i="21" a="1"/>
  <c r="AC94" i="21" s="1"/>
  <c r="K94" i="21" a="1"/>
  <c r="K94" i="21" s="1"/>
  <c r="X90" i="21"/>
  <c r="X173" i="21" s="1"/>
  <c r="Y90" i="21"/>
  <c r="Y173" i="21" s="1"/>
  <c r="Z90" i="21"/>
  <c r="Z173" i="21" s="1"/>
  <c r="AA90" i="21"/>
  <c r="AA173" i="21" s="1"/>
  <c r="AB90" i="21"/>
  <c r="AB173" i="21" s="1"/>
  <c r="L9" i="21" a="1"/>
  <c r="L9" i="21" s="1"/>
  <c r="M9" i="21" a="1"/>
  <c r="M9" i="21" s="1"/>
  <c r="M11" i="21" s="1"/>
  <c r="O9" i="21" a="1"/>
  <c r="O9" i="21" s="1"/>
  <c r="P9" i="21" a="1"/>
  <c r="P9" i="21" s="1"/>
  <c r="Q9" i="21" a="1"/>
  <c r="Q9" i="21" s="1"/>
  <c r="S9" i="21" a="1"/>
  <c r="S9" i="21" s="1"/>
  <c r="T9" i="21" a="1"/>
  <c r="T9" i="21" s="1"/>
  <c r="U9" i="21" a="1"/>
  <c r="U9" i="21" s="1"/>
  <c r="V9" i="21" a="1"/>
  <c r="V9" i="21" s="1"/>
  <c r="W9" i="21" a="1"/>
  <c r="W9" i="21" s="1"/>
  <c r="X9" i="21" a="1"/>
  <c r="X9" i="21" s="1"/>
  <c r="Y9" i="21" a="1"/>
  <c r="Y9" i="21" s="1"/>
  <c r="Z9" i="21" a="1"/>
  <c r="Z9" i="21" s="1"/>
  <c r="AA9" i="21" a="1"/>
  <c r="AA9" i="21" s="1"/>
  <c r="AB9" i="21" a="1"/>
  <c r="AB9" i="21" s="1"/>
  <c r="AC9" i="21" a="1"/>
  <c r="AC9" i="21" s="1"/>
  <c r="K9" i="21" a="1"/>
  <c r="K9" i="21" s="1"/>
  <c r="L178" i="18" a="1"/>
  <c r="L178" i="18" s="1"/>
  <c r="L180" i="18" s="1"/>
  <c r="M178" i="18" a="1"/>
  <c r="M178" i="18" s="1"/>
  <c r="N178" i="18" a="1"/>
  <c r="N178" i="18" s="1"/>
  <c r="O178" i="18" a="1"/>
  <c r="O178" i="18" s="1"/>
  <c r="O193" i="18" s="1"/>
  <c r="P178" i="18" a="1"/>
  <c r="P178" i="18" s="1"/>
  <c r="P180" i="18" s="1"/>
  <c r="Q178" i="18" a="1"/>
  <c r="Q178" i="18" s="1"/>
  <c r="Q180" i="18" s="1"/>
  <c r="R178" i="18" a="1"/>
  <c r="R178" i="18" s="1"/>
  <c r="S178" i="18" a="1"/>
  <c r="S178" i="18" s="1"/>
  <c r="T178" i="18" a="1"/>
  <c r="T178" i="18" s="1"/>
  <c r="U178" i="18" a="1"/>
  <c r="U178" i="18" s="1"/>
  <c r="V178" i="18" a="1"/>
  <c r="V178" i="18" s="1"/>
  <c r="W178" i="18" a="1"/>
  <c r="W178" i="18" s="1"/>
  <c r="X178" i="18" a="1"/>
  <c r="X178" i="18" s="1"/>
  <c r="Y178" i="18" a="1"/>
  <c r="Y178" i="18" s="1"/>
  <c r="Z178" i="18" a="1"/>
  <c r="Z178" i="18" s="1"/>
  <c r="AA178" i="18" a="1"/>
  <c r="AA178" i="18" s="1"/>
  <c r="AB178" i="18" a="1"/>
  <c r="AB178" i="18" s="1"/>
  <c r="AC178" i="18" a="1"/>
  <c r="AC178" i="18" s="1"/>
  <c r="K178" i="18" a="1"/>
  <c r="K178" i="18" s="1"/>
  <c r="L179" i="18" a="1"/>
  <c r="L179" i="18" s="1"/>
  <c r="M179" i="18" a="1"/>
  <c r="M179" i="18" s="1"/>
  <c r="N179" i="18" a="1"/>
  <c r="N179" i="18" s="1"/>
  <c r="O179" i="18" a="1"/>
  <c r="O179" i="18" s="1"/>
  <c r="P179" i="18" a="1"/>
  <c r="P179" i="18" s="1"/>
  <c r="Q179" i="18" a="1"/>
  <c r="Q179" i="18" s="1"/>
  <c r="R179" i="18" a="1"/>
  <c r="R179" i="18" s="1"/>
  <c r="S179" i="18" a="1"/>
  <c r="S179" i="18" s="1"/>
  <c r="T179" i="18" a="1"/>
  <c r="T179" i="18" s="1"/>
  <c r="U179" i="18" a="1"/>
  <c r="U179" i="18" s="1"/>
  <c r="V179" i="18" a="1"/>
  <c r="V179" i="18" s="1"/>
  <c r="W179" i="18" a="1"/>
  <c r="W179" i="18" s="1"/>
  <c r="X179" i="18" a="1"/>
  <c r="X179" i="18" s="1"/>
  <c r="Y179" i="18" a="1"/>
  <c r="Y179" i="18" s="1"/>
  <c r="Z179" i="18" a="1"/>
  <c r="Z179" i="18" s="1"/>
  <c r="AA179" i="18" a="1"/>
  <c r="AA179" i="18" s="1"/>
  <c r="AB179" i="18" a="1"/>
  <c r="AB179" i="18" s="1"/>
  <c r="AC179" i="18" a="1"/>
  <c r="AC179" i="18" s="1"/>
  <c r="K179" i="18" a="1"/>
  <c r="K179" i="18" s="1"/>
  <c r="D253" i="18"/>
  <c r="D162" i="18" a="1"/>
  <c r="D162" i="18" s="1"/>
  <c r="E162" i="18" a="1"/>
  <c r="E162" i="18" s="1"/>
  <c r="F162" i="18" a="1"/>
  <c r="F162" i="18" s="1"/>
  <c r="G162" i="18" a="1"/>
  <c r="G162" i="18" s="1"/>
  <c r="H162" i="18" a="1"/>
  <c r="H162" i="18" s="1"/>
  <c r="I162" i="18" a="1"/>
  <c r="I162" i="18" s="1"/>
  <c r="J162" i="18" a="1"/>
  <c r="J162" i="18" s="1"/>
  <c r="K162" i="18" a="1"/>
  <c r="K162" i="18" s="1"/>
  <c r="L162" i="18" a="1"/>
  <c r="L162" i="18" s="1"/>
  <c r="M162" i="18" a="1"/>
  <c r="M162" i="18" s="1"/>
  <c r="N162" i="18" a="1"/>
  <c r="N162" i="18" s="1"/>
  <c r="D253" i="21"/>
  <c r="D177" i="21"/>
  <c r="L109" i="18" a="1"/>
  <c r="L109" i="18" s="1"/>
  <c r="M109" i="18" a="1"/>
  <c r="M109" i="18" s="1"/>
  <c r="N109" i="18" a="1"/>
  <c r="N109" i="18" s="1"/>
  <c r="O109" i="18" a="1"/>
  <c r="O109" i="18" s="1"/>
  <c r="P109" i="18" a="1"/>
  <c r="P109" i="18" s="1"/>
  <c r="Q109" i="18" a="1"/>
  <c r="Q109" i="18" s="1"/>
  <c r="R109" i="18" a="1"/>
  <c r="R109" i="18" s="1"/>
  <c r="S109" i="18" a="1"/>
  <c r="S109" i="18" s="1"/>
  <c r="T109" i="18" a="1"/>
  <c r="T109" i="18" s="1"/>
  <c r="U109" i="18" a="1"/>
  <c r="U109" i="18" s="1"/>
  <c r="V109" i="18" a="1"/>
  <c r="V109" i="18" s="1"/>
  <c r="W109" i="18" a="1"/>
  <c r="W109" i="18" s="1"/>
  <c r="X109" i="18" a="1"/>
  <c r="X109" i="18" s="1"/>
  <c r="Y109" i="18" a="1"/>
  <c r="Y109" i="18" s="1"/>
  <c r="Z109" i="18" a="1"/>
  <c r="Z109" i="18" s="1"/>
  <c r="AA109" i="18" a="1"/>
  <c r="AA109" i="18" s="1"/>
  <c r="AB109" i="18" a="1"/>
  <c r="AB109" i="18" s="1"/>
  <c r="AC109" i="18" a="1"/>
  <c r="AC109" i="18" s="1"/>
  <c r="L110" i="18" a="1"/>
  <c r="L110" i="18" s="1"/>
  <c r="M110" i="18" a="1"/>
  <c r="M110" i="18" s="1"/>
  <c r="N110" i="18" a="1"/>
  <c r="N110" i="18" s="1"/>
  <c r="O110" i="18" a="1"/>
  <c r="O110" i="18" s="1"/>
  <c r="P110" i="18" a="1"/>
  <c r="P110" i="18" s="1"/>
  <c r="Q110" i="18" a="1"/>
  <c r="Q110" i="18" s="1"/>
  <c r="R110" i="18" a="1"/>
  <c r="R110" i="18" s="1"/>
  <c r="S110" i="18" a="1"/>
  <c r="S110" i="18" s="1"/>
  <c r="T110" i="18" a="1"/>
  <c r="T110" i="18" s="1"/>
  <c r="U110" i="18" a="1"/>
  <c r="U110" i="18" s="1"/>
  <c r="V110" i="18" a="1"/>
  <c r="V110" i="18" s="1"/>
  <c r="W110" i="18" a="1"/>
  <c r="W110" i="18" s="1"/>
  <c r="X110" i="18" a="1"/>
  <c r="X110" i="18" s="1"/>
  <c r="Y110" i="18" a="1"/>
  <c r="Y110" i="18" s="1"/>
  <c r="Z110" i="18" a="1"/>
  <c r="Z110" i="18" s="1"/>
  <c r="AA110" i="18" a="1"/>
  <c r="AA110" i="18" s="1"/>
  <c r="AB110" i="18" a="1"/>
  <c r="AB110" i="18" s="1"/>
  <c r="AC110" i="18" a="1"/>
  <c r="AC110" i="18" s="1"/>
  <c r="L111" i="18" a="1"/>
  <c r="L111" i="18" s="1"/>
  <c r="M111" i="18" a="1"/>
  <c r="M111" i="18" s="1"/>
  <c r="N111" i="18" a="1"/>
  <c r="N111" i="18" s="1"/>
  <c r="O111" i="18" a="1"/>
  <c r="O111" i="18" s="1"/>
  <c r="P111" i="18" a="1"/>
  <c r="P111" i="18" s="1"/>
  <c r="Q111" i="18" a="1"/>
  <c r="Q111" i="18" s="1"/>
  <c r="R111" i="18" a="1"/>
  <c r="R111" i="18" s="1"/>
  <c r="S111" i="18" a="1"/>
  <c r="S111" i="18" s="1"/>
  <c r="T111" i="18" a="1"/>
  <c r="T111" i="18" s="1"/>
  <c r="U111" i="18" a="1"/>
  <c r="U111" i="18" s="1"/>
  <c r="V111" i="18" a="1"/>
  <c r="V111" i="18" s="1"/>
  <c r="W111" i="18" a="1"/>
  <c r="W111" i="18" s="1"/>
  <c r="X111" i="18" a="1"/>
  <c r="X111" i="18" s="1"/>
  <c r="Y111" i="18" a="1"/>
  <c r="Y111" i="18" s="1"/>
  <c r="Z111" i="18" a="1"/>
  <c r="Z111" i="18" s="1"/>
  <c r="AA111" i="18" a="1"/>
  <c r="AA111" i="18" s="1"/>
  <c r="AB111" i="18" a="1"/>
  <c r="AB111" i="18" s="1"/>
  <c r="AC111" i="18" a="1"/>
  <c r="AC111" i="18" s="1"/>
  <c r="L112" i="18" a="1"/>
  <c r="L112" i="18" s="1"/>
  <c r="M112" i="18" a="1"/>
  <c r="M112" i="18" s="1"/>
  <c r="N112" i="18" a="1"/>
  <c r="N112" i="18" s="1"/>
  <c r="O112" i="18" a="1"/>
  <c r="O112" i="18" s="1"/>
  <c r="P112" i="18" a="1"/>
  <c r="P112" i="18" s="1"/>
  <c r="Q112" i="18" a="1"/>
  <c r="Q112" i="18" s="1"/>
  <c r="R112" i="18" a="1"/>
  <c r="R112" i="18" s="1"/>
  <c r="S112" i="18" a="1"/>
  <c r="S112" i="18" s="1"/>
  <c r="T112" i="18" a="1"/>
  <c r="T112" i="18" s="1"/>
  <c r="U112" i="18" a="1"/>
  <c r="U112" i="18" s="1"/>
  <c r="V112" i="18" a="1"/>
  <c r="V112" i="18" s="1"/>
  <c r="W112" i="18" a="1"/>
  <c r="W112" i="18" s="1"/>
  <c r="X112" i="18" a="1"/>
  <c r="X112" i="18" s="1"/>
  <c r="Y112" i="18" a="1"/>
  <c r="Y112" i="18" s="1"/>
  <c r="Z112" i="18" a="1"/>
  <c r="Z112" i="18" s="1"/>
  <c r="AA112" i="18" a="1"/>
  <c r="AA112" i="18" s="1"/>
  <c r="AB112" i="18" a="1"/>
  <c r="AB112" i="18" s="1"/>
  <c r="AC112" i="18" a="1"/>
  <c r="AC112" i="18" s="1"/>
  <c r="L113" i="18" a="1"/>
  <c r="L113" i="18" s="1"/>
  <c r="M113" i="18" a="1"/>
  <c r="M113" i="18" s="1"/>
  <c r="N113" i="18" a="1"/>
  <c r="N113" i="18" s="1"/>
  <c r="O113" i="18" a="1"/>
  <c r="O113" i="18" s="1"/>
  <c r="P113" i="18" a="1"/>
  <c r="P113" i="18" s="1"/>
  <c r="Q113" i="18" a="1"/>
  <c r="Q113" i="18" s="1"/>
  <c r="R113" i="18" a="1"/>
  <c r="R113" i="18" s="1"/>
  <c r="S113" i="18" a="1"/>
  <c r="S113" i="18" s="1"/>
  <c r="T113" i="18" a="1"/>
  <c r="T113" i="18" s="1"/>
  <c r="U113" i="18" a="1"/>
  <c r="U113" i="18" s="1"/>
  <c r="V113" i="18" a="1"/>
  <c r="V113" i="18" s="1"/>
  <c r="W113" i="18" a="1"/>
  <c r="W113" i="18" s="1"/>
  <c r="X113" i="18" a="1"/>
  <c r="X113" i="18" s="1"/>
  <c r="Y113" i="18" a="1"/>
  <c r="Y113" i="18" s="1"/>
  <c r="Z113" i="18" a="1"/>
  <c r="Z113" i="18" s="1"/>
  <c r="AA113" i="18" a="1"/>
  <c r="AA113" i="18" s="1"/>
  <c r="AB113" i="18" a="1"/>
  <c r="AB113" i="18" s="1"/>
  <c r="AC113" i="18" a="1"/>
  <c r="AC113" i="18" s="1"/>
  <c r="L114" i="18" a="1"/>
  <c r="L114" i="18" s="1"/>
  <c r="M114" i="18" a="1"/>
  <c r="M114" i="18" s="1"/>
  <c r="N114" i="18" a="1"/>
  <c r="N114" i="18" s="1"/>
  <c r="O114" i="18" a="1"/>
  <c r="O114" i="18" s="1"/>
  <c r="P114" i="18" a="1"/>
  <c r="P114" i="18" s="1"/>
  <c r="Q114" i="18" a="1"/>
  <c r="Q114" i="18" s="1"/>
  <c r="R114" i="18" a="1"/>
  <c r="R114" i="18" s="1"/>
  <c r="S114" i="18" a="1"/>
  <c r="S114" i="18" s="1"/>
  <c r="T114" i="18" a="1"/>
  <c r="T114" i="18" s="1"/>
  <c r="U114" i="18" a="1"/>
  <c r="U114" i="18" s="1"/>
  <c r="V114" i="18" a="1"/>
  <c r="V114" i="18" s="1"/>
  <c r="W114" i="18" a="1"/>
  <c r="W114" i="18" s="1"/>
  <c r="X114" i="18" a="1"/>
  <c r="X114" i="18" s="1"/>
  <c r="Y114" i="18" a="1"/>
  <c r="Y114" i="18" s="1"/>
  <c r="Z114" i="18" a="1"/>
  <c r="Z114" i="18" s="1"/>
  <c r="AA114" i="18" a="1"/>
  <c r="AA114" i="18" s="1"/>
  <c r="AB114" i="18" a="1"/>
  <c r="AB114" i="18" s="1"/>
  <c r="AC114" i="18" a="1"/>
  <c r="AC114" i="18" s="1"/>
  <c r="L115" i="18" a="1"/>
  <c r="L115" i="18" s="1"/>
  <c r="M115" i="18" a="1"/>
  <c r="M115" i="18" s="1"/>
  <c r="N115" i="18" a="1"/>
  <c r="N115" i="18" s="1"/>
  <c r="O115" i="18" a="1"/>
  <c r="O115" i="18" s="1"/>
  <c r="P115" i="18" a="1"/>
  <c r="P115" i="18" s="1"/>
  <c r="Q115" i="18" a="1"/>
  <c r="Q115" i="18" s="1"/>
  <c r="R115" i="18" a="1"/>
  <c r="R115" i="18" s="1"/>
  <c r="S115" i="18" a="1"/>
  <c r="S115" i="18" s="1"/>
  <c r="T115" i="18" a="1"/>
  <c r="T115" i="18" s="1"/>
  <c r="U115" i="18" a="1"/>
  <c r="U115" i="18" s="1"/>
  <c r="V115" i="18" a="1"/>
  <c r="V115" i="18" s="1"/>
  <c r="W115" i="18" a="1"/>
  <c r="W115" i="18" s="1"/>
  <c r="X115" i="18" a="1"/>
  <c r="X115" i="18" s="1"/>
  <c r="Y115" i="18" a="1"/>
  <c r="Y115" i="18" s="1"/>
  <c r="Z115" i="18" a="1"/>
  <c r="Z115" i="18" s="1"/>
  <c r="AA115" i="18" a="1"/>
  <c r="AA115" i="18" s="1"/>
  <c r="AB115" i="18" a="1"/>
  <c r="AB115" i="18" s="1"/>
  <c r="AC115" i="18" a="1"/>
  <c r="AC115" i="18" s="1"/>
  <c r="L116" i="18" a="1"/>
  <c r="L116" i="18" s="1"/>
  <c r="M116" i="18" a="1"/>
  <c r="M116" i="18" s="1"/>
  <c r="N116" i="18" a="1"/>
  <c r="N116" i="18" s="1"/>
  <c r="O116" i="18" a="1"/>
  <c r="O116" i="18" s="1"/>
  <c r="P116" i="18" a="1"/>
  <c r="P116" i="18" s="1"/>
  <c r="Q116" i="18" a="1"/>
  <c r="Q116" i="18" s="1"/>
  <c r="R116" i="18" a="1"/>
  <c r="R116" i="18" s="1"/>
  <c r="S116" i="18" a="1"/>
  <c r="S116" i="18" s="1"/>
  <c r="T116" i="18" a="1"/>
  <c r="T116" i="18" s="1"/>
  <c r="U116" i="18" a="1"/>
  <c r="U116" i="18" s="1"/>
  <c r="V116" i="18" a="1"/>
  <c r="V116" i="18" s="1"/>
  <c r="W116" i="18" a="1"/>
  <c r="W116" i="18" s="1"/>
  <c r="X116" i="18" a="1"/>
  <c r="X116" i="18" s="1"/>
  <c r="Y116" i="18" a="1"/>
  <c r="Y116" i="18" s="1"/>
  <c r="Z116" i="18" a="1"/>
  <c r="Z116" i="18" s="1"/>
  <c r="AA116" i="18" a="1"/>
  <c r="AA116" i="18" s="1"/>
  <c r="AB116" i="18" a="1"/>
  <c r="AB116" i="18" s="1"/>
  <c r="AC116" i="18" a="1"/>
  <c r="AC116" i="18" s="1"/>
  <c r="L117" i="18" a="1"/>
  <c r="L117" i="18" s="1"/>
  <c r="M117" i="18" a="1"/>
  <c r="M117" i="18" s="1"/>
  <c r="N117" i="18" a="1"/>
  <c r="N117" i="18" s="1"/>
  <c r="O117" i="18" a="1"/>
  <c r="O117" i="18" s="1"/>
  <c r="P117" i="18" a="1"/>
  <c r="P117" i="18" s="1"/>
  <c r="Q117" i="18" a="1"/>
  <c r="Q117" i="18" s="1"/>
  <c r="R117" i="18" a="1"/>
  <c r="R117" i="18" s="1"/>
  <c r="S117" i="18" a="1"/>
  <c r="S117" i="18" s="1"/>
  <c r="T117" i="18" a="1"/>
  <c r="T117" i="18" s="1"/>
  <c r="U117" i="18" a="1"/>
  <c r="U117" i="18" s="1"/>
  <c r="V117" i="18" a="1"/>
  <c r="V117" i="18" s="1"/>
  <c r="W117" i="18" a="1"/>
  <c r="W117" i="18" s="1"/>
  <c r="X117" i="18" a="1"/>
  <c r="X117" i="18" s="1"/>
  <c r="Y117" i="18" a="1"/>
  <c r="Y117" i="18" s="1"/>
  <c r="Z117" i="18" a="1"/>
  <c r="Z117" i="18" s="1"/>
  <c r="AA117" i="18" a="1"/>
  <c r="AA117" i="18" s="1"/>
  <c r="AB117" i="18" a="1"/>
  <c r="AB117" i="18" s="1"/>
  <c r="AC117" i="18" a="1"/>
  <c r="AC117" i="18" s="1"/>
  <c r="L118" i="18" a="1"/>
  <c r="L118" i="18" s="1"/>
  <c r="M118" i="18" a="1"/>
  <c r="M118" i="18" s="1"/>
  <c r="N118" i="18" a="1"/>
  <c r="N118" i="18" s="1"/>
  <c r="O118" i="18" a="1"/>
  <c r="O118" i="18" s="1"/>
  <c r="P118" i="18" a="1"/>
  <c r="P118" i="18" s="1"/>
  <c r="Q118" i="18" a="1"/>
  <c r="Q118" i="18" s="1"/>
  <c r="R118" i="18" a="1"/>
  <c r="R118" i="18" s="1"/>
  <c r="S118" i="18" a="1"/>
  <c r="S118" i="18" s="1"/>
  <c r="T118" i="18" a="1"/>
  <c r="T118" i="18" s="1"/>
  <c r="U118" i="18" a="1"/>
  <c r="U118" i="18" s="1"/>
  <c r="V118" i="18" a="1"/>
  <c r="V118" i="18" s="1"/>
  <c r="W118" i="18" a="1"/>
  <c r="W118" i="18" s="1"/>
  <c r="X118" i="18" a="1"/>
  <c r="X118" i="18" s="1"/>
  <c r="Y118" i="18" a="1"/>
  <c r="Y118" i="18" s="1"/>
  <c r="Z118" i="18" a="1"/>
  <c r="Z118" i="18" s="1"/>
  <c r="AA118" i="18" a="1"/>
  <c r="AA118" i="18" s="1"/>
  <c r="AB118" i="18" a="1"/>
  <c r="AB118" i="18" s="1"/>
  <c r="AC118" i="18" a="1"/>
  <c r="AC118" i="18" s="1"/>
  <c r="L119" i="18" a="1"/>
  <c r="L119" i="18" s="1"/>
  <c r="M119" i="18" a="1"/>
  <c r="M119" i="18" s="1"/>
  <c r="N119" i="18" a="1"/>
  <c r="N119" i="18" s="1"/>
  <c r="O119" i="18" a="1"/>
  <c r="O119" i="18" s="1"/>
  <c r="P119" i="18" a="1"/>
  <c r="P119" i="18" s="1"/>
  <c r="Q119" i="18" a="1"/>
  <c r="Q119" i="18" s="1"/>
  <c r="R119" i="18" a="1"/>
  <c r="R119" i="18" s="1"/>
  <c r="S119" i="18" a="1"/>
  <c r="S119" i="18" s="1"/>
  <c r="T119" i="18" a="1"/>
  <c r="T119" i="18" s="1"/>
  <c r="U119" i="18" a="1"/>
  <c r="U119" i="18" s="1"/>
  <c r="V119" i="18" a="1"/>
  <c r="V119" i="18" s="1"/>
  <c r="W119" i="18" a="1"/>
  <c r="W119" i="18" s="1"/>
  <c r="X119" i="18" a="1"/>
  <c r="X119" i="18" s="1"/>
  <c r="Y119" i="18" a="1"/>
  <c r="Y119" i="18" s="1"/>
  <c r="Z119" i="18" a="1"/>
  <c r="Z119" i="18" s="1"/>
  <c r="AA119" i="18" a="1"/>
  <c r="AA119" i="18" s="1"/>
  <c r="AB119" i="18" a="1"/>
  <c r="AB119" i="18" s="1"/>
  <c r="AC119" i="18" a="1"/>
  <c r="AC119" i="18" s="1"/>
  <c r="L120" i="18" a="1"/>
  <c r="L120" i="18" s="1"/>
  <c r="M120" i="18" a="1"/>
  <c r="M120" i="18" s="1"/>
  <c r="N120" i="18" a="1"/>
  <c r="N120" i="18" s="1"/>
  <c r="O120" i="18" a="1"/>
  <c r="O120" i="18" s="1"/>
  <c r="P120" i="18" a="1"/>
  <c r="P120" i="18" s="1"/>
  <c r="Q120" i="18" a="1"/>
  <c r="Q120" i="18" s="1"/>
  <c r="R120" i="18" a="1"/>
  <c r="R120" i="18" s="1"/>
  <c r="S120" i="18" a="1"/>
  <c r="S120" i="18" s="1"/>
  <c r="T120" i="18" a="1"/>
  <c r="T120" i="18" s="1"/>
  <c r="U120" i="18" a="1"/>
  <c r="U120" i="18" s="1"/>
  <c r="V120" i="18" a="1"/>
  <c r="V120" i="18" s="1"/>
  <c r="W120" i="18" a="1"/>
  <c r="W120" i="18" s="1"/>
  <c r="X120" i="18" a="1"/>
  <c r="X120" i="18" s="1"/>
  <c r="Y120" i="18" a="1"/>
  <c r="Y120" i="18" s="1"/>
  <c r="Z120" i="18" a="1"/>
  <c r="Z120" i="18" s="1"/>
  <c r="AA120" i="18" a="1"/>
  <c r="AA120" i="18" s="1"/>
  <c r="AB120" i="18" a="1"/>
  <c r="AB120" i="18" s="1"/>
  <c r="AC120" i="18" a="1"/>
  <c r="AC120" i="18" s="1"/>
  <c r="L121" i="18" a="1"/>
  <c r="L121" i="18" s="1"/>
  <c r="M121" i="18" a="1"/>
  <c r="M121" i="18" s="1"/>
  <c r="N121" i="18" a="1"/>
  <c r="N121" i="18" s="1"/>
  <c r="O121" i="18" a="1"/>
  <c r="O121" i="18" s="1"/>
  <c r="P121" i="18" a="1"/>
  <c r="P121" i="18" s="1"/>
  <c r="Q121" i="18" a="1"/>
  <c r="Q121" i="18" s="1"/>
  <c r="R121" i="18" a="1"/>
  <c r="R121" i="18" s="1"/>
  <c r="S121" i="18" a="1"/>
  <c r="S121" i="18" s="1"/>
  <c r="T121" i="18" a="1"/>
  <c r="T121" i="18" s="1"/>
  <c r="U121" i="18" a="1"/>
  <c r="U121" i="18" s="1"/>
  <c r="V121" i="18" a="1"/>
  <c r="V121" i="18" s="1"/>
  <c r="W121" i="18" a="1"/>
  <c r="W121" i="18" s="1"/>
  <c r="X121" i="18" a="1"/>
  <c r="X121" i="18" s="1"/>
  <c r="Y121" i="18" a="1"/>
  <c r="Y121" i="18" s="1"/>
  <c r="Z121" i="18" a="1"/>
  <c r="Z121" i="18" s="1"/>
  <c r="AA121" i="18" a="1"/>
  <c r="AA121" i="18" s="1"/>
  <c r="AB121" i="18" a="1"/>
  <c r="AB121" i="18" s="1"/>
  <c r="AC121" i="18" a="1"/>
  <c r="AC121" i="18" s="1"/>
  <c r="L122" i="18" a="1"/>
  <c r="L122" i="18" s="1"/>
  <c r="M122" i="18" a="1"/>
  <c r="M122" i="18" s="1"/>
  <c r="N122" i="18" a="1"/>
  <c r="N122" i="18" s="1"/>
  <c r="O122" i="18" a="1"/>
  <c r="O122" i="18" s="1"/>
  <c r="P122" i="18" a="1"/>
  <c r="P122" i="18" s="1"/>
  <c r="Q122" i="18" a="1"/>
  <c r="Q122" i="18" s="1"/>
  <c r="R122" i="18" a="1"/>
  <c r="R122" i="18" s="1"/>
  <c r="S122" i="18" a="1"/>
  <c r="S122" i="18" s="1"/>
  <c r="T122" i="18" a="1"/>
  <c r="T122" i="18" s="1"/>
  <c r="U122" i="18" a="1"/>
  <c r="U122" i="18" s="1"/>
  <c r="V122" i="18" a="1"/>
  <c r="V122" i="18" s="1"/>
  <c r="W122" i="18" a="1"/>
  <c r="W122" i="18" s="1"/>
  <c r="X122" i="18" a="1"/>
  <c r="X122" i="18" s="1"/>
  <c r="Y122" i="18" a="1"/>
  <c r="Y122" i="18" s="1"/>
  <c r="Z122" i="18" a="1"/>
  <c r="Z122" i="18" s="1"/>
  <c r="AA122" i="18" a="1"/>
  <c r="AA122" i="18" s="1"/>
  <c r="AB122" i="18" a="1"/>
  <c r="AB122" i="18" s="1"/>
  <c r="AC122" i="18" a="1"/>
  <c r="AC122" i="18" s="1"/>
  <c r="L123" i="18" a="1"/>
  <c r="L123" i="18" s="1"/>
  <c r="M123" i="18" a="1"/>
  <c r="M123" i="18" s="1"/>
  <c r="N123" i="18" a="1"/>
  <c r="N123" i="18" s="1"/>
  <c r="O123" i="18" a="1"/>
  <c r="O123" i="18" s="1"/>
  <c r="P123" i="18" a="1"/>
  <c r="P123" i="18" s="1"/>
  <c r="Q123" i="18" a="1"/>
  <c r="Q123" i="18" s="1"/>
  <c r="R123" i="18" a="1"/>
  <c r="R123" i="18" s="1"/>
  <c r="S123" i="18" a="1"/>
  <c r="S123" i="18" s="1"/>
  <c r="T123" i="18" a="1"/>
  <c r="T123" i="18" s="1"/>
  <c r="U123" i="18" a="1"/>
  <c r="U123" i="18" s="1"/>
  <c r="V123" i="18" a="1"/>
  <c r="V123" i="18" s="1"/>
  <c r="W123" i="18" a="1"/>
  <c r="W123" i="18" s="1"/>
  <c r="X123" i="18" a="1"/>
  <c r="X123" i="18" s="1"/>
  <c r="Y123" i="18" a="1"/>
  <c r="Y123" i="18" s="1"/>
  <c r="Z123" i="18" a="1"/>
  <c r="Z123" i="18" s="1"/>
  <c r="AA123" i="18" a="1"/>
  <c r="AA123" i="18" s="1"/>
  <c r="AB123" i="18" a="1"/>
  <c r="AB123" i="18" s="1"/>
  <c r="AC123" i="18" a="1"/>
  <c r="AC123" i="18" s="1"/>
  <c r="L124" i="18" a="1"/>
  <c r="L124" i="18" s="1"/>
  <c r="M124" i="18" a="1"/>
  <c r="M124" i="18" s="1"/>
  <c r="N124" i="18" a="1"/>
  <c r="N124" i="18" s="1"/>
  <c r="O124" i="18" a="1"/>
  <c r="O124" i="18" s="1"/>
  <c r="P124" i="18" a="1"/>
  <c r="P124" i="18" s="1"/>
  <c r="Q124" i="18" a="1"/>
  <c r="Q124" i="18" s="1"/>
  <c r="R124" i="18" a="1"/>
  <c r="R124" i="18" s="1"/>
  <c r="S124" i="18" a="1"/>
  <c r="S124" i="18" s="1"/>
  <c r="T124" i="18" a="1"/>
  <c r="T124" i="18" s="1"/>
  <c r="U124" i="18" a="1"/>
  <c r="U124" i="18" s="1"/>
  <c r="V124" i="18" a="1"/>
  <c r="V124" i="18" s="1"/>
  <c r="W124" i="18" a="1"/>
  <c r="W124" i="18" s="1"/>
  <c r="X124" i="18" a="1"/>
  <c r="X124" i="18" s="1"/>
  <c r="Y124" i="18" a="1"/>
  <c r="Y124" i="18" s="1"/>
  <c r="Z124" i="18" a="1"/>
  <c r="Z124" i="18" s="1"/>
  <c r="AA124" i="18" a="1"/>
  <c r="AA124" i="18" s="1"/>
  <c r="AB124" i="18" a="1"/>
  <c r="AB124" i="18" s="1"/>
  <c r="AC124" i="18" a="1"/>
  <c r="AC124" i="18" s="1"/>
  <c r="L125" i="18" a="1"/>
  <c r="L125" i="18" s="1"/>
  <c r="M125" i="18" a="1"/>
  <c r="M125" i="18" s="1"/>
  <c r="N125" i="18" a="1"/>
  <c r="N125" i="18" s="1"/>
  <c r="O125" i="18" a="1"/>
  <c r="O125" i="18" s="1"/>
  <c r="P125" i="18" a="1"/>
  <c r="P125" i="18" s="1"/>
  <c r="Q125" i="18" a="1"/>
  <c r="Q125" i="18" s="1"/>
  <c r="R125" i="18" a="1"/>
  <c r="R125" i="18" s="1"/>
  <c r="S125" i="18" a="1"/>
  <c r="S125" i="18" s="1"/>
  <c r="T125" i="18" a="1"/>
  <c r="T125" i="18" s="1"/>
  <c r="U125" i="18" a="1"/>
  <c r="U125" i="18" s="1"/>
  <c r="V125" i="18" a="1"/>
  <c r="V125" i="18" s="1"/>
  <c r="W125" i="18" a="1"/>
  <c r="W125" i="18" s="1"/>
  <c r="X125" i="18" a="1"/>
  <c r="X125" i="18" s="1"/>
  <c r="Y125" i="18" a="1"/>
  <c r="Y125" i="18" s="1"/>
  <c r="Z125" i="18" a="1"/>
  <c r="Z125" i="18" s="1"/>
  <c r="AA125" i="18" a="1"/>
  <c r="AA125" i="18" s="1"/>
  <c r="AB125" i="18" a="1"/>
  <c r="AB125" i="18" s="1"/>
  <c r="AC125" i="18" a="1"/>
  <c r="AC125" i="18" s="1"/>
  <c r="L126" i="18" a="1"/>
  <c r="L126" i="18" s="1"/>
  <c r="M126" i="18" a="1"/>
  <c r="M126" i="18" s="1"/>
  <c r="N126" i="18" a="1"/>
  <c r="N126" i="18" s="1"/>
  <c r="O126" i="18" a="1"/>
  <c r="O126" i="18" s="1"/>
  <c r="P126" i="18" a="1"/>
  <c r="P126" i="18" s="1"/>
  <c r="Q126" i="18" a="1"/>
  <c r="Q126" i="18" s="1"/>
  <c r="R126" i="18" a="1"/>
  <c r="R126" i="18" s="1"/>
  <c r="S126" i="18" a="1"/>
  <c r="S126" i="18" s="1"/>
  <c r="T126" i="18" a="1"/>
  <c r="T126" i="18" s="1"/>
  <c r="U126" i="18" a="1"/>
  <c r="U126" i="18" s="1"/>
  <c r="V126" i="18" a="1"/>
  <c r="V126" i="18" s="1"/>
  <c r="W126" i="18" a="1"/>
  <c r="W126" i="18" s="1"/>
  <c r="X126" i="18" a="1"/>
  <c r="X126" i="18" s="1"/>
  <c r="Y126" i="18" a="1"/>
  <c r="Y126" i="18" s="1"/>
  <c r="Z126" i="18" a="1"/>
  <c r="Z126" i="18" s="1"/>
  <c r="AA126" i="18" a="1"/>
  <c r="AA126" i="18" s="1"/>
  <c r="AB126" i="18" a="1"/>
  <c r="AB126" i="18" s="1"/>
  <c r="AC126" i="18" a="1"/>
  <c r="AC126" i="18" s="1"/>
  <c r="L127" i="18" a="1"/>
  <c r="L127" i="18" s="1"/>
  <c r="M127" i="18" a="1"/>
  <c r="M127" i="18" s="1"/>
  <c r="N127" i="18" a="1"/>
  <c r="N127" i="18" s="1"/>
  <c r="O127" i="18" a="1"/>
  <c r="O127" i="18" s="1"/>
  <c r="P127" i="18" a="1"/>
  <c r="P127" i="18" s="1"/>
  <c r="Q127" i="18" a="1"/>
  <c r="Q127" i="18" s="1"/>
  <c r="R127" i="18" a="1"/>
  <c r="R127" i="18" s="1"/>
  <c r="S127" i="18" a="1"/>
  <c r="S127" i="18" s="1"/>
  <c r="T127" i="18" a="1"/>
  <c r="T127" i="18" s="1"/>
  <c r="U127" i="18" a="1"/>
  <c r="U127" i="18" s="1"/>
  <c r="V127" i="18" a="1"/>
  <c r="V127" i="18" s="1"/>
  <c r="W127" i="18" a="1"/>
  <c r="W127" i="18" s="1"/>
  <c r="X127" i="18" a="1"/>
  <c r="X127" i="18" s="1"/>
  <c r="Y127" i="18" a="1"/>
  <c r="Y127" i="18" s="1"/>
  <c r="Z127" i="18" a="1"/>
  <c r="Z127" i="18" s="1"/>
  <c r="AA127" i="18" a="1"/>
  <c r="AA127" i="18" s="1"/>
  <c r="AB127" i="18" a="1"/>
  <c r="AB127" i="18" s="1"/>
  <c r="AC127" i="18" a="1"/>
  <c r="AC127" i="18" s="1"/>
  <c r="L128" i="18" a="1"/>
  <c r="L128" i="18" s="1"/>
  <c r="M128" i="18" a="1"/>
  <c r="M128" i="18" s="1"/>
  <c r="N128" i="18" a="1"/>
  <c r="N128" i="18" s="1"/>
  <c r="O128" i="18" a="1"/>
  <c r="O128" i="18" s="1"/>
  <c r="P128" i="18" a="1"/>
  <c r="P128" i="18" s="1"/>
  <c r="Q128" i="18" a="1"/>
  <c r="Q128" i="18" s="1"/>
  <c r="R128" i="18" a="1"/>
  <c r="R128" i="18" s="1"/>
  <c r="S128" i="18" a="1"/>
  <c r="S128" i="18" s="1"/>
  <c r="T128" i="18" a="1"/>
  <c r="T128" i="18" s="1"/>
  <c r="U128" i="18" a="1"/>
  <c r="U128" i="18" s="1"/>
  <c r="V128" i="18" a="1"/>
  <c r="V128" i="18" s="1"/>
  <c r="W128" i="18" a="1"/>
  <c r="W128" i="18" s="1"/>
  <c r="X128" i="18" a="1"/>
  <c r="X128" i="18" s="1"/>
  <c r="Y128" i="18" a="1"/>
  <c r="Y128" i="18" s="1"/>
  <c r="Z128" i="18" a="1"/>
  <c r="Z128" i="18" s="1"/>
  <c r="AA128" i="18" a="1"/>
  <c r="AA128" i="18" s="1"/>
  <c r="AB128" i="18" a="1"/>
  <c r="AB128" i="18" s="1"/>
  <c r="AC128" i="18" a="1"/>
  <c r="AC128" i="18" s="1"/>
  <c r="L129" i="18" a="1"/>
  <c r="L129" i="18" s="1"/>
  <c r="M129" i="18" a="1"/>
  <c r="M129" i="18" s="1"/>
  <c r="N129" i="18" a="1"/>
  <c r="N129" i="18" s="1"/>
  <c r="O129" i="18" a="1"/>
  <c r="O129" i="18" s="1"/>
  <c r="P129" i="18" a="1"/>
  <c r="P129" i="18" s="1"/>
  <c r="Q129" i="18" a="1"/>
  <c r="Q129" i="18" s="1"/>
  <c r="R129" i="18" a="1"/>
  <c r="R129" i="18" s="1"/>
  <c r="S129" i="18" a="1"/>
  <c r="S129" i="18" s="1"/>
  <c r="T129" i="18" a="1"/>
  <c r="T129" i="18" s="1"/>
  <c r="U129" i="18" a="1"/>
  <c r="U129" i="18" s="1"/>
  <c r="V129" i="18" a="1"/>
  <c r="V129" i="18" s="1"/>
  <c r="W129" i="18" a="1"/>
  <c r="W129" i="18" s="1"/>
  <c r="X129" i="18" a="1"/>
  <c r="X129" i="18" s="1"/>
  <c r="Y129" i="18" a="1"/>
  <c r="Y129" i="18" s="1"/>
  <c r="Z129" i="18" a="1"/>
  <c r="Z129" i="18" s="1"/>
  <c r="AA129" i="18" a="1"/>
  <c r="AA129" i="18" s="1"/>
  <c r="AB129" i="18" a="1"/>
  <c r="AB129" i="18" s="1"/>
  <c r="AC129" i="18" a="1"/>
  <c r="AC129" i="18" s="1"/>
  <c r="L130" i="18" a="1"/>
  <c r="L130" i="18" s="1"/>
  <c r="M130" i="18" a="1"/>
  <c r="M130" i="18" s="1"/>
  <c r="N130" i="18" a="1"/>
  <c r="N130" i="18" s="1"/>
  <c r="O130" i="18" a="1"/>
  <c r="O130" i="18" s="1"/>
  <c r="P130" i="18" a="1"/>
  <c r="P130" i="18" s="1"/>
  <c r="Q130" i="18" a="1"/>
  <c r="Q130" i="18" s="1"/>
  <c r="R130" i="18" a="1"/>
  <c r="R130" i="18" s="1"/>
  <c r="S130" i="18" a="1"/>
  <c r="S130" i="18" s="1"/>
  <c r="T130" i="18" a="1"/>
  <c r="T130" i="18" s="1"/>
  <c r="U130" i="18" a="1"/>
  <c r="U130" i="18" s="1"/>
  <c r="V130" i="18" a="1"/>
  <c r="V130" i="18" s="1"/>
  <c r="W130" i="18" a="1"/>
  <c r="W130" i="18" s="1"/>
  <c r="X130" i="18" a="1"/>
  <c r="X130" i="18" s="1"/>
  <c r="Y130" i="18" a="1"/>
  <c r="Y130" i="18" s="1"/>
  <c r="Z130" i="18" a="1"/>
  <c r="Z130" i="18" s="1"/>
  <c r="AA130" i="18" a="1"/>
  <c r="AA130" i="18" s="1"/>
  <c r="AB130" i="18" a="1"/>
  <c r="AB130" i="18" s="1"/>
  <c r="AC130" i="18" a="1"/>
  <c r="AC130" i="18" s="1"/>
  <c r="L131" i="18" a="1"/>
  <c r="L131" i="18" s="1"/>
  <c r="M131" i="18" a="1"/>
  <c r="M131" i="18" s="1"/>
  <c r="N131" i="18" a="1"/>
  <c r="N131" i="18" s="1"/>
  <c r="O131" i="18" a="1"/>
  <c r="O131" i="18" s="1"/>
  <c r="P131" i="18" a="1"/>
  <c r="P131" i="18" s="1"/>
  <c r="Q131" i="18" a="1"/>
  <c r="Q131" i="18" s="1"/>
  <c r="R131" i="18" a="1"/>
  <c r="R131" i="18" s="1"/>
  <c r="S131" i="18" a="1"/>
  <c r="S131" i="18" s="1"/>
  <c r="T131" i="18" a="1"/>
  <c r="T131" i="18" s="1"/>
  <c r="U131" i="18" a="1"/>
  <c r="U131" i="18" s="1"/>
  <c r="V131" i="18" a="1"/>
  <c r="V131" i="18" s="1"/>
  <c r="W131" i="18" a="1"/>
  <c r="W131" i="18" s="1"/>
  <c r="X131" i="18" a="1"/>
  <c r="X131" i="18" s="1"/>
  <c r="Y131" i="18" a="1"/>
  <c r="Y131" i="18" s="1"/>
  <c r="Z131" i="18" a="1"/>
  <c r="Z131" i="18" s="1"/>
  <c r="AA131" i="18" a="1"/>
  <c r="AA131" i="18" s="1"/>
  <c r="AB131" i="18" a="1"/>
  <c r="AB131" i="18" s="1"/>
  <c r="AC131" i="18" a="1"/>
  <c r="AC131" i="18" s="1"/>
  <c r="L132" i="18" a="1"/>
  <c r="L132" i="18" s="1"/>
  <c r="M132" i="18" a="1"/>
  <c r="M132" i="18" s="1"/>
  <c r="N132" i="18" a="1"/>
  <c r="N132" i="18" s="1"/>
  <c r="O132" i="18" a="1"/>
  <c r="O132" i="18" s="1"/>
  <c r="P132" i="18" a="1"/>
  <c r="P132" i="18" s="1"/>
  <c r="Q132" i="18" a="1"/>
  <c r="Q132" i="18" s="1"/>
  <c r="R132" i="18" a="1"/>
  <c r="R132" i="18" s="1"/>
  <c r="S132" i="18" a="1"/>
  <c r="S132" i="18" s="1"/>
  <c r="T132" i="18" a="1"/>
  <c r="T132" i="18" s="1"/>
  <c r="U132" i="18" a="1"/>
  <c r="U132" i="18" s="1"/>
  <c r="V132" i="18" a="1"/>
  <c r="V132" i="18" s="1"/>
  <c r="W132" i="18" a="1"/>
  <c r="W132" i="18" s="1"/>
  <c r="X132" i="18" a="1"/>
  <c r="X132" i="18" s="1"/>
  <c r="Y132" i="18" a="1"/>
  <c r="Y132" i="18" s="1"/>
  <c r="Z132" i="18" a="1"/>
  <c r="Z132" i="18" s="1"/>
  <c r="AA132" i="18" a="1"/>
  <c r="AA132" i="18" s="1"/>
  <c r="AB132" i="18" a="1"/>
  <c r="AB132" i="18" s="1"/>
  <c r="AC132" i="18" a="1"/>
  <c r="AC132" i="18" s="1"/>
  <c r="L133" i="18" a="1"/>
  <c r="L133" i="18" s="1"/>
  <c r="M133" i="18" a="1"/>
  <c r="M133" i="18" s="1"/>
  <c r="N133" i="18" a="1"/>
  <c r="N133" i="18" s="1"/>
  <c r="O133" i="18" a="1"/>
  <c r="O133" i="18" s="1"/>
  <c r="P133" i="18" a="1"/>
  <c r="P133" i="18" s="1"/>
  <c r="Q133" i="18" a="1"/>
  <c r="Q133" i="18" s="1"/>
  <c r="R133" i="18" a="1"/>
  <c r="R133" i="18" s="1"/>
  <c r="S133" i="18" a="1"/>
  <c r="S133" i="18" s="1"/>
  <c r="T133" i="18" a="1"/>
  <c r="T133" i="18" s="1"/>
  <c r="U133" i="18" a="1"/>
  <c r="U133" i="18" s="1"/>
  <c r="V133" i="18" a="1"/>
  <c r="V133" i="18" s="1"/>
  <c r="W133" i="18" a="1"/>
  <c r="W133" i="18" s="1"/>
  <c r="X133" i="18" a="1"/>
  <c r="X133" i="18" s="1"/>
  <c r="Y133" i="18" a="1"/>
  <c r="Y133" i="18" s="1"/>
  <c r="Z133" i="18" a="1"/>
  <c r="Z133" i="18" s="1"/>
  <c r="AA133" i="18" a="1"/>
  <c r="AA133" i="18" s="1"/>
  <c r="AB133" i="18" a="1"/>
  <c r="AB133" i="18" s="1"/>
  <c r="AC133" i="18" a="1"/>
  <c r="AC133" i="18" s="1"/>
  <c r="L134" i="18" a="1"/>
  <c r="L134" i="18" s="1"/>
  <c r="M134" i="18" a="1"/>
  <c r="M134" i="18" s="1"/>
  <c r="N134" i="18" a="1"/>
  <c r="N134" i="18" s="1"/>
  <c r="O134" i="18" a="1"/>
  <c r="O134" i="18" s="1"/>
  <c r="P134" i="18" a="1"/>
  <c r="P134" i="18" s="1"/>
  <c r="Q134" i="18" a="1"/>
  <c r="Q134" i="18" s="1"/>
  <c r="R134" i="18" a="1"/>
  <c r="R134" i="18" s="1"/>
  <c r="S134" i="18" a="1"/>
  <c r="S134" i="18" s="1"/>
  <c r="T134" i="18" a="1"/>
  <c r="T134" i="18" s="1"/>
  <c r="U134" i="18" a="1"/>
  <c r="U134" i="18" s="1"/>
  <c r="V134" i="18" a="1"/>
  <c r="V134" i="18" s="1"/>
  <c r="W134" i="18" a="1"/>
  <c r="W134" i="18" s="1"/>
  <c r="X134" i="18" a="1"/>
  <c r="X134" i="18" s="1"/>
  <c r="Y134" i="18" a="1"/>
  <c r="Y134" i="18" s="1"/>
  <c r="Z134" i="18" a="1"/>
  <c r="Z134" i="18" s="1"/>
  <c r="AA134" i="18" a="1"/>
  <c r="AA134" i="18" s="1"/>
  <c r="AB134" i="18" a="1"/>
  <c r="AB134" i="18" s="1"/>
  <c r="AC134" i="18" a="1"/>
  <c r="AC134" i="18" s="1"/>
  <c r="L135" i="18" a="1"/>
  <c r="L135" i="18" s="1"/>
  <c r="M135" i="18" a="1"/>
  <c r="M135" i="18" s="1"/>
  <c r="N135" i="18" a="1"/>
  <c r="N135" i="18" s="1"/>
  <c r="O135" i="18" a="1"/>
  <c r="O135" i="18" s="1"/>
  <c r="P135" i="18" a="1"/>
  <c r="P135" i="18" s="1"/>
  <c r="Q135" i="18" a="1"/>
  <c r="Q135" i="18" s="1"/>
  <c r="R135" i="18" a="1"/>
  <c r="R135" i="18" s="1"/>
  <c r="S135" i="18" a="1"/>
  <c r="S135" i="18" s="1"/>
  <c r="T135" i="18" a="1"/>
  <c r="T135" i="18" s="1"/>
  <c r="U135" i="18" a="1"/>
  <c r="U135" i="18" s="1"/>
  <c r="V135" i="18" a="1"/>
  <c r="V135" i="18" s="1"/>
  <c r="W135" i="18" a="1"/>
  <c r="W135" i="18" s="1"/>
  <c r="X135" i="18" a="1"/>
  <c r="X135" i="18" s="1"/>
  <c r="Y135" i="18" a="1"/>
  <c r="Y135" i="18" s="1"/>
  <c r="Z135" i="18" a="1"/>
  <c r="Z135" i="18" s="1"/>
  <c r="AA135" i="18" a="1"/>
  <c r="AA135" i="18" s="1"/>
  <c r="AB135" i="18" a="1"/>
  <c r="AB135" i="18" s="1"/>
  <c r="AC135" i="18" a="1"/>
  <c r="AC135" i="18" s="1"/>
  <c r="L136" i="18" a="1"/>
  <c r="L136" i="18" s="1"/>
  <c r="M136" i="18" a="1"/>
  <c r="M136" i="18" s="1"/>
  <c r="N136" i="18" a="1"/>
  <c r="N136" i="18" s="1"/>
  <c r="O136" i="18" a="1"/>
  <c r="O136" i="18" s="1"/>
  <c r="P136" i="18" a="1"/>
  <c r="P136" i="18" s="1"/>
  <c r="Q136" i="18" a="1"/>
  <c r="Q136" i="18" s="1"/>
  <c r="R136" i="18" a="1"/>
  <c r="R136" i="18" s="1"/>
  <c r="S136" i="18" a="1"/>
  <c r="S136" i="18" s="1"/>
  <c r="T136" i="18" a="1"/>
  <c r="T136" i="18" s="1"/>
  <c r="U136" i="18" a="1"/>
  <c r="U136" i="18" s="1"/>
  <c r="V136" i="18" a="1"/>
  <c r="V136" i="18" s="1"/>
  <c r="W136" i="18" a="1"/>
  <c r="W136" i="18" s="1"/>
  <c r="X136" i="18" a="1"/>
  <c r="X136" i="18" s="1"/>
  <c r="Y136" i="18" a="1"/>
  <c r="Y136" i="18" s="1"/>
  <c r="Z136" i="18" a="1"/>
  <c r="Z136" i="18" s="1"/>
  <c r="AA136" i="18" a="1"/>
  <c r="AA136" i="18" s="1"/>
  <c r="AB136" i="18" a="1"/>
  <c r="AB136" i="18" s="1"/>
  <c r="AC136" i="18" a="1"/>
  <c r="AC136" i="18" s="1"/>
  <c r="L137" i="18" a="1"/>
  <c r="L137" i="18" s="1"/>
  <c r="M137" i="18" a="1"/>
  <c r="M137" i="18" s="1"/>
  <c r="N137" i="18" a="1"/>
  <c r="N137" i="18" s="1"/>
  <c r="O137" i="18" a="1"/>
  <c r="O137" i="18" s="1"/>
  <c r="P137" i="18" a="1"/>
  <c r="P137" i="18" s="1"/>
  <c r="Q137" i="18" a="1"/>
  <c r="Q137" i="18" s="1"/>
  <c r="R137" i="18" a="1"/>
  <c r="R137" i="18" s="1"/>
  <c r="S137" i="18" a="1"/>
  <c r="S137" i="18" s="1"/>
  <c r="T137" i="18" a="1"/>
  <c r="T137" i="18" s="1"/>
  <c r="U137" i="18" a="1"/>
  <c r="U137" i="18" s="1"/>
  <c r="V137" i="18" a="1"/>
  <c r="V137" i="18" s="1"/>
  <c r="W137" i="18" a="1"/>
  <c r="W137" i="18" s="1"/>
  <c r="X137" i="18" a="1"/>
  <c r="X137" i="18" s="1"/>
  <c r="Y137" i="18" a="1"/>
  <c r="Y137" i="18" s="1"/>
  <c r="Z137" i="18" a="1"/>
  <c r="Z137" i="18" s="1"/>
  <c r="AA137" i="18" a="1"/>
  <c r="AA137" i="18" s="1"/>
  <c r="AB137" i="18" a="1"/>
  <c r="AB137" i="18" s="1"/>
  <c r="AC137" i="18" a="1"/>
  <c r="AC137" i="18" s="1"/>
  <c r="L138" i="18" a="1"/>
  <c r="L138" i="18" s="1"/>
  <c r="M138" i="18" a="1"/>
  <c r="M138" i="18" s="1"/>
  <c r="N138" i="18" a="1"/>
  <c r="N138" i="18" s="1"/>
  <c r="O138" i="18" a="1"/>
  <c r="O138" i="18" s="1"/>
  <c r="P138" i="18" a="1"/>
  <c r="P138" i="18" s="1"/>
  <c r="Q138" i="18" a="1"/>
  <c r="Q138" i="18" s="1"/>
  <c r="R138" i="18" a="1"/>
  <c r="R138" i="18" s="1"/>
  <c r="S138" i="18" a="1"/>
  <c r="S138" i="18" s="1"/>
  <c r="T138" i="18" a="1"/>
  <c r="T138" i="18" s="1"/>
  <c r="U138" i="18" a="1"/>
  <c r="U138" i="18" s="1"/>
  <c r="V138" i="18" a="1"/>
  <c r="V138" i="18" s="1"/>
  <c r="W138" i="18" a="1"/>
  <c r="W138" i="18" s="1"/>
  <c r="X138" i="18" a="1"/>
  <c r="X138" i="18" s="1"/>
  <c r="Y138" i="18" a="1"/>
  <c r="Y138" i="18" s="1"/>
  <c r="Z138" i="18" a="1"/>
  <c r="Z138" i="18" s="1"/>
  <c r="AA138" i="18" a="1"/>
  <c r="AA138" i="18" s="1"/>
  <c r="AB138" i="18" a="1"/>
  <c r="AB138" i="18" s="1"/>
  <c r="AC138" i="18" a="1"/>
  <c r="AC138" i="18" s="1"/>
  <c r="L139" i="18" a="1"/>
  <c r="L139" i="18" s="1"/>
  <c r="M139" i="18" a="1"/>
  <c r="M139" i="18" s="1"/>
  <c r="N139" i="18" a="1"/>
  <c r="N139" i="18" s="1"/>
  <c r="O139" i="18" a="1"/>
  <c r="O139" i="18" s="1"/>
  <c r="P139" i="18" a="1"/>
  <c r="P139" i="18" s="1"/>
  <c r="Q139" i="18" a="1"/>
  <c r="Q139" i="18" s="1"/>
  <c r="R139" i="18" a="1"/>
  <c r="R139" i="18" s="1"/>
  <c r="S139" i="18" a="1"/>
  <c r="S139" i="18" s="1"/>
  <c r="T139" i="18" a="1"/>
  <c r="T139" i="18" s="1"/>
  <c r="U139" i="18" a="1"/>
  <c r="U139" i="18" s="1"/>
  <c r="V139" i="18" a="1"/>
  <c r="V139" i="18" s="1"/>
  <c r="W139" i="18" a="1"/>
  <c r="W139" i="18" s="1"/>
  <c r="X139" i="18" a="1"/>
  <c r="X139" i="18" s="1"/>
  <c r="Y139" i="18" a="1"/>
  <c r="Y139" i="18" s="1"/>
  <c r="Z139" i="18" a="1"/>
  <c r="Z139" i="18" s="1"/>
  <c r="AA139" i="18" a="1"/>
  <c r="AA139" i="18" s="1"/>
  <c r="AB139" i="18" a="1"/>
  <c r="AB139" i="18" s="1"/>
  <c r="AC139" i="18" a="1"/>
  <c r="AC139" i="18" s="1"/>
  <c r="L140" i="18" a="1"/>
  <c r="L140" i="18" s="1"/>
  <c r="M140" i="18" a="1"/>
  <c r="M140" i="18" s="1"/>
  <c r="N140" i="18" a="1"/>
  <c r="N140" i="18" s="1"/>
  <c r="O140" i="18" a="1"/>
  <c r="O140" i="18" s="1"/>
  <c r="P140" i="18" a="1"/>
  <c r="P140" i="18" s="1"/>
  <c r="Q140" i="18" a="1"/>
  <c r="Q140" i="18" s="1"/>
  <c r="R140" i="18" a="1"/>
  <c r="R140" i="18" s="1"/>
  <c r="S140" i="18" a="1"/>
  <c r="S140" i="18" s="1"/>
  <c r="T140" i="18" a="1"/>
  <c r="T140" i="18" s="1"/>
  <c r="U140" i="18" a="1"/>
  <c r="U140" i="18" s="1"/>
  <c r="V140" i="18" a="1"/>
  <c r="V140" i="18" s="1"/>
  <c r="W140" i="18" a="1"/>
  <c r="W140" i="18" s="1"/>
  <c r="X140" i="18" a="1"/>
  <c r="X140" i="18" s="1"/>
  <c r="Y140" i="18" a="1"/>
  <c r="Y140" i="18" s="1"/>
  <c r="Z140" i="18" a="1"/>
  <c r="Z140" i="18" s="1"/>
  <c r="AA140" i="18" a="1"/>
  <c r="AA140" i="18" s="1"/>
  <c r="AB140" i="18" a="1"/>
  <c r="AB140" i="18" s="1"/>
  <c r="AC140" i="18" a="1"/>
  <c r="AC140" i="18" s="1"/>
  <c r="L141" i="18" a="1"/>
  <c r="L141" i="18" s="1"/>
  <c r="M141" i="18" a="1"/>
  <c r="M141" i="18" s="1"/>
  <c r="N141" i="18" a="1"/>
  <c r="N141" i="18" s="1"/>
  <c r="O141" i="18" a="1"/>
  <c r="O141" i="18" s="1"/>
  <c r="P141" i="18" a="1"/>
  <c r="P141" i="18" s="1"/>
  <c r="Q141" i="18" a="1"/>
  <c r="Q141" i="18" s="1"/>
  <c r="R141" i="18" a="1"/>
  <c r="R141" i="18" s="1"/>
  <c r="S141" i="18" a="1"/>
  <c r="S141" i="18" s="1"/>
  <c r="T141" i="18" a="1"/>
  <c r="T141" i="18" s="1"/>
  <c r="U141" i="18" a="1"/>
  <c r="U141" i="18" s="1"/>
  <c r="V141" i="18" a="1"/>
  <c r="V141" i="18" s="1"/>
  <c r="W141" i="18" a="1"/>
  <c r="W141" i="18" s="1"/>
  <c r="X141" i="18" a="1"/>
  <c r="X141" i="18" s="1"/>
  <c r="Y141" i="18" a="1"/>
  <c r="Y141" i="18" s="1"/>
  <c r="Z141" i="18" a="1"/>
  <c r="Z141" i="18" s="1"/>
  <c r="AA141" i="18" a="1"/>
  <c r="AA141" i="18" s="1"/>
  <c r="AB141" i="18" a="1"/>
  <c r="AB141" i="18" s="1"/>
  <c r="AC141" i="18" a="1"/>
  <c r="AC141" i="18" s="1"/>
  <c r="L142" i="18" a="1"/>
  <c r="L142" i="18" s="1"/>
  <c r="M142" i="18" a="1"/>
  <c r="M142" i="18" s="1"/>
  <c r="N142" i="18" a="1"/>
  <c r="N142" i="18" s="1"/>
  <c r="O142" i="18" a="1"/>
  <c r="O142" i="18" s="1"/>
  <c r="P142" i="18" a="1"/>
  <c r="P142" i="18" s="1"/>
  <c r="Q142" i="18" a="1"/>
  <c r="Q142" i="18" s="1"/>
  <c r="R142" i="18" a="1"/>
  <c r="R142" i="18" s="1"/>
  <c r="S142" i="18" a="1"/>
  <c r="S142" i="18" s="1"/>
  <c r="T142" i="18" a="1"/>
  <c r="T142" i="18" s="1"/>
  <c r="U142" i="18" a="1"/>
  <c r="U142" i="18" s="1"/>
  <c r="V142" i="18" a="1"/>
  <c r="V142" i="18" s="1"/>
  <c r="W142" i="18" a="1"/>
  <c r="W142" i="18" s="1"/>
  <c r="X142" i="18" a="1"/>
  <c r="X142" i="18" s="1"/>
  <c r="Y142" i="18" a="1"/>
  <c r="Y142" i="18" s="1"/>
  <c r="Z142" i="18" a="1"/>
  <c r="Z142" i="18" s="1"/>
  <c r="AA142" i="18" a="1"/>
  <c r="AA142" i="18" s="1"/>
  <c r="AB142" i="18" a="1"/>
  <c r="AB142" i="18" s="1"/>
  <c r="AC142" i="18" a="1"/>
  <c r="AC142" i="18" s="1"/>
  <c r="L143" i="18" a="1"/>
  <c r="L143" i="18" s="1"/>
  <c r="M143" i="18" a="1"/>
  <c r="M143" i="18" s="1"/>
  <c r="N143" i="18" a="1"/>
  <c r="N143" i="18" s="1"/>
  <c r="O143" i="18" a="1"/>
  <c r="O143" i="18" s="1"/>
  <c r="P143" i="18" a="1"/>
  <c r="P143" i="18" s="1"/>
  <c r="Q143" i="18" a="1"/>
  <c r="Q143" i="18" s="1"/>
  <c r="R143" i="18" a="1"/>
  <c r="R143" i="18" s="1"/>
  <c r="S143" i="18" a="1"/>
  <c r="S143" i="18" s="1"/>
  <c r="T143" i="18" a="1"/>
  <c r="T143" i="18" s="1"/>
  <c r="U143" i="18" a="1"/>
  <c r="U143" i="18" s="1"/>
  <c r="V143" i="18" a="1"/>
  <c r="V143" i="18" s="1"/>
  <c r="W143" i="18" a="1"/>
  <c r="W143" i="18" s="1"/>
  <c r="X143" i="18" a="1"/>
  <c r="X143" i="18" s="1"/>
  <c r="Y143" i="18" a="1"/>
  <c r="Y143" i="18" s="1"/>
  <c r="Z143" i="18" a="1"/>
  <c r="Z143" i="18" s="1"/>
  <c r="AA143" i="18" a="1"/>
  <c r="AA143" i="18" s="1"/>
  <c r="AB143" i="18" a="1"/>
  <c r="AB143" i="18" s="1"/>
  <c r="AC143" i="18" a="1"/>
  <c r="AC143" i="18" s="1"/>
  <c r="L144" i="18" a="1"/>
  <c r="L144" i="18" s="1"/>
  <c r="M144" i="18" a="1"/>
  <c r="M144" i="18" s="1"/>
  <c r="N144" i="18" a="1"/>
  <c r="N144" i="18" s="1"/>
  <c r="O144" i="18" a="1"/>
  <c r="O144" i="18" s="1"/>
  <c r="P144" i="18" a="1"/>
  <c r="P144" i="18" s="1"/>
  <c r="Q144" i="18" a="1"/>
  <c r="Q144" i="18" s="1"/>
  <c r="R144" i="18" a="1"/>
  <c r="R144" i="18" s="1"/>
  <c r="S144" i="18" a="1"/>
  <c r="S144" i="18" s="1"/>
  <c r="T144" i="18" a="1"/>
  <c r="T144" i="18" s="1"/>
  <c r="U144" i="18" a="1"/>
  <c r="U144" i="18" s="1"/>
  <c r="V144" i="18" a="1"/>
  <c r="V144" i="18" s="1"/>
  <c r="W144" i="18" a="1"/>
  <c r="W144" i="18" s="1"/>
  <c r="X144" i="18" a="1"/>
  <c r="X144" i="18" s="1"/>
  <c r="Y144" i="18" a="1"/>
  <c r="Y144" i="18" s="1"/>
  <c r="Z144" i="18" a="1"/>
  <c r="Z144" i="18" s="1"/>
  <c r="AA144" i="18" a="1"/>
  <c r="AA144" i="18" s="1"/>
  <c r="AB144" i="18" a="1"/>
  <c r="AB144" i="18" s="1"/>
  <c r="AC144" i="18" a="1"/>
  <c r="AC144" i="18" s="1"/>
  <c r="L145" i="18" a="1"/>
  <c r="L145" i="18" s="1"/>
  <c r="M145" i="18" a="1"/>
  <c r="M145" i="18" s="1"/>
  <c r="N145" i="18" a="1"/>
  <c r="N145" i="18" s="1"/>
  <c r="O145" i="18" a="1"/>
  <c r="O145" i="18" s="1"/>
  <c r="P145" i="18" a="1"/>
  <c r="P145" i="18" s="1"/>
  <c r="Q145" i="18" a="1"/>
  <c r="Q145" i="18" s="1"/>
  <c r="R145" i="18" a="1"/>
  <c r="R145" i="18" s="1"/>
  <c r="S145" i="18" a="1"/>
  <c r="S145" i="18" s="1"/>
  <c r="T145" i="18" a="1"/>
  <c r="T145" i="18" s="1"/>
  <c r="U145" i="18" a="1"/>
  <c r="U145" i="18" s="1"/>
  <c r="V145" i="18" a="1"/>
  <c r="V145" i="18" s="1"/>
  <c r="W145" i="18" a="1"/>
  <c r="W145" i="18" s="1"/>
  <c r="X145" i="18" a="1"/>
  <c r="X145" i="18" s="1"/>
  <c r="Y145" i="18" a="1"/>
  <c r="Y145" i="18" s="1"/>
  <c r="Z145" i="18" a="1"/>
  <c r="Z145" i="18" s="1"/>
  <c r="AA145" i="18" a="1"/>
  <c r="AA145" i="18" s="1"/>
  <c r="AB145" i="18" a="1"/>
  <c r="AB145" i="18" s="1"/>
  <c r="AC145" i="18" a="1"/>
  <c r="AC145" i="18" s="1"/>
  <c r="L146" i="18" a="1"/>
  <c r="L146" i="18" s="1"/>
  <c r="M146" i="18" a="1"/>
  <c r="M146" i="18" s="1"/>
  <c r="N146" i="18" a="1"/>
  <c r="N146" i="18" s="1"/>
  <c r="O146" i="18" a="1"/>
  <c r="O146" i="18" s="1"/>
  <c r="P146" i="18" a="1"/>
  <c r="P146" i="18" s="1"/>
  <c r="Q146" i="18" a="1"/>
  <c r="Q146" i="18" s="1"/>
  <c r="R146" i="18" a="1"/>
  <c r="R146" i="18" s="1"/>
  <c r="S146" i="18" a="1"/>
  <c r="S146" i="18" s="1"/>
  <c r="T146" i="18" a="1"/>
  <c r="T146" i="18" s="1"/>
  <c r="U146" i="18" a="1"/>
  <c r="U146" i="18" s="1"/>
  <c r="V146" i="18" a="1"/>
  <c r="V146" i="18" s="1"/>
  <c r="W146" i="18" a="1"/>
  <c r="W146" i="18" s="1"/>
  <c r="X146" i="18" a="1"/>
  <c r="X146" i="18" s="1"/>
  <c r="Y146" i="18" a="1"/>
  <c r="Y146" i="18" s="1"/>
  <c r="Z146" i="18" a="1"/>
  <c r="Z146" i="18" s="1"/>
  <c r="AA146" i="18" a="1"/>
  <c r="AA146" i="18" s="1"/>
  <c r="AB146" i="18" a="1"/>
  <c r="AB146" i="18" s="1"/>
  <c r="AC146" i="18" a="1"/>
  <c r="AC146" i="18" s="1"/>
  <c r="L147" i="18" a="1"/>
  <c r="L147" i="18" s="1"/>
  <c r="M147" i="18" a="1"/>
  <c r="M147" i="18" s="1"/>
  <c r="N147" i="18" a="1"/>
  <c r="N147" i="18" s="1"/>
  <c r="O147" i="18" a="1"/>
  <c r="O147" i="18" s="1"/>
  <c r="P147" i="18" a="1"/>
  <c r="P147" i="18" s="1"/>
  <c r="Q147" i="18" a="1"/>
  <c r="Q147" i="18" s="1"/>
  <c r="R147" i="18" a="1"/>
  <c r="R147" i="18" s="1"/>
  <c r="S147" i="18" a="1"/>
  <c r="S147" i="18" s="1"/>
  <c r="T147" i="18" a="1"/>
  <c r="T147" i="18" s="1"/>
  <c r="U147" i="18" a="1"/>
  <c r="U147" i="18" s="1"/>
  <c r="V147" i="18" a="1"/>
  <c r="V147" i="18" s="1"/>
  <c r="W147" i="18" a="1"/>
  <c r="W147" i="18" s="1"/>
  <c r="X147" i="18" a="1"/>
  <c r="X147" i="18" s="1"/>
  <c r="Y147" i="18" a="1"/>
  <c r="Y147" i="18" s="1"/>
  <c r="Z147" i="18" a="1"/>
  <c r="Z147" i="18" s="1"/>
  <c r="AA147" i="18" a="1"/>
  <c r="AA147" i="18" s="1"/>
  <c r="AB147" i="18" a="1"/>
  <c r="AB147" i="18" s="1"/>
  <c r="AC147" i="18" a="1"/>
  <c r="AC147" i="18" s="1"/>
  <c r="L148" i="18" a="1"/>
  <c r="L148" i="18" s="1"/>
  <c r="M148" i="18" a="1"/>
  <c r="M148" i="18" s="1"/>
  <c r="N148" i="18" a="1"/>
  <c r="N148" i="18" s="1"/>
  <c r="O148" i="18" a="1"/>
  <c r="O148" i="18" s="1"/>
  <c r="P148" i="18" a="1"/>
  <c r="P148" i="18" s="1"/>
  <c r="Q148" i="18" a="1"/>
  <c r="Q148" i="18" s="1"/>
  <c r="R148" i="18" a="1"/>
  <c r="R148" i="18" s="1"/>
  <c r="S148" i="18" a="1"/>
  <c r="S148" i="18" s="1"/>
  <c r="T148" i="18" a="1"/>
  <c r="T148" i="18" s="1"/>
  <c r="U148" i="18" a="1"/>
  <c r="U148" i="18" s="1"/>
  <c r="V148" i="18" a="1"/>
  <c r="V148" i="18" s="1"/>
  <c r="W148" i="18" a="1"/>
  <c r="W148" i="18" s="1"/>
  <c r="X148" i="18" a="1"/>
  <c r="X148" i="18" s="1"/>
  <c r="Y148" i="18" a="1"/>
  <c r="Y148" i="18" s="1"/>
  <c r="Z148" i="18" a="1"/>
  <c r="Z148" i="18" s="1"/>
  <c r="AA148" i="18" a="1"/>
  <c r="AA148" i="18" s="1"/>
  <c r="AB148" i="18" a="1"/>
  <c r="AB148" i="18" s="1"/>
  <c r="AC148" i="18" a="1"/>
  <c r="AC148" i="18" s="1"/>
  <c r="L149" i="18" a="1"/>
  <c r="L149" i="18" s="1"/>
  <c r="M149" i="18" a="1"/>
  <c r="M149" i="18" s="1"/>
  <c r="N149" i="18" a="1"/>
  <c r="N149" i="18" s="1"/>
  <c r="O149" i="18" a="1"/>
  <c r="O149" i="18" s="1"/>
  <c r="P149" i="18" a="1"/>
  <c r="P149" i="18" s="1"/>
  <c r="Q149" i="18" a="1"/>
  <c r="Q149" i="18" s="1"/>
  <c r="R149" i="18" a="1"/>
  <c r="R149" i="18" s="1"/>
  <c r="S149" i="18" a="1"/>
  <c r="S149" i="18" s="1"/>
  <c r="T149" i="18" a="1"/>
  <c r="T149" i="18" s="1"/>
  <c r="U149" i="18" a="1"/>
  <c r="U149" i="18" s="1"/>
  <c r="V149" i="18" a="1"/>
  <c r="V149" i="18" s="1"/>
  <c r="W149" i="18" a="1"/>
  <c r="W149" i="18" s="1"/>
  <c r="X149" i="18" a="1"/>
  <c r="X149" i="18" s="1"/>
  <c r="Y149" i="18" a="1"/>
  <c r="Y149" i="18" s="1"/>
  <c r="Z149" i="18" a="1"/>
  <c r="Z149" i="18" s="1"/>
  <c r="AA149" i="18" a="1"/>
  <c r="AA149" i="18" s="1"/>
  <c r="AB149" i="18" a="1"/>
  <c r="AB149" i="18" s="1"/>
  <c r="AC149" i="18" a="1"/>
  <c r="AC149" i="18" s="1"/>
  <c r="L150" i="18" a="1"/>
  <c r="L150" i="18" s="1"/>
  <c r="M150" i="18" a="1"/>
  <c r="M150" i="18" s="1"/>
  <c r="N150" i="18" a="1"/>
  <c r="N150" i="18" s="1"/>
  <c r="O150" i="18" a="1"/>
  <c r="O150" i="18" s="1"/>
  <c r="P150" i="18" a="1"/>
  <c r="P150" i="18" s="1"/>
  <c r="Q150" i="18" a="1"/>
  <c r="Q150" i="18" s="1"/>
  <c r="R150" i="18" a="1"/>
  <c r="R150" i="18" s="1"/>
  <c r="S150" i="18" a="1"/>
  <c r="S150" i="18" s="1"/>
  <c r="T150" i="18" a="1"/>
  <c r="T150" i="18" s="1"/>
  <c r="U150" i="18" a="1"/>
  <c r="U150" i="18" s="1"/>
  <c r="V150" i="18" a="1"/>
  <c r="V150" i="18" s="1"/>
  <c r="W150" i="18" a="1"/>
  <c r="W150" i="18" s="1"/>
  <c r="X150" i="18" a="1"/>
  <c r="X150" i="18" s="1"/>
  <c r="Y150" i="18" a="1"/>
  <c r="Y150" i="18" s="1"/>
  <c r="Z150" i="18" a="1"/>
  <c r="Z150" i="18" s="1"/>
  <c r="AA150" i="18" a="1"/>
  <c r="AA150" i="18" s="1"/>
  <c r="AB150" i="18" a="1"/>
  <c r="AB150" i="18" s="1"/>
  <c r="AC150" i="18" a="1"/>
  <c r="AC150" i="18" s="1"/>
  <c r="L151" i="18" a="1"/>
  <c r="L151" i="18" s="1"/>
  <c r="M151" i="18" a="1"/>
  <c r="M151" i="18" s="1"/>
  <c r="N151" i="18" a="1"/>
  <c r="N151" i="18" s="1"/>
  <c r="O151" i="18" a="1"/>
  <c r="O151" i="18" s="1"/>
  <c r="P151" i="18" a="1"/>
  <c r="P151" i="18" s="1"/>
  <c r="Q151" i="18" a="1"/>
  <c r="Q151" i="18" s="1"/>
  <c r="R151" i="18" a="1"/>
  <c r="R151" i="18" s="1"/>
  <c r="S151" i="18" a="1"/>
  <c r="S151" i="18" s="1"/>
  <c r="T151" i="18" a="1"/>
  <c r="T151" i="18" s="1"/>
  <c r="U151" i="18" a="1"/>
  <c r="U151" i="18" s="1"/>
  <c r="V151" i="18" a="1"/>
  <c r="V151" i="18" s="1"/>
  <c r="W151" i="18" a="1"/>
  <c r="W151" i="18" s="1"/>
  <c r="X151" i="18" a="1"/>
  <c r="X151" i="18" s="1"/>
  <c r="Y151" i="18" a="1"/>
  <c r="Y151" i="18" s="1"/>
  <c r="Z151" i="18" a="1"/>
  <c r="Z151" i="18" s="1"/>
  <c r="AA151" i="18" a="1"/>
  <c r="AA151" i="18" s="1"/>
  <c r="AB151" i="18" a="1"/>
  <c r="AB151" i="18" s="1"/>
  <c r="AC151" i="18" a="1"/>
  <c r="AC151" i="18" s="1"/>
  <c r="L152" i="18" a="1"/>
  <c r="L152" i="18" s="1"/>
  <c r="M152" i="18" a="1"/>
  <c r="M152" i="18" s="1"/>
  <c r="N152" i="18" a="1"/>
  <c r="N152" i="18" s="1"/>
  <c r="O152" i="18" a="1"/>
  <c r="O152" i="18" s="1"/>
  <c r="P152" i="18" a="1"/>
  <c r="P152" i="18" s="1"/>
  <c r="Q152" i="18" a="1"/>
  <c r="Q152" i="18" s="1"/>
  <c r="R152" i="18" a="1"/>
  <c r="R152" i="18" s="1"/>
  <c r="S152" i="18" a="1"/>
  <c r="S152" i="18" s="1"/>
  <c r="T152" i="18" a="1"/>
  <c r="T152" i="18" s="1"/>
  <c r="U152" i="18" a="1"/>
  <c r="U152" i="18" s="1"/>
  <c r="V152" i="18" a="1"/>
  <c r="V152" i="18" s="1"/>
  <c r="W152" i="18" a="1"/>
  <c r="W152" i="18" s="1"/>
  <c r="X152" i="18" a="1"/>
  <c r="X152" i="18" s="1"/>
  <c r="Y152" i="18" a="1"/>
  <c r="Y152" i="18" s="1"/>
  <c r="Z152" i="18" a="1"/>
  <c r="Z152" i="18" s="1"/>
  <c r="AA152" i="18" a="1"/>
  <c r="AA152" i="18" s="1"/>
  <c r="AB152" i="18" a="1"/>
  <c r="AB152" i="18" s="1"/>
  <c r="AC152" i="18" a="1"/>
  <c r="AC152" i="18" s="1"/>
  <c r="L153" i="18" a="1"/>
  <c r="L153" i="18" s="1"/>
  <c r="M153" i="18" a="1"/>
  <c r="M153" i="18" s="1"/>
  <c r="N153" i="18" a="1"/>
  <c r="N153" i="18" s="1"/>
  <c r="O153" i="18" a="1"/>
  <c r="O153" i="18" s="1"/>
  <c r="P153" i="18" a="1"/>
  <c r="P153" i="18" s="1"/>
  <c r="Q153" i="18" a="1"/>
  <c r="Q153" i="18" s="1"/>
  <c r="R153" i="18" a="1"/>
  <c r="R153" i="18" s="1"/>
  <c r="S153" i="18" a="1"/>
  <c r="S153" i="18" s="1"/>
  <c r="T153" i="18" a="1"/>
  <c r="T153" i="18" s="1"/>
  <c r="U153" i="18" a="1"/>
  <c r="U153" i="18" s="1"/>
  <c r="V153" i="18" a="1"/>
  <c r="V153" i="18" s="1"/>
  <c r="W153" i="18" a="1"/>
  <c r="W153" i="18" s="1"/>
  <c r="X153" i="18" a="1"/>
  <c r="X153" i="18" s="1"/>
  <c r="Y153" i="18" a="1"/>
  <c r="Y153" i="18" s="1"/>
  <c r="Z153" i="18" a="1"/>
  <c r="Z153" i="18" s="1"/>
  <c r="AA153" i="18" a="1"/>
  <c r="AA153" i="18" s="1"/>
  <c r="AB153" i="18" a="1"/>
  <c r="AB153" i="18" s="1"/>
  <c r="AC153" i="18" a="1"/>
  <c r="AC153" i="18" s="1"/>
  <c r="L154" i="18" a="1"/>
  <c r="L154" i="18" s="1"/>
  <c r="M154" i="18" a="1"/>
  <c r="M154" i="18" s="1"/>
  <c r="N154" i="18" a="1"/>
  <c r="N154" i="18" s="1"/>
  <c r="O154" i="18" a="1"/>
  <c r="O154" i="18" s="1"/>
  <c r="P154" i="18" a="1"/>
  <c r="P154" i="18" s="1"/>
  <c r="Q154" i="18" a="1"/>
  <c r="Q154" i="18" s="1"/>
  <c r="R154" i="18" a="1"/>
  <c r="R154" i="18" s="1"/>
  <c r="S154" i="18" a="1"/>
  <c r="S154" i="18" s="1"/>
  <c r="T154" i="18" a="1"/>
  <c r="T154" i="18" s="1"/>
  <c r="U154" i="18" a="1"/>
  <c r="U154" i="18" s="1"/>
  <c r="V154" i="18" a="1"/>
  <c r="V154" i="18" s="1"/>
  <c r="W154" i="18" a="1"/>
  <c r="W154" i="18" s="1"/>
  <c r="X154" i="18" a="1"/>
  <c r="X154" i="18" s="1"/>
  <c r="Y154" i="18" a="1"/>
  <c r="Y154" i="18" s="1"/>
  <c r="Z154" i="18" a="1"/>
  <c r="Z154" i="18" s="1"/>
  <c r="AA154" i="18" a="1"/>
  <c r="AA154" i="18" s="1"/>
  <c r="AB154" i="18" a="1"/>
  <c r="AB154" i="18" s="1"/>
  <c r="AC154" i="18" a="1"/>
  <c r="AC154" i="18" s="1"/>
  <c r="L155" i="18" a="1"/>
  <c r="L155" i="18" s="1"/>
  <c r="M155" i="18" a="1"/>
  <c r="M155" i="18" s="1"/>
  <c r="N155" i="18" a="1"/>
  <c r="N155" i="18" s="1"/>
  <c r="O155" i="18" a="1"/>
  <c r="O155" i="18" s="1"/>
  <c r="P155" i="18" a="1"/>
  <c r="P155" i="18" s="1"/>
  <c r="Q155" i="18" a="1"/>
  <c r="Q155" i="18" s="1"/>
  <c r="R155" i="18" a="1"/>
  <c r="R155" i="18" s="1"/>
  <c r="S155" i="18" a="1"/>
  <c r="S155" i="18" s="1"/>
  <c r="T155" i="18" a="1"/>
  <c r="T155" i="18" s="1"/>
  <c r="U155" i="18" a="1"/>
  <c r="U155" i="18" s="1"/>
  <c r="V155" i="18" a="1"/>
  <c r="V155" i="18" s="1"/>
  <c r="W155" i="18" a="1"/>
  <c r="W155" i="18" s="1"/>
  <c r="X155" i="18" a="1"/>
  <c r="X155" i="18" s="1"/>
  <c r="Y155" i="18" a="1"/>
  <c r="Y155" i="18" s="1"/>
  <c r="Z155" i="18" a="1"/>
  <c r="Z155" i="18" s="1"/>
  <c r="AA155" i="18" a="1"/>
  <c r="AA155" i="18" s="1"/>
  <c r="AB155" i="18" a="1"/>
  <c r="AB155" i="18" s="1"/>
  <c r="AC155" i="18" a="1"/>
  <c r="AC155" i="18" s="1"/>
  <c r="L156" i="18" a="1"/>
  <c r="L156" i="18" s="1"/>
  <c r="M156" i="18" a="1"/>
  <c r="M156" i="18" s="1"/>
  <c r="N156" i="18" a="1"/>
  <c r="N156" i="18" s="1"/>
  <c r="O156" i="18" a="1"/>
  <c r="O156" i="18" s="1"/>
  <c r="P156" i="18" a="1"/>
  <c r="P156" i="18" s="1"/>
  <c r="Q156" i="18" a="1"/>
  <c r="Q156" i="18" s="1"/>
  <c r="R156" i="18" a="1"/>
  <c r="R156" i="18" s="1"/>
  <c r="S156" i="18" a="1"/>
  <c r="S156" i="18" s="1"/>
  <c r="T156" i="18" a="1"/>
  <c r="T156" i="18" s="1"/>
  <c r="U156" i="18" a="1"/>
  <c r="U156" i="18" s="1"/>
  <c r="V156" i="18" a="1"/>
  <c r="V156" i="18" s="1"/>
  <c r="W156" i="18" a="1"/>
  <c r="W156" i="18" s="1"/>
  <c r="X156" i="18" a="1"/>
  <c r="X156" i="18" s="1"/>
  <c r="Y156" i="18" a="1"/>
  <c r="Y156" i="18" s="1"/>
  <c r="Z156" i="18" a="1"/>
  <c r="Z156" i="18" s="1"/>
  <c r="AA156" i="18" a="1"/>
  <c r="AA156" i="18" s="1"/>
  <c r="AB156" i="18" a="1"/>
  <c r="AB156" i="18" s="1"/>
  <c r="AC156" i="18" a="1"/>
  <c r="AC156" i="18" s="1"/>
  <c r="L157" i="18" a="1"/>
  <c r="L157" i="18" s="1"/>
  <c r="M157" i="18" a="1"/>
  <c r="M157" i="18" s="1"/>
  <c r="N157" i="18" a="1"/>
  <c r="N157" i="18" s="1"/>
  <c r="O157" i="18" a="1"/>
  <c r="O157" i="18" s="1"/>
  <c r="P157" i="18" a="1"/>
  <c r="P157" i="18" s="1"/>
  <c r="Q157" i="18" a="1"/>
  <c r="Q157" i="18" s="1"/>
  <c r="R157" i="18" a="1"/>
  <c r="R157" i="18" s="1"/>
  <c r="S157" i="18" a="1"/>
  <c r="S157" i="18" s="1"/>
  <c r="T157" i="18" a="1"/>
  <c r="T157" i="18" s="1"/>
  <c r="U157" i="18" a="1"/>
  <c r="U157" i="18" s="1"/>
  <c r="V157" i="18" a="1"/>
  <c r="V157" i="18" s="1"/>
  <c r="W157" i="18" a="1"/>
  <c r="W157" i="18" s="1"/>
  <c r="X157" i="18" a="1"/>
  <c r="X157" i="18" s="1"/>
  <c r="Y157" i="18" a="1"/>
  <c r="Y157" i="18" s="1"/>
  <c r="Z157" i="18" a="1"/>
  <c r="Z157" i="18" s="1"/>
  <c r="AA157" i="18" a="1"/>
  <c r="AA157" i="18" s="1"/>
  <c r="AB157" i="18" a="1"/>
  <c r="AB157" i="18" s="1"/>
  <c r="AC157" i="18" a="1"/>
  <c r="AC157" i="18" s="1"/>
  <c r="L158" i="18" a="1"/>
  <c r="L158" i="18" s="1"/>
  <c r="M158" i="18" a="1"/>
  <c r="M158" i="18" s="1"/>
  <c r="N158" i="18" a="1"/>
  <c r="N158" i="18" s="1"/>
  <c r="O158" i="18" a="1"/>
  <c r="O158" i="18" s="1"/>
  <c r="P158" i="18" a="1"/>
  <c r="P158" i="18" s="1"/>
  <c r="Q158" i="18" a="1"/>
  <c r="Q158" i="18" s="1"/>
  <c r="R158" i="18" a="1"/>
  <c r="R158" i="18" s="1"/>
  <c r="S158" i="18" a="1"/>
  <c r="S158" i="18" s="1"/>
  <c r="T158" i="18" a="1"/>
  <c r="T158" i="18" s="1"/>
  <c r="U158" i="18" a="1"/>
  <c r="U158" i="18" s="1"/>
  <c r="V158" i="18" a="1"/>
  <c r="V158" i="18" s="1"/>
  <c r="W158" i="18" a="1"/>
  <c r="W158" i="18" s="1"/>
  <c r="X158" i="18" a="1"/>
  <c r="X158" i="18" s="1"/>
  <c r="Y158" i="18" a="1"/>
  <c r="Y158" i="18" s="1"/>
  <c r="Z158" i="18" a="1"/>
  <c r="Z158" i="18" s="1"/>
  <c r="AA158" i="18" a="1"/>
  <c r="AA158" i="18" s="1"/>
  <c r="AB158" i="18" a="1"/>
  <c r="AB158" i="18" s="1"/>
  <c r="AC158" i="18" a="1"/>
  <c r="AC158" i="18" s="1"/>
  <c r="L159" i="18" a="1"/>
  <c r="L159" i="18" s="1"/>
  <c r="M159" i="18" a="1"/>
  <c r="M159" i="18" s="1"/>
  <c r="N159" i="18" a="1"/>
  <c r="N159" i="18" s="1"/>
  <c r="O159" i="18" a="1"/>
  <c r="O159" i="18" s="1"/>
  <c r="P159" i="18" a="1"/>
  <c r="P159" i="18" s="1"/>
  <c r="Q159" i="18" a="1"/>
  <c r="Q159" i="18" s="1"/>
  <c r="R159" i="18" a="1"/>
  <c r="R159" i="18" s="1"/>
  <c r="S159" i="18" a="1"/>
  <c r="S159" i="18" s="1"/>
  <c r="T159" i="18" a="1"/>
  <c r="T159" i="18" s="1"/>
  <c r="U159" i="18" a="1"/>
  <c r="U159" i="18" s="1"/>
  <c r="V159" i="18" a="1"/>
  <c r="V159" i="18" s="1"/>
  <c r="W159" i="18" a="1"/>
  <c r="W159" i="18" s="1"/>
  <c r="X159" i="18" a="1"/>
  <c r="X159" i="18" s="1"/>
  <c r="Y159" i="18" a="1"/>
  <c r="Y159" i="18" s="1"/>
  <c r="Z159" i="18" a="1"/>
  <c r="Z159" i="18" s="1"/>
  <c r="AA159" i="18" a="1"/>
  <c r="AA159" i="18" s="1"/>
  <c r="AB159" i="18" a="1"/>
  <c r="AB159" i="18" s="1"/>
  <c r="AC159" i="18" a="1"/>
  <c r="AC159" i="18" s="1"/>
  <c r="L160" i="18" a="1"/>
  <c r="L160" i="18" s="1"/>
  <c r="M160" i="18" a="1"/>
  <c r="M160" i="18" s="1"/>
  <c r="N160" i="18" a="1"/>
  <c r="N160" i="18" s="1"/>
  <c r="O160" i="18" a="1"/>
  <c r="O160" i="18" s="1"/>
  <c r="P160" i="18" a="1"/>
  <c r="P160" i="18" s="1"/>
  <c r="Q160" i="18" a="1"/>
  <c r="Q160" i="18" s="1"/>
  <c r="R160" i="18" a="1"/>
  <c r="R160" i="18" s="1"/>
  <c r="S160" i="18" a="1"/>
  <c r="S160" i="18" s="1"/>
  <c r="T160" i="18" a="1"/>
  <c r="T160" i="18" s="1"/>
  <c r="U160" i="18" a="1"/>
  <c r="U160" i="18" s="1"/>
  <c r="V160" i="18" a="1"/>
  <c r="V160" i="18" s="1"/>
  <c r="W160" i="18" a="1"/>
  <c r="W160" i="18" s="1"/>
  <c r="X160" i="18" a="1"/>
  <c r="X160" i="18" s="1"/>
  <c r="Y160" i="18" a="1"/>
  <c r="Y160" i="18" s="1"/>
  <c r="Z160" i="18" a="1"/>
  <c r="Z160" i="18" s="1"/>
  <c r="AA160" i="18" a="1"/>
  <c r="AA160" i="18" s="1"/>
  <c r="AB160" i="18" a="1"/>
  <c r="AB160" i="18" s="1"/>
  <c r="AC160" i="18" a="1"/>
  <c r="AC160" i="18" s="1"/>
  <c r="L161" i="18" a="1"/>
  <c r="L161" i="18" s="1"/>
  <c r="M161" i="18" a="1"/>
  <c r="M161" i="18" s="1"/>
  <c r="N161" i="18" a="1"/>
  <c r="N161" i="18" s="1"/>
  <c r="O161" i="18" a="1"/>
  <c r="O161" i="18" s="1"/>
  <c r="P161" i="18" a="1"/>
  <c r="P161" i="18" s="1"/>
  <c r="Q161" i="18" a="1"/>
  <c r="Q161" i="18" s="1"/>
  <c r="R161" i="18" a="1"/>
  <c r="R161" i="18" s="1"/>
  <c r="S161" i="18" a="1"/>
  <c r="S161" i="18" s="1"/>
  <c r="T161" i="18" a="1"/>
  <c r="T161" i="18" s="1"/>
  <c r="U161" i="18" a="1"/>
  <c r="U161" i="18" s="1"/>
  <c r="V161" i="18" a="1"/>
  <c r="V161" i="18" s="1"/>
  <c r="W161" i="18" a="1"/>
  <c r="W161" i="18" s="1"/>
  <c r="X161" i="18" a="1"/>
  <c r="X161" i="18" s="1"/>
  <c r="Y161" i="18" a="1"/>
  <c r="Y161" i="18" s="1"/>
  <c r="Z161" i="18" a="1"/>
  <c r="Z161" i="18" s="1"/>
  <c r="AA161" i="18" a="1"/>
  <c r="AA161" i="18" s="1"/>
  <c r="AB161" i="18" a="1"/>
  <c r="AB161" i="18" s="1"/>
  <c r="AC161" i="18" a="1"/>
  <c r="AC161" i="18" s="1"/>
  <c r="O162" i="18" a="1"/>
  <c r="O162" i="18" s="1"/>
  <c r="P162" i="18" a="1"/>
  <c r="P162" i="18" s="1"/>
  <c r="Q162" i="18" a="1"/>
  <c r="Q162" i="18" s="1"/>
  <c r="R162" i="18" a="1"/>
  <c r="R162" i="18" s="1"/>
  <c r="S162" i="18" a="1"/>
  <c r="S162" i="18" s="1"/>
  <c r="T162" i="18" a="1"/>
  <c r="T162" i="18" s="1"/>
  <c r="U162" i="18" a="1"/>
  <c r="U162" i="18" s="1"/>
  <c r="V162" i="18" a="1"/>
  <c r="V162" i="18" s="1"/>
  <c r="W162" i="18" a="1"/>
  <c r="W162" i="18" s="1"/>
  <c r="X162" i="18" a="1"/>
  <c r="X162" i="18" s="1"/>
  <c r="Y162" i="18" a="1"/>
  <c r="Y162" i="18" s="1"/>
  <c r="Z162" i="18" a="1"/>
  <c r="Z162" i="18" s="1"/>
  <c r="AA162" i="18" a="1"/>
  <c r="AA162" i="18" s="1"/>
  <c r="AB162" i="18" a="1"/>
  <c r="AB162" i="18" s="1"/>
  <c r="AC162" i="18" a="1"/>
  <c r="AC162" i="18" s="1"/>
  <c r="L163" i="18" a="1"/>
  <c r="L163" i="18" s="1"/>
  <c r="M163" i="18" a="1"/>
  <c r="M163" i="18" s="1"/>
  <c r="N163" i="18" a="1"/>
  <c r="N163" i="18" s="1"/>
  <c r="O163" i="18" a="1"/>
  <c r="O163" i="18" s="1"/>
  <c r="P163" i="18" a="1"/>
  <c r="P163" i="18" s="1"/>
  <c r="Q163" i="18" a="1"/>
  <c r="Q163" i="18" s="1"/>
  <c r="R163" i="18" a="1"/>
  <c r="R163" i="18" s="1"/>
  <c r="S163" i="18" a="1"/>
  <c r="S163" i="18" s="1"/>
  <c r="T163" i="18" a="1"/>
  <c r="T163" i="18" s="1"/>
  <c r="U163" i="18" a="1"/>
  <c r="U163" i="18" s="1"/>
  <c r="V163" i="18" a="1"/>
  <c r="V163" i="18" s="1"/>
  <c r="W163" i="18" a="1"/>
  <c r="W163" i="18" s="1"/>
  <c r="X163" i="18" a="1"/>
  <c r="X163" i="18" s="1"/>
  <c r="Y163" i="18" a="1"/>
  <c r="Y163" i="18" s="1"/>
  <c r="Z163" i="18" a="1"/>
  <c r="Z163" i="18" s="1"/>
  <c r="AA163" i="18" a="1"/>
  <c r="AA163" i="18" s="1"/>
  <c r="AB163" i="18" a="1"/>
  <c r="AB163" i="18" s="1"/>
  <c r="AC163" i="18" a="1"/>
  <c r="AC163" i="18" s="1"/>
  <c r="L164" i="18" a="1"/>
  <c r="L164" i="18" s="1"/>
  <c r="M164" i="18" a="1"/>
  <c r="M164" i="18" s="1"/>
  <c r="N164" i="18" a="1"/>
  <c r="N164" i="18" s="1"/>
  <c r="O164" i="18" a="1"/>
  <c r="O164" i="18" s="1"/>
  <c r="P164" i="18" a="1"/>
  <c r="P164" i="18" s="1"/>
  <c r="Q164" i="18" a="1"/>
  <c r="Q164" i="18" s="1"/>
  <c r="R164" i="18" a="1"/>
  <c r="R164" i="18" s="1"/>
  <c r="S164" i="18" a="1"/>
  <c r="S164" i="18" s="1"/>
  <c r="T164" i="18" a="1"/>
  <c r="T164" i="18" s="1"/>
  <c r="U164" i="18" a="1"/>
  <c r="U164" i="18" s="1"/>
  <c r="V164" i="18" a="1"/>
  <c r="V164" i="18" s="1"/>
  <c r="W164" i="18" a="1"/>
  <c r="W164" i="18" s="1"/>
  <c r="X164" i="18" a="1"/>
  <c r="X164" i="18" s="1"/>
  <c r="Y164" i="18" a="1"/>
  <c r="Y164" i="18" s="1"/>
  <c r="Z164" i="18" a="1"/>
  <c r="Z164" i="18" s="1"/>
  <c r="AA164" i="18" a="1"/>
  <c r="AA164" i="18" s="1"/>
  <c r="AB164" i="18" a="1"/>
  <c r="AB164" i="18" s="1"/>
  <c r="AC164" i="18" a="1"/>
  <c r="AC164" i="18" s="1"/>
  <c r="L165" i="18" a="1"/>
  <c r="L165" i="18" s="1"/>
  <c r="M165" i="18" a="1"/>
  <c r="M165" i="18" s="1"/>
  <c r="N165" i="18" a="1"/>
  <c r="N165" i="18" s="1"/>
  <c r="O165" i="18" a="1"/>
  <c r="O165" i="18" s="1"/>
  <c r="P165" i="18" a="1"/>
  <c r="P165" i="18" s="1"/>
  <c r="Q165" i="18" a="1"/>
  <c r="Q165" i="18" s="1"/>
  <c r="R165" i="18" a="1"/>
  <c r="R165" i="18" s="1"/>
  <c r="S165" i="18" a="1"/>
  <c r="S165" i="18" s="1"/>
  <c r="T165" i="18" a="1"/>
  <c r="T165" i="18" s="1"/>
  <c r="U165" i="18" a="1"/>
  <c r="U165" i="18" s="1"/>
  <c r="V165" i="18" a="1"/>
  <c r="V165" i="18" s="1"/>
  <c r="W165" i="18" a="1"/>
  <c r="W165" i="18" s="1"/>
  <c r="X165" i="18" a="1"/>
  <c r="X165" i="18" s="1"/>
  <c r="Y165" i="18" a="1"/>
  <c r="Y165" i="18" s="1"/>
  <c r="Z165" i="18" a="1"/>
  <c r="Z165" i="18" s="1"/>
  <c r="AA165" i="18" a="1"/>
  <c r="AA165" i="18" s="1"/>
  <c r="AB165" i="18" a="1"/>
  <c r="AB165" i="18" s="1"/>
  <c r="AC165" i="18" a="1"/>
  <c r="AC165" i="18" s="1"/>
  <c r="L24" i="18" a="1"/>
  <c r="L24" i="18" s="1"/>
  <c r="M24" i="18" a="1"/>
  <c r="M24" i="18" s="1"/>
  <c r="N24" i="18" a="1"/>
  <c r="N24" i="18" s="1"/>
  <c r="O24" i="18" a="1"/>
  <c r="O24" i="18" s="1"/>
  <c r="P24" i="18" a="1"/>
  <c r="P24" i="18" s="1"/>
  <c r="Q24" i="18" a="1"/>
  <c r="Q24" i="18" s="1"/>
  <c r="R24" i="18" a="1"/>
  <c r="R24" i="18" s="1"/>
  <c r="S24" i="18" a="1"/>
  <c r="S24" i="18" s="1"/>
  <c r="T24" i="18" a="1"/>
  <c r="T24" i="18" s="1"/>
  <c r="U24" i="18" a="1"/>
  <c r="U24" i="18" s="1"/>
  <c r="V24" i="18" a="1"/>
  <c r="V24" i="18" s="1"/>
  <c r="W24" i="18" a="1"/>
  <c r="W24" i="18" s="1"/>
  <c r="X24" i="18" a="1"/>
  <c r="X24" i="18" s="1"/>
  <c r="Y24" i="18" a="1"/>
  <c r="Y24" i="18" s="1"/>
  <c r="Z24" i="18" a="1"/>
  <c r="Z24" i="18" s="1"/>
  <c r="AA24" i="18" a="1"/>
  <c r="AA24" i="18" s="1"/>
  <c r="AB24" i="18" a="1"/>
  <c r="AB24" i="18" s="1"/>
  <c r="AC24" i="18" a="1"/>
  <c r="AC24" i="18" s="1"/>
  <c r="L25" i="18" a="1"/>
  <c r="L25" i="18" s="1"/>
  <c r="M25" i="18" a="1"/>
  <c r="M25" i="18" s="1"/>
  <c r="N25" i="18" a="1"/>
  <c r="N25" i="18" s="1"/>
  <c r="O25" i="18" a="1"/>
  <c r="O25" i="18" s="1"/>
  <c r="P25" i="18" a="1"/>
  <c r="P25" i="18" s="1"/>
  <c r="Q25" i="18" a="1"/>
  <c r="Q25" i="18" s="1"/>
  <c r="R25" i="18" a="1"/>
  <c r="R25" i="18" s="1"/>
  <c r="S25" i="18" a="1"/>
  <c r="S25" i="18" s="1"/>
  <c r="T25" i="18" a="1"/>
  <c r="T25" i="18" s="1"/>
  <c r="U25" i="18" a="1"/>
  <c r="U25" i="18" s="1"/>
  <c r="V25" i="18" a="1"/>
  <c r="V25" i="18" s="1"/>
  <c r="W25" i="18" a="1"/>
  <c r="W25" i="18" s="1"/>
  <c r="X25" i="18" a="1"/>
  <c r="X25" i="18" s="1"/>
  <c r="Y25" i="18" a="1"/>
  <c r="Y25" i="18" s="1"/>
  <c r="Z25" i="18" a="1"/>
  <c r="Z25" i="18" s="1"/>
  <c r="AA25" i="18" a="1"/>
  <c r="AA25" i="18" s="1"/>
  <c r="AB25" i="18" a="1"/>
  <c r="AB25" i="18" s="1"/>
  <c r="AC25" i="18" a="1"/>
  <c r="AC25" i="18" s="1"/>
  <c r="L26" i="18" a="1"/>
  <c r="L26" i="18" s="1"/>
  <c r="M26" i="18" a="1"/>
  <c r="M26" i="18" s="1"/>
  <c r="N26" i="18" a="1"/>
  <c r="N26" i="18" s="1"/>
  <c r="O26" i="18" a="1"/>
  <c r="O26" i="18" s="1"/>
  <c r="P26" i="18" a="1"/>
  <c r="P26" i="18" s="1"/>
  <c r="Q26" i="18" a="1"/>
  <c r="Q26" i="18" s="1"/>
  <c r="R26" i="18" a="1"/>
  <c r="R26" i="18" s="1"/>
  <c r="S26" i="18" a="1"/>
  <c r="S26" i="18" s="1"/>
  <c r="T26" i="18" a="1"/>
  <c r="T26" i="18" s="1"/>
  <c r="U26" i="18" a="1"/>
  <c r="U26" i="18" s="1"/>
  <c r="V26" i="18" a="1"/>
  <c r="V26" i="18" s="1"/>
  <c r="W26" i="18" a="1"/>
  <c r="W26" i="18" s="1"/>
  <c r="X26" i="18" a="1"/>
  <c r="X26" i="18" s="1"/>
  <c r="Y26" i="18" a="1"/>
  <c r="Y26" i="18" s="1"/>
  <c r="Z26" i="18" a="1"/>
  <c r="Z26" i="18" s="1"/>
  <c r="AA26" i="18" a="1"/>
  <c r="AA26" i="18" s="1"/>
  <c r="AB26" i="18" a="1"/>
  <c r="AB26" i="18" s="1"/>
  <c r="AC26" i="18" a="1"/>
  <c r="AC26" i="18" s="1"/>
  <c r="L27" i="18" a="1"/>
  <c r="L27" i="18" s="1"/>
  <c r="M27" i="18" a="1"/>
  <c r="M27" i="18" s="1"/>
  <c r="N27" i="18" a="1"/>
  <c r="N27" i="18" s="1"/>
  <c r="O27" i="18" a="1"/>
  <c r="O27" i="18" s="1"/>
  <c r="P27" i="18" a="1"/>
  <c r="P27" i="18" s="1"/>
  <c r="Q27" i="18" a="1"/>
  <c r="Q27" i="18" s="1"/>
  <c r="R27" i="18" a="1"/>
  <c r="R27" i="18" s="1"/>
  <c r="S27" i="18" a="1"/>
  <c r="S27" i="18" s="1"/>
  <c r="T27" i="18" a="1"/>
  <c r="T27" i="18" s="1"/>
  <c r="U27" i="18" a="1"/>
  <c r="U27" i="18" s="1"/>
  <c r="V27" i="18" a="1"/>
  <c r="V27" i="18" s="1"/>
  <c r="W27" i="18" a="1"/>
  <c r="W27" i="18" s="1"/>
  <c r="X27" i="18" a="1"/>
  <c r="X27" i="18" s="1"/>
  <c r="Y27" i="18" a="1"/>
  <c r="Y27" i="18" s="1"/>
  <c r="Z27" i="18" a="1"/>
  <c r="Z27" i="18" s="1"/>
  <c r="AA27" i="18" a="1"/>
  <c r="AA27" i="18" s="1"/>
  <c r="AB27" i="18" a="1"/>
  <c r="AB27" i="18" s="1"/>
  <c r="AC27" i="18" a="1"/>
  <c r="AC27" i="18" s="1"/>
  <c r="L28" i="18" a="1"/>
  <c r="L28" i="18" s="1"/>
  <c r="M28" i="18" a="1"/>
  <c r="M28" i="18" s="1"/>
  <c r="N28" i="18" a="1"/>
  <c r="N28" i="18" s="1"/>
  <c r="O28" i="18" a="1"/>
  <c r="O28" i="18" s="1"/>
  <c r="P28" i="18" a="1"/>
  <c r="P28" i="18" s="1"/>
  <c r="Q28" i="18" a="1"/>
  <c r="Q28" i="18" s="1"/>
  <c r="R28" i="18" a="1"/>
  <c r="R28" i="18" s="1"/>
  <c r="S28" i="18" a="1"/>
  <c r="S28" i="18" s="1"/>
  <c r="T28" i="18" a="1"/>
  <c r="T28" i="18" s="1"/>
  <c r="U28" i="18" a="1"/>
  <c r="U28" i="18" s="1"/>
  <c r="V28" i="18" a="1"/>
  <c r="V28" i="18" s="1"/>
  <c r="W28" i="18" a="1"/>
  <c r="W28" i="18" s="1"/>
  <c r="X28" i="18" a="1"/>
  <c r="X28" i="18" s="1"/>
  <c r="Y28" i="18" a="1"/>
  <c r="Y28" i="18" s="1"/>
  <c r="Z28" i="18" a="1"/>
  <c r="Z28" i="18" s="1"/>
  <c r="AA28" i="18" a="1"/>
  <c r="AA28" i="18" s="1"/>
  <c r="AB28" i="18" a="1"/>
  <c r="AB28" i="18" s="1"/>
  <c r="AC28" i="18" a="1"/>
  <c r="AC28" i="18" s="1"/>
  <c r="L29" i="18" a="1"/>
  <c r="L29" i="18" s="1"/>
  <c r="M29" i="18" a="1"/>
  <c r="M29" i="18" s="1"/>
  <c r="N29" i="18" a="1"/>
  <c r="N29" i="18" s="1"/>
  <c r="O29" i="18" a="1"/>
  <c r="O29" i="18" s="1"/>
  <c r="P29" i="18" a="1"/>
  <c r="P29" i="18" s="1"/>
  <c r="Q29" i="18" a="1"/>
  <c r="Q29" i="18" s="1"/>
  <c r="R29" i="18" a="1"/>
  <c r="R29" i="18" s="1"/>
  <c r="S29" i="18" a="1"/>
  <c r="S29" i="18" s="1"/>
  <c r="T29" i="18" a="1"/>
  <c r="T29" i="18" s="1"/>
  <c r="U29" i="18" a="1"/>
  <c r="U29" i="18" s="1"/>
  <c r="V29" i="18" a="1"/>
  <c r="V29" i="18" s="1"/>
  <c r="W29" i="18" a="1"/>
  <c r="W29" i="18" s="1"/>
  <c r="X29" i="18" a="1"/>
  <c r="X29" i="18" s="1"/>
  <c r="Y29" i="18" a="1"/>
  <c r="Y29" i="18" s="1"/>
  <c r="Z29" i="18" a="1"/>
  <c r="Z29" i="18" s="1"/>
  <c r="AA29" i="18" a="1"/>
  <c r="AA29" i="18" s="1"/>
  <c r="AB29" i="18" a="1"/>
  <c r="AB29" i="18" s="1"/>
  <c r="AC29" i="18" a="1"/>
  <c r="AC29" i="18" s="1"/>
  <c r="L30" i="18" a="1"/>
  <c r="L30" i="18" s="1"/>
  <c r="M30" i="18" a="1"/>
  <c r="M30" i="18" s="1"/>
  <c r="N30" i="18" a="1"/>
  <c r="N30" i="18" s="1"/>
  <c r="O30" i="18" a="1"/>
  <c r="O30" i="18" s="1"/>
  <c r="P30" i="18" a="1"/>
  <c r="P30" i="18" s="1"/>
  <c r="Q30" i="18" a="1"/>
  <c r="Q30" i="18" s="1"/>
  <c r="R30" i="18" a="1"/>
  <c r="R30" i="18" s="1"/>
  <c r="S30" i="18" a="1"/>
  <c r="S30" i="18" s="1"/>
  <c r="T30" i="18" a="1"/>
  <c r="T30" i="18" s="1"/>
  <c r="U30" i="18" a="1"/>
  <c r="U30" i="18" s="1"/>
  <c r="V30" i="18" a="1"/>
  <c r="V30" i="18" s="1"/>
  <c r="W30" i="18" a="1"/>
  <c r="W30" i="18" s="1"/>
  <c r="X30" i="18" a="1"/>
  <c r="X30" i="18" s="1"/>
  <c r="Y30" i="18" a="1"/>
  <c r="Y30" i="18" s="1"/>
  <c r="Z30" i="18" a="1"/>
  <c r="Z30" i="18" s="1"/>
  <c r="AA30" i="18" a="1"/>
  <c r="AA30" i="18" s="1"/>
  <c r="AB30" i="18" a="1"/>
  <c r="AB30" i="18" s="1"/>
  <c r="AC30" i="18" a="1"/>
  <c r="AC30" i="18" s="1"/>
  <c r="L31" i="18" a="1"/>
  <c r="L31" i="18" s="1"/>
  <c r="M31" i="18" a="1"/>
  <c r="M31" i="18" s="1"/>
  <c r="N31" i="18" a="1"/>
  <c r="N31" i="18" s="1"/>
  <c r="O31" i="18" a="1"/>
  <c r="O31" i="18" s="1"/>
  <c r="P31" i="18" a="1"/>
  <c r="P31" i="18" s="1"/>
  <c r="Q31" i="18" a="1"/>
  <c r="Q31" i="18" s="1"/>
  <c r="R31" i="18" a="1"/>
  <c r="R31" i="18" s="1"/>
  <c r="S31" i="18" a="1"/>
  <c r="S31" i="18" s="1"/>
  <c r="T31" i="18" a="1"/>
  <c r="T31" i="18" s="1"/>
  <c r="U31" i="18" a="1"/>
  <c r="U31" i="18" s="1"/>
  <c r="V31" i="18" a="1"/>
  <c r="V31" i="18" s="1"/>
  <c r="W31" i="18" a="1"/>
  <c r="W31" i="18" s="1"/>
  <c r="X31" i="18" a="1"/>
  <c r="X31" i="18" s="1"/>
  <c r="Y31" i="18" a="1"/>
  <c r="Y31" i="18" s="1"/>
  <c r="Z31" i="18" a="1"/>
  <c r="Z31" i="18" s="1"/>
  <c r="AA31" i="18" a="1"/>
  <c r="AA31" i="18" s="1"/>
  <c r="AB31" i="18" a="1"/>
  <c r="AB31" i="18" s="1"/>
  <c r="AC31" i="18" a="1"/>
  <c r="AC31" i="18" s="1"/>
  <c r="L32" i="18" a="1"/>
  <c r="L32" i="18" s="1"/>
  <c r="M32" i="18" a="1"/>
  <c r="M32" i="18" s="1"/>
  <c r="N32" i="18" a="1"/>
  <c r="N32" i="18" s="1"/>
  <c r="O32" i="18" a="1"/>
  <c r="O32" i="18" s="1"/>
  <c r="P32" i="18" a="1"/>
  <c r="P32" i="18" s="1"/>
  <c r="Q32" i="18" a="1"/>
  <c r="Q32" i="18" s="1"/>
  <c r="R32" i="18" a="1"/>
  <c r="R32" i="18" s="1"/>
  <c r="S32" i="18" a="1"/>
  <c r="S32" i="18" s="1"/>
  <c r="T32" i="18" a="1"/>
  <c r="T32" i="18" s="1"/>
  <c r="U32" i="18" a="1"/>
  <c r="U32" i="18" s="1"/>
  <c r="V32" i="18" a="1"/>
  <c r="V32" i="18" s="1"/>
  <c r="W32" i="18" a="1"/>
  <c r="W32" i="18" s="1"/>
  <c r="X32" i="18" a="1"/>
  <c r="X32" i="18" s="1"/>
  <c r="Y32" i="18" a="1"/>
  <c r="Y32" i="18" s="1"/>
  <c r="Z32" i="18" a="1"/>
  <c r="Z32" i="18" s="1"/>
  <c r="AA32" i="18" a="1"/>
  <c r="AA32" i="18" s="1"/>
  <c r="AB32" i="18" a="1"/>
  <c r="AB32" i="18" s="1"/>
  <c r="AC32" i="18" a="1"/>
  <c r="AC32" i="18" s="1"/>
  <c r="L33" i="18" a="1"/>
  <c r="L33" i="18" s="1"/>
  <c r="M33" i="18" a="1"/>
  <c r="M33" i="18" s="1"/>
  <c r="N33" i="18" a="1"/>
  <c r="N33" i="18" s="1"/>
  <c r="O33" i="18" a="1"/>
  <c r="O33" i="18" s="1"/>
  <c r="P33" i="18" a="1"/>
  <c r="P33" i="18" s="1"/>
  <c r="Q33" i="18" a="1"/>
  <c r="Q33" i="18" s="1"/>
  <c r="R33" i="18" a="1"/>
  <c r="R33" i="18" s="1"/>
  <c r="S33" i="18" a="1"/>
  <c r="S33" i="18" s="1"/>
  <c r="T33" i="18" a="1"/>
  <c r="T33" i="18" s="1"/>
  <c r="U33" i="18" a="1"/>
  <c r="U33" i="18" s="1"/>
  <c r="V33" i="18" a="1"/>
  <c r="V33" i="18" s="1"/>
  <c r="W33" i="18" a="1"/>
  <c r="W33" i="18" s="1"/>
  <c r="X33" i="18" a="1"/>
  <c r="X33" i="18" s="1"/>
  <c r="Y33" i="18" a="1"/>
  <c r="Y33" i="18" s="1"/>
  <c r="Z33" i="18" a="1"/>
  <c r="Z33" i="18" s="1"/>
  <c r="AA33" i="18" a="1"/>
  <c r="AA33" i="18" s="1"/>
  <c r="AB33" i="18" a="1"/>
  <c r="AB33" i="18" s="1"/>
  <c r="AC33" i="18" a="1"/>
  <c r="AC33" i="18" s="1"/>
  <c r="L34" i="18" a="1"/>
  <c r="L34" i="18" s="1"/>
  <c r="M34" i="18" a="1"/>
  <c r="M34" i="18" s="1"/>
  <c r="N34" i="18" a="1"/>
  <c r="N34" i="18" s="1"/>
  <c r="O34" i="18" a="1"/>
  <c r="O34" i="18" s="1"/>
  <c r="P34" i="18" a="1"/>
  <c r="P34" i="18" s="1"/>
  <c r="Q34" i="18" a="1"/>
  <c r="Q34" i="18" s="1"/>
  <c r="R34" i="18" a="1"/>
  <c r="R34" i="18" s="1"/>
  <c r="S34" i="18" a="1"/>
  <c r="S34" i="18" s="1"/>
  <c r="T34" i="18" a="1"/>
  <c r="T34" i="18" s="1"/>
  <c r="U34" i="18" a="1"/>
  <c r="U34" i="18" s="1"/>
  <c r="V34" i="18" a="1"/>
  <c r="V34" i="18" s="1"/>
  <c r="W34" i="18" a="1"/>
  <c r="W34" i="18" s="1"/>
  <c r="X34" i="18" a="1"/>
  <c r="X34" i="18" s="1"/>
  <c r="Y34" i="18" a="1"/>
  <c r="Y34" i="18" s="1"/>
  <c r="Z34" i="18" a="1"/>
  <c r="Z34" i="18" s="1"/>
  <c r="AA34" i="18" a="1"/>
  <c r="AA34" i="18" s="1"/>
  <c r="AB34" i="18" a="1"/>
  <c r="AB34" i="18" s="1"/>
  <c r="AC34" i="18" a="1"/>
  <c r="AC34" i="18" s="1"/>
  <c r="L35" i="18" a="1"/>
  <c r="L35" i="18" s="1"/>
  <c r="M35" i="18" a="1"/>
  <c r="M35" i="18" s="1"/>
  <c r="N35" i="18" a="1"/>
  <c r="N35" i="18" s="1"/>
  <c r="O35" i="18" a="1"/>
  <c r="O35" i="18" s="1"/>
  <c r="P35" i="18" a="1"/>
  <c r="P35" i="18" s="1"/>
  <c r="Q35" i="18" a="1"/>
  <c r="Q35" i="18" s="1"/>
  <c r="R35" i="18" a="1"/>
  <c r="R35" i="18" s="1"/>
  <c r="S35" i="18" a="1"/>
  <c r="S35" i="18" s="1"/>
  <c r="T35" i="18" a="1"/>
  <c r="T35" i="18" s="1"/>
  <c r="U35" i="18" a="1"/>
  <c r="U35" i="18" s="1"/>
  <c r="V35" i="18" a="1"/>
  <c r="V35" i="18" s="1"/>
  <c r="W35" i="18" a="1"/>
  <c r="W35" i="18" s="1"/>
  <c r="X35" i="18" a="1"/>
  <c r="X35" i="18" s="1"/>
  <c r="Y35" i="18" a="1"/>
  <c r="Y35" i="18" s="1"/>
  <c r="Z35" i="18" a="1"/>
  <c r="Z35" i="18" s="1"/>
  <c r="AA35" i="18" a="1"/>
  <c r="AA35" i="18" s="1"/>
  <c r="AB35" i="18" a="1"/>
  <c r="AB35" i="18" s="1"/>
  <c r="AC35" i="18" a="1"/>
  <c r="AC35" i="18" s="1"/>
  <c r="L36" i="18" a="1"/>
  <c r="L36" i="18" s="1"/>
  <c r="M36" i="18" a="1"/>
  <c r="M36" i="18" s="1"/>
  <c r="N36" i="18" a="1"/>
  <c r="N36" i="18" s="1"/>
  <c r="O36" i="18" a="1"/>
  <c r="O36" i="18" s="1"/>
  <c r="P36" i="18" a="1"/>
  <c r="P36" i="18" s="1"/>
  <c r="Q36" i="18" a="1"/>
  <c r="Q36" i="18" s="1"/>
  <c r="R36" i="18" a="1"/>
  <c r="R36" i="18" s="1"/>
  <c r="S36" i="18" a="1"/>
  <c r="S36" i="18" s="1"/>
  <c r="T36" i="18" a="1"/>
  <c r="T36" i="18" s="1"/>
  <c r="U36" i="18" a="1"/>
  <c r="U36" i="18" s="1"/>
  <c r="V36" i="18" a="1"/>
  <c r="V36" i="18" s="1"/>
  <c r="W36" i="18" a="1"/>
  <c r="W36" i="18" s="1"/>
  <c r="X36" i="18" a="1"/>
  <c r="X36" i="18" s="1"/>
  <c r="Y36" i="18" a="1"/>
  <c r="Y36" i="18" s="1"/>
  <c r="Z36" i="18" a="1"/>
  <c r="Z36" i="18" s="1"/>
  <c r="AA36" i="18" a="1"/>
  <c r="AA36" i="18" s="1"/>
  <c r="AB36" i="18" a="1"/>
  <c r="AB36" i="18" s="1"/>
  <c r="AC36" i="18" a="1"/>
  <c r="AC36" i="18" s="1"/>
  <c r="L37" i="18" a="1"/>
  <c r="L37" i="18" s="1"/>
  <c r="M37" i="18" a="1"/>
  <c r="M37" i="18" s="1"/>
  <c r="N37" i="18" a="1"/>
  <c r="N37" i="18" s="1"/>
  <c r="O37" i="18" a="1"/>
  <c r="O37" i="18" s="1"/>
  <c r="P37" i="18" a="1"/>
  <c r="P37" i="18" s="1"/>
  <c r="Q37" i="18" a="1"/>
  <c r="Q37" i="18" s="1"/>
  <c r="R37" i="18" a="1"/>
  <c r="R37" i="18" s="1"/>
  <c r="S37" i="18" a="1"/>
  <c r="S37" i="18" s="1"/>
  <c r="T37" i="18" a="1"/>
  <c r="T37" i="18" s="1"/>
  <c r="U37" i="18" a="1"/>
  <c r="U37" i="18" s="1"/>
  <c r="V37" i="18" a="1"/>
  <c r="V37" i="18" s="1"/>
  <c r="W37" i="18" a="1"/>
  <c r="W37" i="18" s="1"/>
  <c r="X37" i="18" a="1"/>
  <c r="X37" i="18" s="1"/>
  <c r="Y37" i="18" a="1"/>
  <c r="Y37" i="18" s="1"/>
  <c r="Z37" i="18" a="1"/>
  <c r="Z37" i="18" s="1"/>
  <c r="AA37" i="18" a="1"/>
  <c r="AA37" i="18" s="1"/>
  <c r="AB37" i="18" a="1"/>
  <c r="AB37" i="18" s="1"/>
  <c r="AC37" i="18" a="1"/>
  <c r="AC37" i="18" s="1"/>
  <c r="L38" i="18" a="1"/>
  <c r="L38" i="18" s="1"/>
  <c r="M38" i="18" a="1"/>
  <c r="M38" i="18" s="1"/>
  <c r="N38" i="18" a="1"/>
  <c r="N38" i="18" s="1"/>
  <c r="O38" i="18" a="1"/>
  <c r="O38" i="18" s="1"/>
  <c r="P38" i="18" a="1"/>
  <c r="P38" i="18" s="1"/>
  <c r="Q38" i="18" a="1"/>
  <c r="Q38" i="18" s="1"/>
  <c r="R38" i="18" a="1"/>
  <c r="R38" i="18" s="1"/>
  <c r="S38" i="18" a="1"/>
  <c r="S38" i="18" s="1"/>
  <c r="T38" i="18" a="1"/>
  <c r="T38" i="18" s="1"/>
  <c r="U38" i="18" a="1"/>
  <c r="U38" i="18" s="1"/>
  <c r="V38" i="18" a="1"/>
  <c r="V38" i="18" s="1"/>
  <c r="W38" i="18" a="1"/>
  <c r="W38" i="18" s="1"/>
  <c r="X38" i="18" a="1"/>
  <c r="X38" i="18" s="1"/>
  <c r="Y38" i="18" a="1"/>
  <c r="Y38" i="18" s="1"/>
  <c r="Z38" i="18" a="1"/>
  <c r="Z38" i="18" s="1"/>
  <c r="AA38" i="18" a="1"/>
  <c r="AA38" i="18" s="1"/>
  <c r="AB38" i="18" a="1"/>
  <c r="AB38" i="18" s="1"/>
  <c r="AC38" i="18" a="1"/>
  <c r="AC38" i="18" s="1"/>
  <c r="L39" i="18" a="1"/>
  <c r="L39" i="18" s="1"/>
  <c r="M39" i="18" a="1"/>
  <c r="M39" i="18" s="1"/>
  <c r="N39" i="18" a="1"/>
  <c r="N39" i="18" s="1"/>
  <c r="O39" i="18" a="1"/>
  <c r="O39" i="18" s="1"/>
  <c r="P39" i="18" a="1"/>
  <c r="P39" i="18" s="1"/>
  <c r="Q39" i="18" a="1"/>
  <c r="Q39" i="18" s="1"/>
  <c r="R39" i="18" a="1"/>
  <c r="R39" i="18" s="1"/>
  <c r="S39" i="18" a="1"/>
  <c r="S39" i="18" s="1"/>
  <c r="T39" i="18" a="1"/>
  <c r="T39" i="18" s="1"/>
  <c r="U39" i="18" a="1"/>
  <c r="U39" i="18" s="1"/>
  <c r="V39" i="18" a="1"/>
  <c r="V39" i="18" s="1"/>
  <c r="W39" i="18" a="1"/>
  <c r="W39" i="18" s="1"/>
  <c r="X39" i="18" a="1"/>
  <c r="X39" i="18" s="1"/>
  <c r="Y39" i="18" a="1"/>
  <c r="Y39" i="18" s="1"/>
  <c r="Z39" i="18" a="1"/>
  <c r="Z39" i="18" s="1"/>
  <c r="AA39" i="18" a="1"/>
  <c r="AA39" i="18" s="1"/>
  <c r="AB39" i="18" a="1"/>
  <c r="AB39" i="18" s="1"/>
  <c r="AC39" i="18" a="1"/>
  <c r="AC39" i="18" s="1"/>
  <c r="L40" i="18" a="1"/>
  <c r="L40" i="18" s="1"/>
  <c r="M40" i="18" a="1"/>
  <c r="M40" i="18" s="1"/>
  <c r="N40" i="18" a="1"/>
  <c r="N40" i="18" s="1"/>
  <c r="O40" i="18" a="1"/>
  <c r="O40" i="18" s="1"/>
  <c r="P40" i="18" a="1"/>
  <c r="P40" i="18" s="1"/>
  <c r="Q40" i="18" a="1"/>
  <c r="Q40" i="18" s="1"/>
  <c r="R40" i="18" a="1"/>
  <c r="R40" i="18" s="1"/>
  <c r="S40" i="18" a="1"/>
  <c r="S40" i="18" s="1"/>
  <c r="T40" i="18" a="1"/>
  <c r="T40" i="18" s="1"/>
  <c r="U40" i="18" a="1"/>
  <c r="U40" i="18" s="1"/>
  <c r="V40" i="18" a="1"/>
  <c r="V40" i="18" s="1"/>
  <c r="W40" i="18" a="1"/>
  <c r="W40" i="18" s="1"/>
  <c r="X40" i="18" a="1"/>
  <c r="X40" i="18" s="1"/>
  <c r="Y40" i="18" a="1"/>
  <c r="Y40" i="18" s="1"/>
  <c r="Z40" i="18" a="1"/>
  <c r="Z40" i="18" s="1"/>
  <c r="AA40" i="18" a="1"/>
  <c r="AA40" i="18" s="1"/>
  <c r="AB40" i="18" a="1"/>
  <c r="AB40" i="18" s="1"/>
  <c r="AC40" i="18" a="1"/>
  <c r="AC40" i="18" s="1"/>
  <c r="L41" i="18" a="1"/>
  <c r="L41" i="18" s="1"/>
  <c r="M41" i="18" a="1"/>
  <c r="M41" i="18" s="1"/>
  <c r="N41" i="18" a="1"/>
  <c r="N41" i="18" s="1"/>
  <c r="O41" i="18" a="1"/>
  <c r="O41" i="18" s="1"/>
  <c r="P41" i="18" a="1"/>
  <c r="P41" i="18" s="1"/>
  <c r="Q41" i="18" a="1"/>
  <c r="Q41" i="18" s="1"/>
  <c r="R41" i="18" a="1"/>
  <c r="R41" i="18" s="1"/>
  <c r="S41" i="18" a="1"/>
  <c r="S41" i="18" s="1"/>
  <c r="T41" i="18" a="1"/>
  <c r="T41" i="18" s="1"/>
  <c r="U41" i="18" a="1"/>
  <c r="U41" i="18" s="1"/>
  <c r="V41" i="18" a="1"/>
  <c r="V41" i="18" s="1"/>
  <c r="W41" i="18" a="1"/>
  <c r="W41" i="18" s="1"/>
  <c r="X41" i="18" a="1"/>
  <c r="X41" i="18" s="1"/>
  <c r="Y41" i="18" a="1"/>
  <c r="Y41" i="18" s="1"/>
  <c r="Z41" i="18" a="1"/>
  <c r="Z41" i="18" s="1"/>
  <c r="AA41" i="18" a="1"/>
  <c r="AA41" i="18" s="1"/>
  <c r="AB41" i="18" a="1"/>
  <c r="AB41" i="18" s="1"/>
  <c r="AC41" i="18" a="1"/>
  <c r="AC41" i="18" s="1"/>
  <c r="L42" i="18" a="1"/>
  <c r="L42" i="18" s="1"/>
  <c r="M42" i="18" a="1"/>
  <c r="M42" i="18" s="1"/>
  <c r="N42" i="18" a="1"/>
  <c r="N42" i="18" s="1"/>
  <c r="O42" i="18" a="1"/>
  <c r="O42" i="18" s="1"/>
  <c r="P42" i="18" a="1"/>
  <c r="P42" i="18" s="1"/>
  <c r="Q42" i="18" a="1"/>
  <c r="Q42" i="18" s="1"/>
  <c r="R42" i="18" a="1"/>
  <c r="R42" i="18" s="1"/>
  <c r="S42" i="18" a="1"/>
  <c r="S42" i="18" s="1"/>
  <c r="T42" i="18" a="1"/>
  <c r="T42" i="18" s="1"/>
  <c r="U42" i="18" a="1"/>
  <c r="U42" i="18" s="1"/>
  <c r="V42" i="18" a="1"/>
  <c r="V42" i="18" s="1"/>
  <c r="W42" i="18" a="1"/>
  <c r="W42" i="18" s="1"/>
  <c r="X42" i="18" a="1"/>
  <c r="X42" i="18" s="1"/>
  <c r="Y42" i="18" a="1"/>
  <c r="Y42" i="18" s="1"/>
  <c r="Z42" i="18" a="1"/>
  <c r="Z42" i="18" s="1"/>
  <c r="AA42" i="18" a="1"/>
  <c r="AA42" i="18" s="1"/>
  <c r="AB42" i="18" a="1"/>
  <c r="AB42" i="18" s="1"/>
  <c r="AC42" i="18" a="1"/>
  <c r="AC42" i="18" s="1"/>
  <c r="L43" i="18" a="1"/>
  <c r="L43" i="18" s="1"/>
  <c r="M43" i="18" a="1"/>
  <c r="M43" i="18" s="1"/>
  <c r="N43" i="18" a="1"/>
  <c r="N43" i="18" s="1"/>
  <c r="O43" i="18" a="1"/>
  <c r="O43" i="18" s="1"/>
  <c r="P43" i="18" a="1"/>
  <c r="P43" i="18" s="1"/>
  <c r="Q43" i="18" a="1"/>
  <c r="Q43" i="18" s="1"/>
  <c r="R43" i="18" a="1"/>
  <c r="R43" i="18" s="1"/>
  <c r="S43" i="18" a="1"/>
  <c r="S43" i="18" s="1"/>
  <c r="T43" i="18" a="1"/>
  <c r="T43" i="18" s="1"/>
  <c r="U43" i="18" a="1"/>
  <c r="U43" i="18" s="1"/>
  <c r="V43" i="18" a="1"/>
  <c r="V43" i="18" s="1"/>
  <c r="W43" i="18" a="1"/>
  <c r="W43" i="18" s="1"/>
  <c r="X43" i="18" a="1"/>
  <c r="X43" i="18" s="1"/>
  <c r="Y43" i="18" a="1"/>
  <c r="Y43" i="18" s="1"/>
  <c r="Z43" i="18" a="1"/>
  <c r="Z43" i="18" s="1"/>
  <c r="AA43" i="18" a="1"/>
  <c r="AA43" i="18" s="1"/>
  <c r="AB43" i="18" a="1"/>
  <c r="AB43" i="18" s="1"/>
  <c r="AC43" i="18" a="1"/>
  <c r="AC43" i="18" s="1"/>
  <c r="L44" i="18" a="1"/>
  <c r="L44" i="18" s="1"/>
  <c r="M44" i="18" a="1"/>
  <c r="M44" i="18" s="1"/>
  <c r="N44" i="18" a="1"/>
  <c r="N44" i="18" s="1"/>
  <c r="O44" i="18" a="1"/>
  <c r="O44" i="18" s="1"/>
  <c r="P44" i="18" a="1"/>
  <c r="P44" i="18" s="1"/>
  <c r="Q44" i="18" a="1"/>
  <c r="Q44" i="18" s="1"/>
  <c r="R44" i="18" a="1"/>
  <c r="R44" i="18" s="1"/>
  <c r="S44" i="18" a="1"/>
  <c r="S44" i="18" s="1"/>
  <c r="T44" i="18" a="1"/>
  <c r="T44" i="18" s="1"/>
  <c r="U44" i="18" a="1"/>
  <c r="U44" i="18" s="1"/>
  <c r="V44" i="18" a="1"/>
  <c r="V44" i="18" s="1"/>
  <c r="W44" i="18" a="1"/>
  <c r="W44" i="18" s="1"/>
  <c r="X44" i="18" a="1"/>
  <c r="X44" i="18" s="1"/>
  <c r="Y44" i="18" a="1"/>
  <c r="Y44" i="18" s="1"/>
  <c r="Z44" i="18" a="1"/>
  <c r="Z44" i="18" s="1"/>
  <c r="AA44" i="18" a="1"/>
  <c r="AA44" i="18" s="1"/>
  <c r="AB44" i="18" a="1"/>
  <c r="AB44" i="18" s="1"/>
  <c r="AC44" i="18" a="1"/>
  <c r="AC44" i="18" s="1"/>
  <c r="L45" i="18" a="1"/>
  <c r="L45" i="18" s="1"/>
  <c r="M45" i="18" a="1"/>
  <c r="M45" i="18" s="1"/>
  <c r="N45" i="18" a="1"/>
  <c r="N45" i="18" s="1"/>
  <c r="O45" i="18" a="1"/>
  <c r="O45" i="18" s="1"/>
  <c r="P45" i="18" a="1"/>
  <c r="P45" i="18" s="1"/>
  <c r="Q45" i="18" a="1"/>
  <c r="Q45" i="18" s="1"/>
  <c r="R45" i="18" a="1"/>
  <c r="R45" i="18" s="1"/>
  <c r="S45" i="18" a="1"/>
  <c r="S45" i="18" s="1"/>
  <c r="T45" i="18" a="1"/>
  <c r="T45" i="18" s="1"/>
  <c r="U45" i="18" a="1"/>
  <c r="U45" i="18" s="1"/>
  <c r="V45" i="18" a="1"/>
  <c r="V45" i="18" s="1"/>
  <c r="W45" i="18" a="1"/>
  <c r="W45" i="18" s="1"/>
  <c r="X45" i="18" a="1"/>
  <c r="X45" i="18" s="1"/>
  <c r="Y45" i="18" a="1"/>
  <c r="Y45" i="18" s="1"/>
  <c r="Z45" i="18" a="1"/>
  <c r="Z45" i="18" s="1"/>
  <c r="AA45" i="18" a="1"/>
  <c r="AA45" i="18" s="1"/>
  <c r="AB45" i="18" a="1"/>
  <c r="AB45" i="18" s="1"/>
  <c r="AC45" i="18" a="1"/>
  <c r="AC45" i="18" s="1"/>
  <c r="L46" i="18" a="1"/>
  <c r="L46" i="18" s="1"/>
  <c r="M46" i="18" a="1"/>
  <c r="M46" i="18" s="1"/>
  <c r="N46" i="18" a="1"/>
  <c r="N46" i="18" s="1"/>
  <c r="O46" i="18" a="1"/>
  <c r="O46" i="18" s="1"/>
  <c r="P46" i="18" a="1"/>
  <c r="P46" i="18" s="1"/>
  <c r="Q46" i="18" a="1"/>
  <c r="Q46" i="18" s="1"/>
  <c r="R46" i="18" a="1"/>
  <c r="R46" i="18" s="1"/>
  <c r="S46" i="18" a="1"/>
  <c r="S46" i="18" s="1"/>
  <c r="T46" i="18" a="1"/>
  <c r="T46" i="18" s="1"/>
  <c r="U46" i="18" a="1"/>
  <c r="U46" i="18" s="1"/>
  <c r="V46" i="18" a="1"/>
  <c r="V46" i="18" s="1"/>
  <c r="W46" i="18" a="1"/>
  <c r="W46" i="18" s="1"/>
  <c r="X46" i="18" a="1"/>
  <c r="X46" i="18" s="1"/>
  <c r="Y46" i="18" a="1"/>
  <c r="Y46" i="18" s="1"/>
  <c r="Z46" i="18" a="1"/>
  <c r="Z46" i="18" s="1"/>
  <c r="AA46" i="18" a="1"/>
  <c r="AA46" i="18" s="1"/>
  <c r="AB46" i="18" a="1"/>
  <c r="AB46" i="18" s="1"/>
  <c r="AC46" i="18" a="1"/>
  <c r="AC46" i="18" s="1"/>
  <c r="L47" i="18" a="1"/>
  <c r="L47" i="18" s="1"/>
  <c r="M47" i="18" a="1"/>
  <c r="M47" i="18" s="1"/>
  <c r="N47" i="18" a="1"/>
  <c r="N47" i="18" s="1"/>
  <c r="O47" i="18" a="1"/>
  <c r="O47" i="18" s="1"/>
  <c r="P47" i="18" a="1"/>
  <c r="P47" i="18" s="1"/>
  <c r="Q47" i="18" a="1"/>
  <c r="Q47" i="18" s="1"/>
  <c r="R47" i="18" a="1"/>
  <c r="R47" i="18" s="1"/>
  <c r="S47" i="18" a="1"/>
  <c r="S47" i="18" s="1"/>
  <c r="T47" i="18" a="1"/>
  <c r="T47" i="18" s="1"/>
  <c r="U47" i="18" a="1"/>
  <c r="U47" i="18" s="1"/>
  <c r="V47" i="18" a="1"/>
  <c r="V47" i="18" s="1"/>
  <c r="W47" i="18" a="1"/>
  <c r="W47" i="18" s="1"/>
  <c r="X47" i="18" a="1"/>
  <c r="X47" i="18" s="1"/>
  <c r="Y47" i="18" a="1"/>
  <c r="Y47" i="18" s="1"/>
  <c r="Z47" i="18" a="1"/>
  <c r="Z47" i="18" s="1"/>
  <c r="AA47" i="18" a="1"/>
  <c r="AA47" i="18" s="1"/>
  <c r="AB47" i="18" a="1"/>
  <c r="AB47" i="18" s="1"/>
  <c r="AC47" i="18" a="1"/>
  <c r="AC47" i="18" s="1"/>
  <c r="L48" i="18" a="1"/>
  <c r="L48" i="18" s="1"/>
  <c r="M48" i="18" a="1"/>
  <c r="M48" i="18" s="1"/>
  <c r="N48" i="18" a="1"/>
  <c r="N48" i="18" s="1"/>
  <c r="O48" i="18" a="1"/>
  <c r="O48" i="18" s="1"/>
  <c r="P48" i="18" a="1"/>
  <c r="P48" i="18" s="1"/>
  <c r="Q48" i="18" a="1"/>
  <c r="Q48" i="18" s="1"/>
  <c r="R48" i="18" a="1"/>
  <c r="R48" i="18" s="1"/>
  <c r="S48" i="18" a="1"/>
  <c r="S48" i="18" s="1"/>
  <c r="T48" i="18" a="1"/>
  <c r="T48" i="18" s="1"/>
  <c r="U48" i="18" a="1"/>
  <c r="U48" i="18" s="1"/>
  <c r="V48" i="18" a="1"/>
  <c r="V48" i="18" s="1"/>
  <c r="W48" i="18" a="1"/>
  <c r="W48" i="18" s="1"/>
  <c r="X48" i="18" a="1"/>
  <c r="X48" i="18" s="1"/>
  <c r="Y48" i="18" a="1"/>
  <c r="Y48" i="18" s="1"/>
  <c r="Z48" i="18" a="1"/>
  <c r="Z48" i="18" s="1"/>
  <c r="AA48" i="18" a="1"/>
  <c r="AA48" i="18" s="1"/>
  <c r="AB48" i="18" a="1"/>
  <c r="AB48" i="18" s="1"/>
  <c r="AC48" i="18" a="1"/>
  <c r="AC48" i="18" s="1"/>
  <c r="L49" i="18" a="1"/>
  <c r="L49" i="18" s="1"/>
  <c r="M49" i="18" a="1"/>
  <c r="M49" i="18" s="1"/>
  <c r="N49" i="18" a="1"/>
  <c r="N49" i="18" s="1"/>
  <c r="O49" i="18" a="1"/>
  <c r="O49" i="18" s="1"/>
  <c r="P49" i="18" a="1"/>
  <c r="P49" i="18" s="1"/>
  <c r="Q49" i="18" a="1"/>
  <c r="Q49" i="18" s="1"/>
  <c r="R49" i="18" a="1"/>
  <c r="R49" i="18" s="1"/>
  <c r="S49" i="18" a="1"/>
  <c r="S49" i="18" s="1"/>
  <c r="T49" i="18" a="1"/>
  <c r="T49" i="18" s="1"/>
  <c r="U49" i="18" a="1"/>
  <c r="U49" i="18" s="1"/>
  <c r="V49" i="18" a="1"/>
  <c r="V49" i="18" s="1"/>
  <c r="W49" i="18" a="1"/>
  <c r="W49" i="18" s="1"/>
  <c r="X49" i="18" a="1"/>
  <c r="X49" i="18" s="1"/>
  <c r="Y49" i="18" a="1"/>
  <c r="Y49" i="18" s="1"/>
  <c r="Z49" i="18" a="1"/>
  <c r="Z49" i="18" s="1"/>
  <c r="AA49" i="18" a="1"/>
  <c r="AA49" i="18" s="1"/>
  <c r="AB49" i="18" a="1"/>
  <c r="AB49" i="18" s="1"/>
  <c r="AC49" i="18" a="1"/>
  <c r="AC49" i="18" s="1"/>
  <c r="L50" i="18" a="1"/>
  <c r="L50" i="18" s="1"/>
  <c r="M50" i="18" a="1"/>
  <c r="M50" i="18" s="1"/>
  <c r="N50" i="18" a="1"/>
  <c r="N50" i="18" s="1"/>
  <c r="O50" i="18" a="1"/>
  <c r="O50" i="18" s="1"/>
  <c r="P50" i="18" a="1"/>
  <c r="P50" i="18" s="1"/>
  <c r="Q50" i="18" a="1"/>
  <c r="Q50" i="18" s="1"/>
  <c r="R50" i="18" a="1"/>
  <c r="R50" i="18" s="1"/>
  <c r="S50" i="18" a="1"/>
  <c r="S50" i="18" s="1"/>
  <c r="T50" i="18" a="1"/>
  <c r="T50" i="18" s="1"/>
  <c r="U50" i="18" a="1"/>
  <c r="U50" i="18" s="1"/>
  <c r="V50" i="18" a="1"/>
  <c r="V50" i="18" s="1"/>
  <c r="W50" i="18" a="1"/>
  <c r="W50" i="18" s="1"/>
  <c r="X50" i="18" a="1"/>
  <c r="X50" i="18" s="1"/>
  <c r="Y50" i="18" a="1"/>
  <c r="Y50" i="18" s="1"/>
  <c r="Z50" i="18" a="1"/>
  <c r="Z50" i="18" s="1"/>
  <c r="AA50" i="18" a="1"/>
  <c r="AA50" i="18" s="1"/>
  <c r="AB50" i="18" a="1"/>
  <c r="AB50" i="18" s="1"/>
  <c r="AC50" i="18" a="1"/>
  <c r="AC50" i="18" s="1"/>
  <c r="L51" i="18" a="1"/>
  <c r="L51" i="18" s="1"/>
  <c r="M51" i="18" a="1"/>
  <c r="M51" i="18" s="1"/>
  <c r="N51" i="18" a="1"/>
  <c r="N51" i="18" s="1"/>
  <c r="O51" i="18" a="1"/>
  <c r="O51" i="18" s="1"/>
  <c r="P51" i="18" a="1"/>
  <c r="P51" i="18" s="1"/>
  <c r="Q51" i="18" a="1"/>
  <c r="Q51" i="18" s="1"/>
  <c r="R51" i="18" a="1"/>
  <c r="R51" i="18" s="1"/>
  <c r="S51" i="18" a="1"/>
  <c r="S51" i="18" s="1"/>
  <c r="T51" i="18" a="1"/>
  <c r="T51" i="18" s="1"/>
  <c r="U51" i="18" a="1"/>
  <c r="U51" i="18" s="1"/>
  <c r="V51" i="18" a="1"/>
  <c r="V51" i="18" s="1"/>
  <c r="W51" i="18" a="1"/>
  <c r="W51" i="18" s="1"/>
  <c r="X51" i="18" a="1"/>
  <c r="X51" i="18" s="1"/>
  <c r="Y51" i="18" a="1"/>
  <c r="Y51" i="18" s="1"/>
  <c r="Z51" i="18" a="1"/>
  <c r="Z51" i="18" s="1"/>
  <c r="AA51" i="18" a="1"/>
  <c r="AA51" i="18" s="1"/>
  <c r="AB51" i="18" a="1"/>
  <c r="AB51" i="18" s="1"/>
  <c r="AC51" i="18" a="1"/>
  <c r="AC51" i="18" s="1"/>
  <c r="L52" i="18" a="1"/>
  <c r="L52" i="18" s="1"/>
  <c r="M52" i="18" a="1"/>
  <c r="M52" i="18" s="1"/>
  <c r="N52" i="18" a="1"/>
  <c r="N52" i="18" s="1"/>
  <c r="O52" i="18" a="1"/>
  <c r="O52" i="18" s="1"/>
  <c r="P52" i="18" a="1"/>
  <c r="P52" i="18" s="1"/>
  <c r="Q52" i="18" a="1"/>
  <c r="Q52" i="18" s="1"/>
  <c r="R52" i="18" a="1"/>
  <c r="R52" i="18" s="1"/>
  <c r="S52" i="18" a="1"/>
  <c r="S52" i="18" s="1"/>
  <c r="T52" i="18" a="1"/>
  <c r="T52" i="18" s="1"/>
  <c r="U52" i="18" a="1"/>
  <c r="U52" i="18" s="1"/>
  <c r="V52" i="18" a="1"/>
  <c r="V52" i="18" s="1"/>
  <c r="W52" i="18" a="1"/>
  <c r="W52" i="18" s="1"/>
  <c r="X52" i="18" a="1"/>
  <c r="X52" i="18" s="1"/>
  <c r="Y52" i="18" a="1"/>
  <c r="Y52" i="18" s="1"/>
  <c r="Z52" i="18" a="1"/>
  <c r="Z52" i="18" s="1"/>
  <c r="AA52" i="18" a="1"/>
  <c r="AA52" i="18" s="1"/>
  <c r="AB52" i="18" a="1"/>
  <c r="AB52" i="18" s="1"/>
  <c r="AC52" i="18" a="1"/>
  <c r="AC52" i="18" s="1"/>
  <c r="L53" i="18" a="1"/>
  <c r="L53" i="18" s="1"/>
  <c r="M53" i="18" a="1"/>
  <c r="M53" i="18" s="1"/>
  <c r="N53" i="18" a="1"/>
  <c r="N53" i="18" s="1"/>
  <c r="O53" i="18" a="1"/>
  <c r="O53" i="18" s="1"/>
  <c r="P53" i="18" a="1"/>
  <c r="P53" i="18" s="1"/>
  <c r="Q53" i="18" a="1"/>
  <c r="Q53" i="18" s="1"/>
  <c r="R53" i="18" a="1"/>
  <c r="R53" i="18" s="1"/>
  <c r="S53" i="18" a="1"/>
  <c r="S53" i="18" s="1"/>
  <c r="T53" i="18" a="1"/>
  <c r="T53" i="18" s="1"/>
  <c r="U53" i="18" a="1"/>
  <c r="U53" i="18" s="1"/>
  <c r="V53" i="18" a="1"/>
  <c r="V53" i="18" s="1"/>
  <c r="W53" i="18" a="1"/>
  <c r="W53" i="18" s="1"/>
  <c r="X53" i="18" a="1"/>
  <c r="X53" i="18" s="1"/>
  <c r="Y53" i="18" a="1"/>
  <c r="Y53" i="18" s="1"/>
  <c r="Z53" i="18" a="1"/>
  <c r="Z53" i="18" s="1"/>
  <c r="AA53" i="18" a="1"/>
  <c r="AA53" i="18" s="1"/>
  <c r="AB53" i="18" a="1"/>
  <c r="AB53" i="18" s="1"/>
  <c r="AC53" i="18" a="1"/>
  <c r="AC53" i="18" s="1"/>
  <c r="L54" i="18" a="1"/>
  <c r="L54" i="18" s="1"/>
  <c r="M54" i="18" a="1"/>
  <c r="M54" i="18" s="1"/>
  <c r="N54" i="18" a="1"/>
  <c r="N54" i="18" s="1"/>
  <c r="O54" i="18" a="1"/>
  <c r="O54" i="18" s="1"/>
  <c r="P54" i="18" a="1"/>
  <c r="P54" i="18" s="1"/>
  <c r="Q54" i="18" a="1"/>
  <c r="Q54" i="18" s="1"/>
  <c r="R54" i="18" a="1"/>
  <c r="R54" i="18" s="1"/>
  <c r="S54" i="18" a="1"/>
  <c r="S54" i="18" s="1"/>
  <c r="T54" i="18" a="1"/>
  <c r="T54" i="18" s="1"/>
  <c r="U54" i="18" a="1"/>
  <c r="U54" i="18" s="1"/>
  <c r="V54" i="18" a="1"/>
  <c r="V54" i="18" s="1"/>
  <c r="W54" i="18" a="1"/>
  <c r="W54" i="18" s="1"/>
  <c r="X54" i="18" a="1"/>
  <c r="X54" i="18" s="1"/>
  <c r="Y54" i="18" a="1"/>
  <c r="Y54" i="18" s="1"/>
  <c r="Z54" i="18" a="1"/>
  <c r="Z54" i="18" s="1"/>
  <c r="AA54" i="18" a="1"/>
  <c r="AA54" i="18" s="1"/>
  <c r="AB54" i="18" a="1"/>
  <c r="AB54" i="18" s="1"/>
  <c r="AC54" i="18" a="1"/>
  <c r="AC54" i="18" s="1"/>
  <c r="L55" i="18" a="1"/>
  <c r="L55" i="18" s="1"/>
  <c r="M55" i="18" a="1"/>
  <c r="M55" i="18" s="1"/>
  <c r="N55" i="18" a="1"/>
  <c r="N55" i="18" s="1"/>
  <c r="O55" i="18" a="1"/>
  <c r="O55" i="18" s="1"/>
  <c r="P55" i="18" a="1"/>
  <c r="P55" i="18" s="1"/>
  <c r="Q55" i="18" a="1"/>
  <c r="Q55" i="18" s="1"/>
  <c r="R55" i="18" a="1"/>
  <c r="R55" i="18" s="1"/>
  <c r="S55" i="18" a="1"/>
  <c r="S55" i="18" s="1"/>
  <c r="T55" i="18" a="1"/>
  <c r="T55" i="18" s="1"/>
  <c r="U55" i="18" a="1"/>
  <c r="U55" i="18" s="1"/>
  <c r="V55" i="18" a="1"/>
  <c r="V55" i="18" s="1"/>
  <c r="W55" i="18" a="1"/>
  <c r="W55" i="18" s="1"/>
  <c r="X55" i="18" a="1"/>
  <c r="X55" i="18" s="1"/>
  <c r="Y55" i="18" a="1"/>
  <c r="Y55" i="18" s="1"/>
  <c r="Z55" i="18" a="1"/>
  <c r="Z55" i="18" s="1"/>
  <c r="AA55" i="18" a="1"/>
  <c r="AA55" i="18" s="1"/>
  <c r="AB55" i="18" a="1"/>
  <c r="AB55" i="18" s="1"/>
  <c r="AC55" i="18" a="1"/>
  <c r="AC55" i="18" s="1"/>
  <c r="L56" i="18" a="1"/>
  <c r="L56" i="18" s="1"/>
  <c r="M56" i="18" a="1"/>
  <c r="M56" i="18" s="1"/>
  <c r="N56" i="18" a="1"/>
  <c r="N56" i="18" s="1"/>
  <c r="O56" i="18" a="1"/>
  <c r="O56" i="18" s="1"/>
  <c r="P56" i="18" a="1"/>
  <c r="P56" i="18" s="1"/>
  <c r="Q56" i="18" a="1"/>
  <c r="Q56" i="18" s="1"/>
  <c r="R56" i="18" a="1"/>
  <c r="R56" i="18" s="1"/>
  <c r="S56" i="18" a="1"/>
  <c r="S56" i="18" s="1"/>
  <c r="T56" i="18" a="1"/>
  <c r="T56" i="18" s="1"/>
  <c r="U56" i="18" a="1"/>
  <c r="U56" i="18" s="1"/>
  <c r="V56" i="18" a="1"/>
  <c r="V56" i="18" s="1"/>
  <c r="W56" i="18" a="1"/>
  <c r="W56" i="18" s="1"/>
  <c r="X56" i="18" a="1"/>
  <c r="X56" i="18" s="1"/>
  <c r="Y56" i="18" a="1"/>
  <c r="Y56" i="18" s="1"/>
  <c r="Z56" i="18" a="1"/>
  <c r="Z56" i="18" s="1"/>
  <c r="AA56" i="18" a="1"/>
  <c r="AA56" i="18" s="1"/>
  <c r="AB56" i="18" a="1"/>
  <c r="AB56" i="18" s="1"/>
  <c r="AC56" i="18" a="1"/>
  <c r="AC56" i="18" s="1"/>
  <c r="L57" i="18" a="1"/>
  <c r="L57" i="18" s="1"/>
  <c r="M57" i="18" a="1"/>
  <c r="M57" i="18" s="1"/>
  <c r="N57" i="18" a="1"/>
  <c r="N57" i="18" s="1"/>
  <c r="O57" i="18" a="1"/>
  <c r="O57" i="18" s="1"/>
  <c r="P57" i="18" a="1"/>
  <c r="P57" i="18" s="1"/>
  <c r="Q57" i="18" a="1"/>
  <c r="Q57" i="18" s="1"/>
  <c r="R57" i="18" a="1"/>
  <c r="R57" i="18" s="1"/>
  <c r="S57" i="18" a="1"/>
  <c r="S57" i="18" s="1"/>
  <c r="T57" i="18" a="1"/>
  <c r="T57" i="18" s="1"/>
  <c r="U57" i="18" a="1"/>
  <c r="U57" i="18" s="1"/>
  <c r="V57" i="18" a="1"/>
  <c r="V57" i="18" s="1"/>
  <c r="W57" i="18" a="1"/>
  <c r="W57" i="18" s="1"/>
  <c r="X57" i="18" a="1"/>
  <c r="X57" i="18" s="1"/>
  <c r="Y57" i="18" a="1"/>
  <c r="Y57" i="18" s="1"/>
  <c r="Z57" i="18" a="1"/>
  <c r="Z57" i="18" s="1"/>
  <c r="AA57" i="18" a="1"/>
  <c r="AA57" i="18" s="1"/>
  <c r="AB57" i="18" a="1"/>
  <c r="AB57" i="18" s="1"/>
  <c r="AC57" i="18" a="1"/>
  <c r="AC57" i="18" s="1"/>
  <c r="L58" i="18" a="1"/>
  <c r="L58" i="18" s="1"/>
  <c r="M58" i="18" a="1"/>
  <c r="M58" i="18" s="1"/>
  <c r="N58" i="18" a="1"/>
  <c r="N58" i="18" s="1"/>
  <c r="O58" i="18" a="1"/>
  <c r="O58" i="18" s="1"/>
  <c r="P58" i="18" a="1"/>
  <c r="P58" i="18" s="1"/>
  <c r="Q58" i="18" a="1"/>
  <c r="Q58" i="18" s="1"/>
  <c r="R58" i="18" a="1"/>
  <c r="R58" i="18" s="1"/>
  <c r="S58" i="18" a="1"/>
  <c r="S58" i="18" s="1"/>
  <c r="T58" i="18" a="1"/>
  <c r="T58" i="18" s="1"/>
  <c r="U58" i="18" a="1"/>
  <c r="U58" i="18" s="1"/>
  <c r="V58" i="18" a="1"/>
  <c r="V58" i="18" s="1"/>
  <c r="W58" i="18" a="1"/>
  <c r="W58" i="18" s="1"/>
  <c r="X58" i="18" a="1"/>
  <c r="X58" i="18" s="1"/>
  <c r="Y58" i="18" a="1"/>
  <c r="Y58" i="18" s="1"/>
  <c r="Z58" i="18" a="1"/>
  <c r="Z58" i="18" s="1"/>
  <c r="AA58" i="18" a="1"/>
  <c r="AA58" i="18" s="1"/>
  <c r="AB58" i="18" a="1"/>
  <c r="AB58" i="18" s="1"/>
  <c r="AC58" i="18" a="1"/>
  <c r="AC58" i="18" s="1"/>
  <c r="L59" i="18" a="1"/>
  <c r="L59" i="18" s="1"/>
  <c r="M59" i="18" a="1"/>
  <c r="M59" i="18" s="1"/>
  <c r="N59" i="18" a="1"/>
  <c r="N59" i="18" s="1"/>
  <c r="O59" i="18" a="1"/>
  <c r="O59" i="18" s="1"/>
  <c r="P59" i="18" a="1"/>
  <c r="P59" i="18" s="1"/>
  <c r="Q59" i="18" a="1"/>
  <c r="Q59" i="18" s="1"/>
  <c r="R59" i="18" a="1"/>
  <c r="R59" i="18" s="1"/>
  <c r="S59" i="18" a="1"/>
  <c r="S59" i="18" s="1"/>
  <c r="T59" i="18" a="1"/>
  <c r="T59" i="18" s="1"/>
  <c r="U59" i="18" a="1"/>
  <c r="U59" i="18" s="1"/>
  <c r="V59" i="18" a="1"/>
  <c r="V59" i="18" s="1"/>
  <c r="W59" i="18" a="1"/>
  <c r="W59" i="18" s="1"/>
  <c r="X59" i="18" a="1"/>
  <c r="X59" i="18" s="1"/>
  <c r="Y59" i="18" a="1"/>
  <c r="Y59" i="18" s="1"/>
  <c r="Z59" i="18" a="1"/>
  <c r="Z59" i="18" s="1"/>
  <c r="AA59" i="18" a="1"/>
  <c r="AA59" i="18" s="1"/>
  <c r="AB59" i="18" a="1"/>
  <c r="AB59" i="18" s="1"/>
  <c r="AC59" i="18" a="1"/>
  <c r="AC59" i="18" s="1"/>
  <c r="L60" i="18" a="1"/>
  <c r="L60" i="18" s="1"/>
  <c r="M60" i="18" a="1"/>
  <c r="M60" i="18" s="1"/>
  <c r="N60" i="18" a="1"/>
  <c r="N60" i="18" s="1"/>
  <c r="O60" i="18" a="1"/>
  <c r="O60" i="18" s="1"/>
  <c r="P60" i="18" a="1"/>
  <c r="P60" i="18" s="1"/>
  <c r="Q60" i="18" a="1"/>
  <c r="Q60" i="18" s="1"/>
  <c r="R60" i="18" a="1"/>
  <c r="R60" i="18" s="1"/>
  <c r="S60" i="18" a="1"/>
  <c r="S60" i="18" s="1"/>
  <c r="T60" i="18" a="1"/>
  <c r="T60" i="18" s="1"/>
  <c r="U60" i="18" a="1"/>
  <c r="U60" i="18" s="1"/>
  <c r="V60" i="18" a="1"/>
  <c r="V60" i="18" s="1"/>
  <c r="W60" i="18" a="1"/>
  <c r="W60" i="18" s="1"/>
  <c r="X60" i="18" a="1"/>
  <c r="X60" i="18" s="1"/>
  <c r="Y60" i="18" a="1"/>
  <c r="Y60" i="18" s="1"/>
  <c r="Z60" i="18" a="1"/>
  <c r="Z60" i="18" s="1"/>
  <c r="AA60" i="18" a="1"/>
  <c r="AA60" i="18" s="1"/>
  <c r="AB60" i="18" a="1"/>
  <c r="AB60" i="18" s="1"/>
  <c r="AC60" i="18" a="1"/>
  <c r="AC60" i="18" s="1"/>
  <c r="L61" i="18" a="1"/>
  <c r="L61" i="18" s="1"/>
  <c r="M61" i="18" a="1"/>
  <c r="M61" i="18" s="1"/>
  <c r="N61" i="18" a="1"/>
  <c r="N61" i="18" s="1"/>
  <c r="O61" i="18" a="1"/>
  <c r="O61" i="18" s="1"/>
  <c r="P61" i="18" a="1"/>
  <c r="P61" i="18" s="1"/>
  <c r="Q61" i="18" a="1"/>
  <c r="Q61" i="18" s="1"/>
  <c r="R61" i="18" a="1"/>
  <c r="R61" i="18" s="1"/>
  <c r="S61" i="18" a="1"/>
  <c r="S61" i="18" s="1"/>
  <c r="T61" i="18" a="1"/>
  <c r="T61" i="18" s="1"/>
  <c r="U61" i="18" a="1"/>
  <c r="U61" i="18" s="1"/>
  <c r="V61" i="18" a="1"/>
  <c r="V61" i="18" s="1"/>
  <c r="W61" i="18" a="1"/>
  <c r="W61" i="18" s="1"/>
  <c r="X61" i="18" a="1"/>
  <c r="X61" i="18" s="1"/>
  <c r="Y61" i="18" a="1"/>
  <c r="Y61" i="18" s="1"/>
  <c r="Z61" i="18" a="1"/>
  <c r="Z61" i="18" s="1"/>
  <c r="AA61" i="18" a="1"/>
  <c r="AA61" i="18" s="1"/>
  <c r="AB61" i="18" a="1"/>
  <c r="AB61" i="18" s="1"/>
  <c r="AC61" i="18" a="1"/>
  <c r="AC61" i="18" s="1"/>
  <c r="L62" i="18" a="1"/>
  <c r="L62" i="18" s="1"/>
  <c r="M62" i="18" a="1"/>
  <c r="M62" i="18" s="1"/>
  <c r="N62" i="18" a="1"/>
  <c r="N62" i="18" s="1"/>
  <c r="O62" i="18" a="1"/>
  <c r="O62" i="18" s="1"/>
  <c r="P62" i="18" a="1"/>
  <c r="P62" i="18" s="1"/>
  <c r="Q62" i="18" a="1"/>
  <c r="Q62" i="18" s="1"/>
  <c r="R62" i="18" a="1"/>
  <c r="R62" i="18" s="1"/>
  <c r="S62" i="18" a="1"/>
  <c r="S62" i="18" s="1"/>
  <c r="T62" i="18" a="1"/>
  <c r="T62" i="18" s="1"/>
  <c r="U62" i="18" a="1"/>
  <c r="U62" i="18" s="1"/>
  <c r="V62" i="18" a="1"/>
  <c r="V62" i="18" s="1"/>
  <c r="W62" i="18" a="1"/>
  <c r="W62" i="18" s="1"/>
  <c r="X62" i="18" a="1"/>
  <c r="X62" i="18" s="1"/>
  <c r="Y62" i="18" a="1"/>
  <c r="Y62" i="18" s="1"/>
  <c r="Z62" i="18" a="1"/>
  <c r="Z62" i="18" s="1"/>
  <c r="AA62" i="18" a="1"/>
  <c r="AA62" i="18" s="1"/>
  <c r="AB62" i="18" a="1"/>
  <c r="AB62" i="18" s="1"/>
  <c r="AC62" i="18" a="1"/>
  <c r="AC62" i="18" s="1"/>
  <c r="L63" i="18" a="1"/>
  <c r="L63" i="18" s="1"/>
  <c r="M63" i="18" a="1"/>
  <c r="M63" i="18" s="1"/>
  <c r="N63" i="18" a="1"/>
  <c r="N63" i="18" s="1"/>
  <c r="O63" i="18" a="1"/>
  <c r="O63" i="18" s="1"/>
  <c r="P63" i="18" a="1"/>
  <c r="P63" i="18" s="1"/>
  <c r="Q63" i="18" a="1"/>
  <c r="Q63" i="18" s="1"/>
  <c r="R63" i="18" a="1"/>
  <c r="R63" i="18" s="1"/>
  <c r="S63" i="18" a="1"/>
  <c r="S63" i="18" s="1"/>
  <c r="T63" i="18" a="1"/>
  <c r="T63" i="18" s="1"/>
  <c r="U63" i="18" a="1"/>
  <c r="U63" i="18" s="1"/>
  <c r="V63" i="18" a="1"/>
  <c r="V63" i="18" s="1"/>
  <c r="W63" i="18" a="1"/>
  <c r="W63" i="18" s="1"/>
  <c r="X63" i="18" a="1"/>
  <c r="X63" i="18" s="1"/>
  <c r="Y63" i="18" a="1"/>
  <c r="Y63" i="18" s="1"/>
  <c r="Z63" i="18" a="1"/>
  <c r="Z63" i="18" s="1"/>
  <c r="AA63" i="18" a="1"/>
  <c r="AA63" i="18" s="1"/>
  <c r="AB63" i="18" a="1"/>
  <c r="AB63" i="18" s="1"/>
  <c r="AC63" i="18" a="1"/>
  <c r="AC63" i="18" s="1"/>
  <c r="L64" i="18" a="1"/>
  <c r="L64" i="18" s="1"/>
  <c r="M64" i="18" a="1"/>
  <c r="M64" i="18" s="1"/>
  <c r="N64" i="18" a="1"/>
  <c r="N64" i="18" s="1"/>
  <c r="O64" i="18" a="1"/>
  <c r="O64" i="18" s="1"/>
  <c r="P64" i="18" a="1"/>
  <c r="P64" i="18" s="1"/>
  <c r="Q64" i="18" a="1"/>
  <c r="Q64" i="18" s="1"/>
  <c r="R64" i="18" a="1"/>
  <c r="R64" i="18" s="1"/>
  <c r="S64" i="18" a="1"/>
  <c r="S64" i="18" s="1"/>
  <c r="T64" i="18" a="1"/>
  <c r="T64" i="18" s="1"/>
  <c r="U64" i="18" a="1"/>
  <c r="U64" i="18" s="1"/>
  <c r="V64" i="18" a="1"/>
  <c r="V64" i="18" s="1"/>
  <c r="W64" i="18" a="1"/>
  <c r="W64" i="18" s="1"/>
  <c r="X64" i="18" a="1"/>
  <c r="X64" i="18" s="1"/>
  <c r="Y64" i="18" a="1"/>
  <c r="Y64" i="18" s="1"/>
  <c r="Z64" i="18" a="1"/>
  <c r="Z64" i="18" s="1"/>
  <c r="AA64" i="18" a="1"/>
  <c r="AA64" i="18" s="1"/>
  <c r="AB64" i="18" a="1"/>
  <c r="AB64" i="18" s="1"/>
  <c r="AC64" i="18" a="1"/>
  <c r="AC64" i="18" s="1"/>
  <c r="L65" i="18" a="1"/>
  <c r="L65" i="18" s="1"/>
  <c r="M65" i="18" a="1"/>
  <c r="M65" i="18" s="1"/>
  <c r="N65" i="18" a="1"/>
  <c r="N65" i="18" s="1"/>
  <c r="O65" i="18" a="1"/>
  <c r="O65" i="18" s="1"/>
  <c r="P65" i="18" a="1"/>
  <c r="P65" i="18" s="1"/>
  <c r="Q65" i="18" a="1"/>
  <c r="Q65" i="18" s="1"/>
  <c r="R65" i="18" a="1"/>
  <c r="R65" i="18" s="1"/>
  <c r="S65" i="18" a="1"/>
  <c r="S65" i="18" s="1"/>
  <c r="T65" i="18" a="1"/>
  <c r="T65" i="18" s="1"/>
  <c r="U65" i="18" a="1"/>
  <c r="U65" i="18" s="1"/>
  <c r="V65" i="18" a="1"/>
  <c r="V65" i="18" s="1"/>
  <c r="W65" i="18" a="1"/>
  <c r="W65" i="18" s="1"/>
  <c r="X65" i="18" a="1"/>
  <c r="X65" i="18" s="1"/>
  <c r="Y65" i="18" a="1"/>
  <c r="Y65" i="18" s="1"/>
  <c r="Z65" i="18" a="1"/>
  <c r="Z65" i="18" s="1"/>
  <c r="AA65" i="18" a="1"/>
  <c r="AA65" i="18" s="1"/>
  <c r="AB65" i="18" a="1"/>
  <c r="AB65" i="18" s="1"/>
  <c r="AC65" i="18" a="1"/>
  <c r="AC65" i="18" s="1"/>
  <c r="L66" i="18" a="1"/>
  <c r="L66" i="18" s="1"/>
  <c r="M66" i="18" a="1"/>
  <c r="M66" i="18" s="1"/>
  <c r="N66" i="18" a="1"/>
  <c r="N66" i="18" s="1"/>
  <c r="O66" i="18" a="1"/>
  <c r="O66" i="18" s="1"/>
  <c r="P66" i="18" a="1"/>
  <c r="P66" i="18" s="1"/>
  <c r="Q66" i="18" a="1"/>
  <c r="Q66" i="18" s="1"/>
  <c r="R66" i="18" a="1"/>
  <c r="R66" i="18" s="1"/>
  <c r="S66" i="18" a="1"/>
  <c r="S66" i="18" s="1"/>
  <c r="T66" i="18" a="1"/>
  <c r="T66" i="18" s="1"/>
  <c r="U66" i="18" a="1"/>
  <c r="U66" i="18" s="1"/>
  <c r="V66" i="18" a="1"/>
  <c r="V66" i="18" s="1"/>
  <c r="W66" i="18" a="1"/>
  <c r="W66" i="18" s="1"/>
  <c r="X66" i="18" a="1"/>
  <c r="X66" i="18" s="1"/>
  <c r="Y66" i="18" a="1"/>
  <c r="Y66" i="18" s="1"/>
  <c r="Z66" i="18" a="1"/>
  <c r="Z66" i="18" s="1"/>
  <c r="AA66" i="18" a="1"/>
  <c r="AA66" i="18" s="1"/>
  <c r="AB66" i="18" a="1"/>
  <c r="AB66" i="18" s="1"/>
  <c r="AC66" i="18" a="1"/>
  <c r="AC66" i="18" s="1"/>
  <c r="L67" i="18" a="1"/>
  <c r="L67" i="18" s="1"/>
  <c r="M67" i="18" a="1"/>
  <c r="M67" i="18" s="1"/>
  <c r="N67" i="18" a="1"/>
  <c r="N67" i="18" s="1"/>
  <c r="O67" i="18" a="1"/>
  <c r="O67" i="18" s="1"/>
  <c r="P67" i="18" a="1"/>
  <c r="P67" i="18" s="1"/>
  <c r="Q67" i="18" a="1"/>
  <c r="Q67" i="18" s="1"/>
  <c r="R67" i="18" a="1"/>
  <c r="R67" i="18" s="1"/>
  <c r="S67" i="18" a="1"/>
  <c r="S67" i="18" s="1"/>
  <c r="T67" i="18" a="1"/>
  <c r="T67" i="18" s="1"/>
  <c r="U67" i="18" a="1"/>
  <c r="U67" i="18" s="1"/>
  <c r="V67" i="18" a="1"/>
  <c r="V67" i="18" s="1"/>
  <c r="W67" i="18" a="1"/>
  <c r="W67" i="18" s="1"/>
  <c r="X67" i="18" a="1"/>
  <c r="X67" i="18" s="1"/>
  <c r="Y67" i="18" a="1"/>
  <c r="Y67" i="18" s="1"/>
  <c r="Z67" i="18" a="1"/>
  <c r="Z67" i="18" s="1"/>
  <c r="AA67" i="18" a="1"/>
  <c r="AA67" i="18" s="1"/>
  <c r="AB67" i="18" a="1"/>
  <c r="AB67" i="18" s="1"/>
  <c r="AC67" i="18" a="1"/>
  <c r="AC67" i="18" s="1"/>
  <c r="L68" i="18" a="1"/>
  <c r="L68" i="18" s="1"/>
  <c r="M68" i="18" a="1"/>
  <c r="M68" i="18" s="1"/>
  <c r="N68" i="18" a="1"/>
  <c r="N68" i="18" s="1"/>
  <c r="O68" i="18" a="1"/>
  <c r="O68" i="18" s="1"/>
  <c r="P68" i="18" a="1"/>
  <c r="P68" i="18" s="1"/>
  <c r="Q68" i="18" a="1"/>
  <c r="Q68" i="18" s="1"/>
  <c r="R68" i="18" a="1"/>
  <c r="R68" i="18" s="1"/>
  <c r="S68" i="18" a="1"/>
  <c r="S68" i="18" s="1"/>
  <c r="T68" i="18" a="1"/>
  <c r="T68" i="18" s="1"/>
  <c r="U68" i="18" a="1"/>
  <c r="U68" i="18" s="1"/>
  <c r="V68" i="18" a="1"/>
  <c r="V68" i="18" s="1"/>
  <c r="W68" i="18" a="1"/>
  <c r="W68" i="18" s="1"/>
  <c r="X68" i="18" a="1"/>
  <c r="X68" i="18" s="1"/>
  <c r="Y68" i="18" a="1"/>
  <c r="Y68" i="18" s="1"/>
  <c r="Z68" i="18" a="1"/>
  <c r="Z68" i="18" s="1"/>
  <c r="AA68" i="18" a="1"/>
  <c r="AA68" i="18" s="1"/>
  <c r="AB68" i="18" a="1"/>
  <c r="AB68" i="18" s="1"/>
  <c r="AC68" i="18" a="1"/>
  <c r="AC68" i="18" s="1"/>
  <c r="L69" i="18" a="1"/>
  <c r="L69" i="18" s="1"/>
  <c r="M69" i="18" a="1"/>
  <c r="M69" i="18" s="1"/>
  <c r="N69" i="18" a="1"/>
  <c r="N69" i="18" s="1"/>
  <c r="O69" i="18" a="1"/>
  <c r="O69" i="18" s="1"/>
  <c r="P69" i="18" a="1"/>
  <c r="P69" i="18" s="1"/>
  <c r="Q69" i="18" a="1"/>
  <c r="Q69" i="18" s="1"/>
  <c r="R69" i="18" a="1"/>
  <c r="R69" i="18" s="1"/>
  <c r="S69" i="18" a="1"/>
  <c r="S69" i="18" s="1"/>
  <c r="T69" i="18" a="1"/>
  <c r="T69" i="18" s="1"/>
  <c r="U69" i="18" a="1"/>
  <c r="U69" i="18" s="1"/>
  <c r="V69" i="18" a="1"/>
  <c r="V69" i="18" s="1"/>
  <c r="W69" i="18" a="1"/>
  <c r="W69" i="18" s="1"/>
  <c r="X69" i="18" a="1"/>
  <c r="X69" i="18" s="1"/>
  <c r="Y69" i="18" a="1"/>
  <c r="Y69" i="18" s="1"/>
  <c r="Z69" i="18" a="1"/>
  <c r="Z69" i="18" s="1"/>
  <c r="AA69" i="18" a="1"/>
  <c r="AA69" i="18" s="1"/>
  <c r="AB69" i="18" a="1"/>
  <c r="AB69" i="18" s="1"/>
  <c r="AC69" i="18" a="1"/>
  <c r="AC69" i="18" s="1"/>
  <c r="L70" i="18" a="1"/>
  <c r="L70" i="18" s="1"/>
  <c r="M70" i="18" a="1"/>
  <c r="M70" i="18" s="1"/>
  <c r="N70" i="18" a="1"/>
  <c r="N70" i="18" s="1"/>
  <c r="O70" i="18" a="1"/>
  <c r="O70" i="18" s="1"/>
  <c r="P70" i="18" a="1"/>
  <c r="P70" i="18" s="1"/>
  <c r="Q70" i="18" a="1"/>
  <c r="Q70" i="18" s="1"/>
  <c r="R70" i="18" a="1"/>
  <c r="R70" i="18" s="1"/>
  <c r="S70" i="18" a="1"/>
  <c r="S70" i="18" s="1"/>
  <c r="T70" i="18" a="1"/>
  <c r="T70" i="18" s="1"/>
  <c r="U70" i="18" a="1"/>
  <c r="U70" i="18" s="1"/>
  <c r="V70" i="18" a="1"/>
  <c r="V70" i="18" s="1"/>
  <c r="W70" i="18" a="1"/>
  <c r="W70" i="18" s="1"/>
  <c r="X70" i="18" a="1"/>
  <c r="X70" i="18" s="1"/>
  <c r="Y70" i="18" a="1"/>
  <c r="Y70" i="18" s="1"/>
  <c r="Z70" i="18" a="1"/>
  <c r="Z70" i="18" s="1"/>
  <c r="AA70" i="18" a="1"/>
  <c r="AA70" i="18" s="1"/>
  <c r="AB70" i="18" a="1"/>
  <c r="AB70" i="18" s="1"/>
  <c r="AC70" i="18" a="1"/>
  <c r="AC70" i="18" s="1"/>
  <c r="L71" i="18" a="1"/>
  <c r="L71" i="18" s="1"/>
  <c r="M71" i="18" a="1"/>
  <c r="M71" i="18" s="1"/>
  <c r="N71" i="18" a="1"/>
  <c r="N71" i="18" s="1"/>
  <c r="O71" i="18" a="1"/>
  <c r="O71" i="18" s="1"/>
  <c r="P71" i="18" a="1"/>
  <c r="P71" i="18" s="1"/>
  <c r="Q71" i="18" a="1"/>
  <c r="Q71" i="18" s="1"/>
  <c r="R71" i="18" a="1"/>
  <c r="R71" i="18" s="1"/>
  <c r="S71" i="18" a="1"/>
  <c r="S71" i="18" s="1"/>
  <c r="T71" i="18" a="1"/>
  <c r="T71" i="18" s="1"/>
  <c r="U71" i="18" a="1"/>
  <c r="U71" i="18" s="1"/>
  <c r="V71" i="18" a="1"/>
  <c r="V71" i="18" s="1"/>
  <c r="W71" i="18" a="1"/>
  <c r="W71" i="18" s="1"/>
  <c r="X71" i="18" a="1"/>
  <c r="X71" i="18" s="1"/>
  <c r="Y71" i="18" a="1"/>
  <c r="Y71" i="18" s="1"/>
  <c r="Z71" i="18" a="1"/>
  <c r="Z71" i="18" s="1"/>
  <c r="AA71" i="18" a="1"/>
  <c r="AA71" i="18" s="1"/>
  <c r="AB71" i="18" a="1"/>
  <c r="AB71" i="18" s="1"/>
  <c r="AC71" i="18" a="1"/>
  <c r="AC71" i="18" s="1"/>
  <c r="L72" i="18" a="1"/>
  <c r="L72" i="18" s="1"/>
  <c r="M72" i="18" a="1"/>
  <c r="M72" i="18" s="1"/>
  <c r="N72" i="18" a="1"/>
  <c r="N72" i="18" s="1"/>
  <c r="O72" i="18" a="1"/>
  <c r="O72" i="18" s="1"/>
  <c r="P72" i="18" a="1"/>
  <c r="P72" i="18" s="1"/>
  <c r="Q72" i="18" a="1"/>
  <c r="Q72" i="18" s="1"/>
  <c r="R72" i="18" a="1"/>
  <c r="R72" i="18" s="1"/>
  <c r="S72" i="18" a="1"/>
  <c r="S72" i="18" s="1"/>
  <c r="T72" i="18" a="1"/>
  <c r="T72" i="18" s="1"/>
  <c r="U72" i="18" a="1"/>
  <c r="U72" i="18" s="1"/>
  <c r="V72" i="18" a="1"/>
  <c r="V72" i="18" s="1"/>
  <c r="W72" i="18" a="1"/>
  <c r="W72" i="18" s="1"/>
  <c r="X72" i="18" a="1"/>
  <c r="X72" i="18" s="1"/>
  <c r="Y72" i="18" a="1"/>
  <c r="Y72" i="18" s="1"/>
  <c r="Z72" i="18" a="1"/>
  <c r="Z72" i="18" s="1"/>
  <c r="AA72" i="18" a="1"/>
  <c r="AA72" i="18" s="1"/>
  <c r="AB72" i="18" a="1"/>
  <c r="AB72" i="18" s="1"/>
  <c r="AC72" i="18" a="1"/>
  <c r="AC72" i="18" s="1"/>
  <c r="L73" i="18" a="1"/>
  <c r="L73" i="18" s="1"/>
  <c r="M73" i="18" a="1"/>
  <c r="M73" i="18" s="1"/>
  <c r="N73" i="18" a="1"/>
  <c r="N73" i="18" s="1"/>
  <c r="O73" i="18" a="1"/>
  <c r="O73" i="18" s="1"/>
  <c r="P73" i="18" a="1"/>
  <c r="P73" i="18" s="1"/>
  <c r="Q73" i="18" a="1"/>
  <c r="Q73" i="18" s="1"/>
  <c r="R73" i="18" a="1"/>
  <c r="R73" i="18" s="1"/>
  <c r="S73" i="18" a="1"/>
  <c r="S73" i="18" s="1"/>
  <c r="T73" i="18" a="1"/>
  <c r="T73" i="18" s="1"/>
  <c r="U73" i="18" a="1"/>
  <c r="U73" i="18" s="1"/>
  <c r="V73" i="18" a="1"/>
  <c r="V73" i="18" s="1"/>
  <c r="W73" i="18" a="1"/>
  <c r="W73" i="18" s="1"/>
  <c r="X73" i="18" a="1"/>
  <c r="X73" i="18" s="1"/>
  <c r="Y73" i="18" a="1"/>
  <c r="Y73" i="18" s="1"/>
  <c r="Z73" i="18" a="1"/>
  <c r="Z73" i="18" s="1"/>
  <c r="AA73" i="18" a="1"/>
  <c r="AA73" i="18" s="1"/>
  <c r="AB73" i="18" a="1"/>
  <c r="AB73" i="18" s="1"/>
  <c r="AC73" i="18" a="1"/>
  <c r="AC73" i="18" s="1"/>
  <c r="L74" i="18" a="1"/>
  <c r="L74" i="18" s="1"/>
  <c r="M74" i="18" a="1"/>
  <c r="M74" i="18" s="1"/>
  <c r="N74" i="18" a="1"/>
  <c r="N74" i="18" s="1"/>
  <c r="O74" i="18" a="1"/>
  <c r="O74" i="18" s="1"/>
  <c r="P74" i="18" a="1"/>
  <c r="P74" i="18" s="1"/>
  <c r="Q74" i="18" a="1"/>
  <c r="Q74" i="18" s="1"/>
  <c r="R74" i="18" a="1"/>
  <c r="R74" i="18" s="1"/>
  <c r="S74" i="18" a="1"/>
  <c r="S74" i="18" s="1"/>
  <c r="T74" i="18" a="1"/>
  <c r="T74" i="18" s="1"/>
  <c r="U74" i="18" a="1"/>
  <c r="U74" i="18" s="1"/>
  <c r="V74" i="18" a="1"/>
  <c r="V74" i="18" s="1"/>
  <c r="W74" i="18" a="1"/>
  <c r="W74" i="18" s="1"/>
  <c r="X74" i="18" a="1"/>
  <c r="X74" i="18" s="1"/>
  <c r="Y74" i="18" a="1"/>
  <c r="Y74" i="18" s="1"/>
  <c r="Z74" i="18" a="1"/>
  <c r="Z74" i="18" s="1"/>
  <c r="AA74" i="18" a="1"/>
  <c r="AA74" i="18" s="1"/>
  <c r="AB74" i="18" a="1"/>
  <c r="AB74" i="18" s="1"/>
  <c r="AC74" i="18" a="1"/>
  <c r="AC74" i="18" s="1"/>
  <c r="L75" i="18" a="1"/>
  <c r="L75" i="18" s="1"/>
  <c r="M75" i="18" a="1"/>
  <c r="M75" i="18" s="1"/>
  <c r="N75" i="18" a="1"/>
  <c r="N75" i="18" s="1"/>
  <c r="O75" i="18" a="1"/>
  <c r="O75" i="18" s="1"/>
  <c r="P75" i="18" a="1"/>
  <c r="P75" i="18" s="1"/>
  <c r="Q75" i="18" a="1"/>
  <c r="Q75" i="18" s="1"/>
  <c r="R75" i="18" a="1"/>
  <c r="R75" i="18" s="1"/>
  <c r="S75" i="18" a="1"/>
  <c r="S75" i="18" s="1"/>
  <c r="T75" i="18" a="1"/>
  <c r="T75" i="18" s="1"/>
  <c r="U75" i="18" a="1"/>
  <c r="U75" i="18" s="1"/>
  <c r="V75" i="18" a="1"/>
  <c r="V75" i="18" s="1"/>
  <c r="W75" i="18" a="1"/>
  <c r="W75" i="18" s="1"/>
  <c r="X75" i="18" a="1"/>
  <c r="X75" i="18" s="1"/>
  <c r="Y75" i="18" a="1"/>
  <c r="Y75" i="18" s="1"/>
  <c r="Z75" i="18" a="1"/>
  <c r="Z75" i="18" s="1"/>
  <c r="AA75" i="18" a="1"/>
  <c r="AA75" i="18" s="1"/>
  <c r="AB75" i="18" a="1"/>
  <c r="AB75" i="18" s="1"/>
  <c r="AC75" i="18" a="1"/>
  <c r="AC75" i="18" s="1"/>
  <c r="L76" i="18" a="1"/>
  <c r="L76" i="18" s="1"/>
  <c r="M76" i="18" a="1"/>
  <c r="M76" i="18" s="1"/>
  <c r="N76" i="18" a="1"/>
  <c r="N76" i="18" s="1"/>
  <c r="O76" i="18" a="1"/>
  <c r="O76" i="18" s="1"/>
  <c r="P76" i="18" a="1"/>
  <c r="P76" i="18" s="1"/>
  <c r="Q76" i="18" a="1"/>
  <c r="Q76" i="18" s="1"/>
  <c r="R76" i="18" a="1"/>
  <c r="R76" i="18" s="1"/>
  <c r="S76" i="18" a="1"/>
  <c r="S76" i="18" s="1"/>
  <c r="T76" i="18" a="1"/>
  <c r="T76" i="18" s="1"/>
  <c r="U76" i="18" a="1"/>
  <c r="U76" i="18" s="1"/>
  <c r="V76" i="18" a="1"/>
  <c r="V76" i="18" s="1"/>
  <c r="W76" i="18" a="1"/>
  <c r="W76" i="18" s="1"/>
  <c r="X76" i="18" a="1"/>
  <c r="X76" i="18" s="1"/>
  <c r="Y76" i="18" a="1"/>
  <c r="Y76" i="18" s="1"/>
  <c r="Z76" i="18" a="1"/>
  <c r="Z76" i="18" s="1"/>
  <c r="AA76" i="18" a="1"/>
  <c r="AA76" i="18" s="1"/>
  <c r="AB76" i="18" a="1"/>
  <c r="AB76" i="18" s="1"/>
  <c r="AC76" i="18" a="1"/>
  <c r="AC76" i="18" s="1"/>
  <c r="L77" i="18" a="1"/>
  <c r="L77" i="18" s="1"/>
  <c r="M77" i="18" a="1"/>
  <c r="M77" i="18" s="1"/>
  <c r="N77" i="18" a="1"/>
  <c r="N77" i="18" s="1"/>
  <c r="O77" i="18" a="1"/>
  <c r="O77" i="18" s="1"/>
  <c r="P77" i="18" a="1"/>
  <c r="P77" i="18" s="1"/>
  <c r="Q77" i="18" a="1"/>
  <c r="Q77" i="18" s="1"/>
  <c r="R77" i="18" a="1"/>
  <c r="R77" i="18" s="1"/>
  <c r="S77" i="18" a="1"/>
  <c r="S77" i="18" s="1"/>
  <c r="T77" i="18" a="1"/>
  <c r="T77" i="18" s="1"/>
  <c r="U77" i="18" a="1"/>
  <c r="U77" i="18" s="1"/>
  <c r="V77" i="18" a="1"/>
  <c r="V77" i="18" s="1"/>
  <c r="W77" i="18" a="1"/>
  <c r="W77" i="18" s="1"/>
  <c r="X77" i="18" a="1"/>
  <c r="X77" i="18" s="1"/>
  <c r="Y77" i="18" a="1"/>
  <c r="Y77" i="18" s="1"/>
  <c r="Z77" i="18" a="1"/>
  <c r="Z77" i="18" s="1"/>
  <c r="AA77" i="18" a="1"/>
  <c r="AA77" i="18" s="1"/>
  <c r="AB77" i="18" a="1"/>
  <c r="AB77" i="18" s="1"/>
  <c r="AC77" i="18" a="1"/>
  <c r="AC77" i="18" s="1"/>
  <c r="L78" i="18" a="1"/>
  <c r="L78" i="18" s="1"/>
  <c r="M78" i="18" a="1"/>
  <c r="M78" i="18" s="1"/>
  <c r="N78" i="18" a="1"/>
  <c r="N78" i="18" s="1"/>
  <c r="O78" i="18" a="1"/>
  <c r="O78" i="18" s="1"/>
  <c r="P78" i="18" a="1"/>
  <c r="P78" i="18" s="1"/>
  <c r="Q78" i="18" a="1"/>
  <c r="Q78" i="18" s="1"/>
  <c r="R78" i="18" a="1"/>
  <c r="R78" i="18" s="1"/>
  <c r="S78" i="18" a="1"/>
  <c r="S78" i="18" s="1"/>
  <c r="T78" i="18" a="1"/>
  <c r="T78" i="18" s="1"/>
  <c r="U78" i="18" a="1"/>
  <c r="U78" i="18" s="1"/>
  <c r="V78" i="18" a="1"/>
  <c r="V78" i="18" s="1"/>
  <c r="W78" i="18" a="1"/>
  <c r="W78" i="18" s="1"/>
  <c r="X78" i="18" a="1"/>
  <c r="X78" i="18" s="1"/>
  <c r="Y78" i="18" a="1"/>
  <c r="Y78" i="18" s="1"/>
  <c r="Z78" i="18" a="1"/>
  <c r="Z78" i="18" s="1"/>
  <c r="AA78" i="18" a="1"/>
  <c r="AA78" i="18" s="1"/>
  <c r="AB78" i="18" a="1"/>
  <c r="AB78" i="18" s="1"/>
  <c r="AC78" i="18" a="1"/>
  <c r="AC78" i="18" s="1"/>
  <c r="L79" i="18" a="1"/>
  <c r="L79" i="18" s="1"/>
  <c r="M79" i="18" a="1"/>
  <c r="M79" i="18" s="1"/>
  <c r="N79" i="18" a="1"/>
  <c r="N79" i="18" s="1"/>
  <c r="O79" i="18" a="1"/>
  <c r="O79" i="18" s="1"/>
  <c r="P79" i="18" a="1"/>
  <c r="P79" i="18" s="1"/>
  <c r="Q79" i="18" a="1"/>
  <c r="Q79" i="18" s="1"/>
  <c r="R79" i="18" a="1"/>
  <c r="R79" i="18" s="1"/>
  <c r="S79" i="18" a="1"/>
  <c r="S79" i="18" s="1"/>
  <c r="T79" i="18" a="1"/>
  <c r="T79" i="18" s="1"/>
  <c r="U79" i="18" a="1"/>
  <c r="U79" i="18" s="1"/>
  <c r="V79" i="18" a="1"/>
  <c r="V79" i="18" s="1"/>
  <c r="W79" i="18" a="1"/>
  <c r="W79" i="18" s="1"/>
  <c r="X79" i="18" a="1"/>
  <c r="X79" i="18" s="1"/>
  <c r="Y79" i="18" a="1"/>
  <c r="Y79" i="18" s="1"/>
  <c r="Z79" i="18" a="1"/>
  <c r="Z79" i="18" s="1"/>
  <c r="AA79" i="18" a="1"/>
  <c r="AA79" i="18" s="1"/>
  <c r="AB79" i="18" a="1"/>
  <c r="AB79" i="18" s="1"/>
  <c r="AC79" i="18" a="1"/>
  <c r="AC79" i="18" s="1"/>
  <c r="L80" i="18" a="1"/>
  <c r="L80" i="18" s="1"/>
  <c r="M80" i="18" a="1"/>
  <c r="M80" i="18" s="1"/>
  <c r="N80" i="18" a="1"/>
  <c r="N80" i="18" s="1"/>
  <c r="O80" i="18" a="1"/>
  <c r="O80" i="18" s="1"/>
  <c r="P80" i="18" a="1"/>
  <c r="P80" i="18" s="1"/>
  <c r="Q80" i="18" a="1"/>
  <c r="Q80" i="18" s="1"/>
  <c r="R80" i="18" a="1"/>
  <c r="R80" i="18" s="1"/>
  <c r="S80" i="18" a="1"/>
  <c r="S80" i="18" s="1"/>
  <c r="T80" i="18" a="1"/>
  <c r="T80" i="18" s="1"/>
  <c r="U80" i="18" a="1"/>
  <c r="U80" i="18" s="1"/>
  <c r="V80" i="18" a="1"/>
  <c r="V80" i="18" s="1"/>
  <c r="W80" i="18" a="1"/>
  <c r="W80" i="18" s="1"/>
  <c r="X80" i="18" a="1"/>
  <c r="X80" i="18" s="1"/>
  <c r="Y80" i="18" a="1"/>
  <c r="Y80" i="18" s="1"/>
  <c r="Z80" i="18" a="1"/>
  <c r="Z80" i="18" s="1"/>
  <c r="AA80" i="18" a="1"/>
  <c r="AA80" i="18" s="1"/>
  <c r="AB80" i="18" a="1"/>
  <c r="AB80" i="18" s="1"/>
  <c r="AC80" i="18" a="1"/>
  <c r="AC80" i="18" s="1"/>
  <c r="L81" i="18" a="1"/>
  <c r="L81" i="18" s="1"/>
  <c r="M81" i="18" a="1"/>
  <c r="M81" i="18" s="1"/>
  <c r="N81" i="18" a="1"/>
  <c r="N81" i="18" s="1"/>
  <c r="O81" i="18" a="1"/>
  <c r="O81" i="18" s="1"/>
  <c r="P81" i="18" a="1"/>
  <c r="P81" i="18" s="1"/>
  <c r="Q81" i="18" a="1"/>
  <c r="Q81" i="18" s="1"/>
  <c r="R81" i="18" a="1"/>
  <c r="R81" i="18" s="1"/>
  <c r="S81" i="18" a="1"/>
  <c r="S81" i="18" s="1"/>
  <c r="T81" i="18" a="1"/>
  <c r="T81" i="18" s="1"/>
  <c r="U81" i="18" a="1"/>
  <c r="U81" i="18" s="1"/>
  <c r="V81" i="18" a="1"/>
  <c r="V81" i="18" s="1"/>
  <c r="W81" i="18" a="1"/>
  <c r="W81" i="18" s="1"/>
  <c r="X81" i="18" a="1"/>
  <c r="X81" i="18" s="1"/>
  <c r="Y81" i="18" a="1"/>
  <c r="Y81" i="18" s="1"/>
  <c r="Z81" i="18" a="1"/>
  <c r="Z81" i="18" s="1"/>
  <c r="AA81" i="18" a="1"/>
  <c r="AA81" i="18" s="1"/>
  <c r="AB81" i="18" a="1"/>
  <c r="AB81" i="18" s="1"/>
  <c r="AC81" i="18" a="1"/>
  <c r="AC81" i="18" s="1"/>
  <c r="L82" i="18" a="1"/>
  <c r="L82" i="18" s="1"/>
  <c r="M82" i="18" a="1"/>
  <c r="M82" i="18" s="1"/>
  <c r="N82" i="18" a="1"/>
  <c r="N82" i="18" s="1"/>
  <c r="O82" i="18" a="1"/>
  <c r="O82" i="18" s="1"/>
  <c r="P82" i="18" a="1"/>
  <c r="P82" i="18" s="1"/>
  <c r="Q82" i="18" a="1"/>
  <c r="Q82" i="18" s="1"/>
  <c r="R82" i="18" a="1"/>
  <c r="R82" i="18" s="1"/>
  <c r="S82" i="18" a="1"/>
  <c r="S82" i="18" s="1"/>
  <c r="T82" i="18" a="1"/>
  <c r="T82" i="18" s="1"/>
  <c r="U82" i="18" a="1"/>
  <c r="U82" i="18" s="1"/>
  <c r="V82" i="18" a="1"/>
  <c r="V82" i="18" s="1"/>
  <c r="W82" i="18" a="1"/>
  <c r="W82" i="18" s="1"/>
  <c r="X82" i="18" a="1"/>
  <c r="X82" i="18" s="1"/>
  <c r="Y82" i="18" a="1"/>
  <c r="Y82" i="18" s="1"/>
  <c r="Z82" i="18" a="1"/>
  <c r="Z82" i="18" s="1"/>
  <c r="AA82" i="18" a="1"/>
  <c r="AA82" i="18" s="1"/>
  <c r="AB82" i="18" a="1"/>
  <c r="AB82" i="18" s="1"/>
  <c r="AC82" i="18" a="1"/>
  <c r="AC82" i="18" s="1"/>
  <c r="K165" i="18" a="1"/>
  <c r="K165" i="18" s="1"/>
  <c r="K164" i="18" a="1"/>
  <c r="K164" i="18" s="1"/>
  <c r="K163" i="18" a="1"/>
  <c r="K163" i="18" s="1"/>
  <c r="K161" i="18" a="1"/>
  <c r="K161" i="18" s="1"/>
  <c r="K160" i="18" a="1"/>
  <c r="K160" i="18" s="1"/>
  <c r="K159" i="18" a="1"/>
  <c r="K159" i="18" s="1"/>
  <c r="K158" i="18" a="1"/>
  <c r="K158" i="18" s="1"/>
  <c r="K157" i="18" a="1"/>
  <c r="K157" i="18" s="1"/>
  <c r="K156" i="18" a="1"/>
  <c r="K156" i="18" s="1"/>
  <c r="K155" i="18" a="1"/>
  <c r="K155" i="18" s="1"/>
  <c r="K154" i="18" a="1"/>
  <c r="K154" i="18" s="1"/>
  <c r="K153" i="18" a="1"/>
  <c r="K153" i="18" s="1"/>
  <c r="K152" i="18" a="1"/>
  <c r="K152" i="18" s="1"/>
  <c r="K151" i="18" a="1"/>
  <c r="K151" i="18" s="1"/>
  <c r="K149" i="18" a="1"/>
  <c r="K149" i="18" s="1"/>
  <c r="K148" i="18" a="1"/>
  <c r="K148" i="18" s="1"/>
  <c r="K147" i="18" a="1"/>
  <c r="K147" i="18" s="1"/>
  <c r="K150" i="18" a="1"/>
  <c r="K150" i="18" s="1"/>
  <c r="K146" i="18" a="1"/>
  <c r="K146" i="18" s="1"/>
  <c r="K145" i="18" a="1"/>
  <c r="K145" i="18" s="1"/>
  <c r="K144" i="18" a="1"/>
  <c r="K144" i="18" s="1"/>
  <c r="K143" i="18" a="1"/>
  <c r="K143" i="18" s="1"/>
  <c r="K142" i="18" a="1"/>
  <c r="K142" i="18" s="1"/>
  <c r="K141" i="18" a="1"/>
  <c r="K141" i="18" s="1"/>
  <c r="K140" i="18" a="1"/>
  <c r="K140" i="18" s="1"/>
  <c r="K139" i="18" a="1"/>
  <c r="K139" i="18" s="1"/>
  <c r="K138" i="18" a="1"/>
  <c r="K138" i="18" s="1"/>
  <c r="K137" i="18" a="1"/>
  <c r="K137" i="18" s="1"/>
  <c r="K136" i="18" a="1"/>
  <c r="K136" i="18" s="1"/>
  <c r="K135" i="18" a="1"/>
  <c r="K135" i="18" s="1"/>
  <c r="K134" i="18" a="1"/>
  <c r="K134" i="18" s="1"/>
  <c r="K133" i="18" a="1"/>
  <c r="K133" i="18" s="1"/>
  <c r="K132" i="18" a="1"/>
  <c r="K132" i="18" s="1"/>
  <c r="K131" i="18" a="1"/>
  <c r="K131" i="18" s="1"/>
  <c r="K130" i="18" a="1"/>
  <c r="K130" i="18" s="1"/>
  <c r="K129" i="18" a="1"/>
  <c r="K129" i="18" s="1"/>
  <c r="K128" i="18" a="1"/>
  <c r="K128" i="18" s="1"/>
  <c r="K127" i="18" a="1"/>
  <c r="K127" i="18" s="1"/>
  <c r="K126" i="18" a="1"/>
  <c r="K126" i="18" s="1"/>
  <c r="K125" i="18" a="1"/>
  <c r="K125" i="18" s="1"/>
  <c r="K124" i="18" a="1"/>
  <c r="K124" i="18" s="1"/>
  <c r="K123" i="18" a="1"/>
  <c r="K123" i="18" s="1"/>
  <c r="K122" i="18" a="1"/>
  <c r="K122" i="18" s="1"/>
  <c r="K121" i="18" a="1"/>
  <c r="K121" i="18" s="1"/>
  <c r="K120" i="18" a="1"/>
  <c r="K120" i="18" s="1"/>
  <c r="K119" i="18" a="1"/>
  <c r="K119" i="18" s="1"/>
  <c r="K118" i="18" a="1"/>
  <c r="K118" i="18" s="1"/>
  <c r="K117" i="18" a="1"/>
  <c r="K117" i="18" s="1"/>
  <c r="K116" i="18" a="1"/>
  <c r="K116" i="18" s="1"/>
  <c r="K115" i="18" a="1"/>
  <c r="K115" i="18" s="1"/>
  <c r="K114" i="18" a="1"/>
  <c r="K114" i="18" s="1"/>
  <c r="K113" i="18" a="1"/>
  <c r="K113" i="18" s="1"/>
  <c r="K112" i="18" a="1"/>
  <c r="K112" i="18" s="1"/>
  <c r="K111" i="18" a="1"/>
  <c r="K111" i="18" s="1"/>
  <c r="K110" i="18" a="1"/>
  <c r="K110" i="18" s="1"/>
  <c r="K109" i="18" a="1"/>
  <c r="K109" i="18" s="1"/>
  <c r="J165" i="18" a="1"/>
  <c r="J165" i="18" s="1"/>
  <c r="I165" i="18" a="1"/>
  <c r="I165" i="18" s="1"/>
  <c r="H165" i="18" a="1"/>
  <c r="H165" i="18" s="1"/>
  <c r="G165" i="18" a="1"/>
  <c r="G165" i="18" s="1"/>
  <c r="F165" i="18" a="1"/>
  <c r="F165" i="18" s="1"/>
  <c r="E165" i="18" a="1"/>
  <c r="E165" i="18" s="1"/>
  <c r="J164" i="18" a="1"/>
  <c r="J164" i="18" s="1"/>
  <c r="I164" i="18" a="1"/>
  <c r="I164" i="18" s="1"/>
  <c r="H164" i="18" a="1"/>
  <c r="H164" i="18" s="1"/>
  <c r="G164" i="18" a="1"/>
  <c r="G164" i="18" s="1"/>
  <c r="F164" i="18" a="1"/>
  <c r="F164" i="18" s="1"/>
  <c r="E164" i="18" a="1"/>
  <c r="E164" i="18" s="1"/>
  <c r="D164" i="18" a="1"/>
  <c r="D164" i="18" s="1"/>
  <c r="J163" i="18" a="1"/>
  <c r="J163" i="18" s="1"/>
  <c r="I163" i="18" a="1"/>
  <c r="I163" i="18" s="1"/>
  <c r="H163" i="18" a="1"/>
  <c r="H163" i="18" s="1"/>
  <c r="G163" i="18" a="1"/>
  <c r="G163" i="18" s="1"/>
  <c r="F163" i="18" a="1"/>
  <c r="F163" i="18" s="1"/>
  <c r="E163" i="18" a="1"/>
  <c r="E163" i="18" s="1"/>
  <c r="D163" i="18" a="1"/>
  <c r="D163" i="18" s="1"/>
  <c r="J161" i="18" a="1"/>
  <c r="J161" i="18" s="1"/>
  <c r="I161" i="18" a="1"/>
  <c r="I161" i="18" s="1"/>
  <c r="H161" i="18" a="1"/>
  <c r="H161" i="18" s="1"/>
  <c r="G161" i="18" a="1"/>
  <c r="G161" i="18" s="1"/>
  <c r="F161" i="18" a="1"/>
  <c r="F161" i="18" s="1"/>
  <c r="E161" i="18" a="1"/>
  <c r="E161" i="18" s="1"/>
  <c r="D161" i="18" a="1"/>
  <c r="D161" i="18" s="1"/>
  <c r="J160" i="18" a="1"/>
  <c r="J160" i="18" s="1"/>
  <c r="I160" i="18" a="1"/>
  <c r="I160" i="18" s="1"/>
  <c r="H160" i="18" a="1"/>
  <c r="H160" i="18" s="1"/>
  <c r="G160" i="18" a="1"/>
  <c r="G160" i="18" s="1"/>
  <c r="F160" i="18" a="1"/>
  <c r="F160" i="18" s="1"/>
  <c r="E160" i="18" a="1"/>
  <c r="E160" i="18" s="1"/>
  <c r="D160" i="18" a="1"/>
  <c r="D160" i="18" s="1"/>
  <c r="J159" i="18" a="1"/>
  <c r="J159" i="18" s="1"/>
  <c r="I159" i="18" a="1"/>
  <c r="I159" i="18" s="1"/>
  <c r="H159" i="18" a="1"/>
  <c r="H159" i="18" s="1"/>
  <c r="G159" i="18" a="1"/>
  <c r="G159" i="18" s="1"/>
  <c r="F159" i="18" a="1"/>
  <c r="F159" i="18" s="1"/>
  <c r="E159" i="18" a="1"/>
  <c r="E159" i="18" s="1"/>
  <c r="D159" i="18" a="1"/>
  <c r="D159" i="18" s="1"/>
  <c r="J158" i="18" a="1"/>
  <c r="J158" i="18" s="1"/>
  <c r="I158" i="18" a="1"/>
  <c r="I158" i="18" s="1"/>
  <c r="H158" i="18" a="1"/>
  <c r="H158" i="18" s="1"/>
  <c r="G158" i="18" a="1"/>
  <c r="G158" i="18" s="1"/>
  <c r="F158" i="18" a="1"/>
  <c r="F158" i="18" s="1"/>
  <c r="E158" i="18" a="1"/>
  <c r="E158" i="18" s="1"/>
  <c r="D158" i="18" a="1"/>
  <c r="D158" i="18" s="1"/>
  <c r="J157" i="18" a="1"/>
  <c r="J157" i="18" s="1"/>
  <c r="I157" i="18" a="1"/>
  <c r="I157" i="18" s="1"/>
  <c r="H157" i="18" a="1"/>
  <c r="H157" i="18" s="1"/>
  <c r="G157" i="18" a="1"/>
  <c r="G157" i="18" s="1"/>
  <c r="F157" i="18" a="1"/>
  <c r="F157" i="18" s="1"/>
  <c r="E157" i="18" a="1"/>
  <c r="E157" i="18" s="1"/>
  <c r="D157" i="18" a="1"/>
  <c r="D157" i="18" s="1"/>
  <c r="J156" i="18" a="1"/>
  <c r="J156" i="18" s="1"/>
  <c r="I156" i="18" a="1"/>
  <c r="I156" i="18" s="1"/>
  <c r="H156" i="18" a="1"/>
  <c r="H156" i="18" s="1"/>
  <c r="G156" i="18" a="1"/>
  <c r="G156" i="18" s="1"/>
  <c r="F156" i="18" a="1"/>
  <c r="F156" i="18" s="1"/>
  <c r="E156" i="18" a="1"/>
  <c r="E156" i="18" s="1"/>
  <c r="D156" i="18" a="1"/>
  <c r="D156" i="18" s="1"/>
  <c r="J155" i="18" a="1"/>
  <c r="J155" i="18" s="1"/>
  <c r="I155" i="18" a="1"/>
  <c r="I155" i="18" s="1"/>
  <c r="H155" i="18" a="1"/>
  <c r="H155" i="18" s="1"/>
  <c r="G155" i="18" a="1"/>
  <c r="G155" i="18" s="1"/>
  <c r="F155" i="18" a="1"/>
  <c r="F155" i="18" s="1"/>
  <c r="E155" i="18" a="1"/>
  <c r="E155" i="18" s="1"/>
  <c r="D155" i="18" a="1"/>
  <c r="D155" i="18" s="1"/>
  <c r="J154" i="18" a="1"/>
  <c r="J154" i="18" s="1"/>
  <c r="I154" i="18" a="1"/>
  <c r="I154" i="18" s="1"/>
  <c r="H154" i="18" a="1"/>
  <c r="H154" i="18" s="1"/>
  <c r="G154" i="18" a="1"/>
  <c r="G154" i="18" s="1"/>
  <c r="F154" i="18" a="1"/>
  <c r="F154" i="18" s="1"/>
  <c r="E154" i="18" a="1"/>
  <c r="E154" i="18" s="1"/>
  <c r="D154" i="18" a="1"/>
  <c r="D154" i="18" s="1"/>
  <c r="J153" i="18" a="1"/>
  <c r="J153" i="18" s="1"/>
  <c r="I153" i="18" a="1"/>
  <c r="I153" i="18" s="1"/>
  <c r="H153" i="18" a="1"/>
  <c r="H153" i="18" s="1"/>
  <c r="G153" i="18" a="1"/>
  <c r="G153" i="18" s="1"/>
  <c r="F153" i="18" a="1"/>
  <c r="F153" i="18" s="1"/>
  <c r="E153" i="18" a="1"/>
  <c r="E153" i="18" s="1"/>
  <c r="D153" i="18" a="1"/>
  <c r="D153" i="18" s="1"/>
  <c r="J152" i="18" a="1"/>
  <c r="J152" i="18" s="1"/>
  <c r="I152" i="18" a="1"/>
  <c r="I152" i="18" s="1"/>
  <c r="H152" i="18" a="1"/>
  <c r="H152" i="18" s="1"/>
  <c r="G152" i="18" a="1"/>
  <c r="G152" i="18" s="1"/>
  <c r="F152" i="18" a="1"/>
  <c r="F152" i="18" s="1"/>
  <c r="E152" i="18" a="1"/>
  <c r="E152" i="18" s="1"/>
  <c r="D152" i="18" a="1"/>
  <c r="D152" i="18" s="1"/>
  <c r="J151" i="18" a="1"/>
  <c r="J151" i="18" s="1"/>
  <c r="I151" i="18" a="1"/>
  <c r="I151" i="18" s="1"/>
  <c r="H151" i="18" a="1"/>
  <c r="H151" i="18" s="1"/>
  <c r="G151" i="18" a="1"/>
  <c r="G151" i="18" s="1"/>
  <c r="F151" i="18" a="1"/>
  <c r="F151" i="18" s="1"/>
  <c r="E151" i="18" a="1"/>
  <c r="E151" i="18" s="1"/>
  <c r="D151" i="18" a="1"/>
  <c r="D151" i="18" s="1"/>
  <c r="J150" i="18" a="1"/>
  <c r="J150" i="18" s="1"/>
  <c r="I150" i="18" a="1"/>
  <c r="I150" i="18" s="1"/>
  <c r="H150" i="18" a="1"/>
  <c r="H150" i="18" s="1"/>
  <c r="G150" i="18" a="1"/>
  <c r="G150" i="18" s="1"/>
  <c r="F150" i="18" a="1"/>
  <c r="F150" i="18" s="1"/>
  <c r="E150" i="18" a="1"/>
  <c r="E150" i="18" s="1"/>
  <c r="D150" i="18" a="1"/>
  <c r="D150" i="18" s="1"/>
  <c r="J149" i="18" a="1"/>
  <c r="J149" i="18" s="1"/>
  <c r="I149" i="18" a="1"/>
  <c r="I149" i="18" s="1"/>
  <c r="H149" i="18" a="1"/>
  <c r="H149" i="18" s="1"/>
  <c r="G149" i="18" a="1"/>
  <c r="G149" i="18" s="1"/>
  <c r="F149" i="18" a="1"/>
  <c r="F149" i="18" s="1"/>
  <c r="E149" i="18" a="1"/>
  <c r="E149" i="18" s="1"/>
  <c r="D149" i="18" a="1"/>
  <c r="D149" i="18" s="1"/>
  <c r="J148" i="18" a="1"/>
  <c r="J148" i="18" s="1"/>
  <c r="I148" i="18" a="1"/>
  <c r="I148" i="18" s="1"/>
  <c r="H148" i="18" a="1"/>
  <c r="H148" i="18" s="1"/>
  <c r="G148" i="18" a="1"/>
  <c r="G148" i="18" s="1"/>
  <c r="F148" i="18" a="1"/>
  <c r="F148" i="18" s="1"/>
  <c r="E148" i="18" a="1"/>
  <c r="E148" i="18" s="1"/>
  <c r="D148" i="18" a="1"/>
  <c r="D148" i="18" s="1"/>
  <c r="J147" i="18" a="1"/>
  <c r="J147" i="18" s="1"/>
  <c r="I147" i="18" a="1"/>
  <c r="I147" i="18" s="1"/>
  <c r="H147" i="18" a="1"/>
  <c r="H147" i="18" s="1"/>
  <c r="G147" i="18" a="1"/>
  <c r="G147" i="18" s="1"/>
  <c r="F147" i="18" a="1"/>
  <c r="F147" i="18" s="1"/>
  <c r="E147" i="18" a="1"/>
  <c r="E147" i="18" s="1"/>
  <c r="D147" i="18" a="1"/>
  <c r="D147" i="18" s="1"/>
  <c r="J146" i="18" a="1"/>
  <c r="J146" i="18" s="1"/>
  <c r="I146" i="18" a="1"/>
  <c r="I146" i="18" s="1"/>
  <c r="H146" i="18" a="1"/>
  <c r="H146" i="18" s="1"/>
  <c r="G146" i="18" a="1"/>
  <c r="G146" i="18" s="1"/>
  <c r="F146" i="18" a="1"/>
  <c r="F146" i="18" s="1"/>
  <c r="E146" i="18" a="1"/>
  <c r="E146" i="18" s="1"/>
  <c r="D146" i="18" a="1"/>
  <c r="D146" i="18" s="1"/>
  <c r="J145" i="18" a="1"/>
  <c r="J145" i="18" s="1"/>
  <c r="I145" i="18" a="1"/>
  <c r="I145" i="18" s="1"/>
  <c r="H145" i="18" a="1"/>
  <c r="H145" i="18" s="1"/>
  <c r="G145" i="18" a="1"/>
  <c r="G145" i="18" s="1"/>
  <c r="F145" i="18" a="1"/>
  <c r="F145" i="18" s="1"/>
  <c r="E145" i="18" a="1"/>
  <c r="E145" i="18" s="1"/>
  <c r="D145" i="18" a="1"/>
  <c r="D145" i="18" s="1"/>
  <c r="J144" i="18" a="1"/>
  <c r="J144" i="18" s="1"/>
  <c r="I144" i="18" a="1"/>
  <c r="I144" i="18" s="1"/>
  <c r="H144" i="18" a="1"/>
  <c r="H144" i="18" s="1"/>
  <c r="G144" i="18" a="1"/>
  <c r="G144" i="18" s="1"/>
  <c r="F144" i="18" a="1"/>
  <c r="F144" i="18" s="1"/>
  <c r="E144" i="18" a="1"/>
  <c r="E144" i="18" s="1"/>
  <c r="D144" i="18" a="1"/>
  <c r="D144" i="18" s="1"/>
  <c r="J143" i="18" a="1"/>
  <c r="J143" i="18" s="1"/>
  <c r="I143" i="18" a="1"/>
  <c r="I143" i="18" s="1"/>
  <c r="H143" i="18" a="1"/>
  <c r="H143" i="18" s="1"/>
  <c r="G143" i="18" a="1"/>
  <c r="G143" i="18" s="1"/>
  <c r="F143" i="18" a="1"/>
  <c r="F143" i="18" s="1"/>
  <c r="E143" i="18" a="1"/>
  <c r="E143" i="18" s="1"/>
  <c r="D143" i="18" a="1"/>
  <c r="D143" i="18" s="1"/>
  <c r="J142" i="18" a="1"/>
  <c r="J142" i="18" s="1"/>
  <c r="I142" i="18" a="1"/>
  <c r="I142" i="18" s="1"/>
  <c r="H142" i="18" a="1"/>
  <c r="H142" i="18" s="1"/>
  <c r="G142" i="18" a="1"/>
  <c r="G142" i="18" s="1"/>
  <c r="F142" i="18" a="1"/>
  <c r="F142" i="18" s="1"/>
  <c r="E142" i="18" a="1"/>
  <c r="E142" i="18" s="1"/>
  <c r="D142" i="18" a="1"/>
  <c r="D142" i="18" s="1"/>
  <c r="J141" i="18" a="1"/>
  <c r="J141" i="18" s="1"/>
  <c r="I141" i="18" a="1"/>
  <c r="I141" i="18" s="1"/>
  <c r="H141" i="18" a="1"/>
  <c r="H141" i="18" s="1"/>
  <c r="G141" i="18" a="1"/>
  <c r="G141" i="18" s="1"/>
  <c r="F141" i="18" a="1"/>
  <c r="F141" i="18" s="1"/>
  <c r="E141" i="18" a="1"/>
  <c r="E141" i="18" s="1"/>
  <c r="D141" i="18" a="1"/>
  <c r="D141" i="18" s="1"/>
  <c r="J140" i="18" a="1"/>
  <c r="J140" i="18" s="1"/>
  <c r="I140" i="18" a="1"/>
  <c r="I140" i="18" s="1"/>
  <c r="H140" i="18" a="1"/>
  <c r="H140" i="18" s="1"/>
  <c r="G140" i="18" a="1"/>
  <c r="G140" i="18" s="1"/>
  <c r="F140" i="18" a="1"/>
  <c r="F140" i="18" s="1"/>
  <c r="E140" i="18" a="1"/>
  <c r="E140" i="18" s="1"/>
  <c r="D140" i="18" a="1"/>
  <c r="D140" i="18" s="1"/>
  <c r="J139" i="18" a="1"/>
  <c r="J139" i="18" s="1"/>
  <c r="I139" i="18" a="1"/>
  <c r="I139" i="18" s="1"/>
  <c r="H139" i="18" a="1"/>
  <c r="H139" i="18" s="1"/>
  <c r="G139" i="18" a="1"/>
  <c r="G139" i="18" s="1"/>
  <c r="F139" i="18" a="1"/>
  <c r="F139" i="18" s="1"/>
  <c r="E139" i="18" a="1"/>
  <c r="E139" i="18" s="1"/>
  <c r="D139" i="18" a="1"/>
  <c r="D139" i="18" s="1"/>
  <c r="J138" i="18" a="1"/>
  <c r="J138" i="18" s="1"/>
  <c r="I138" i="18" a="1"/>
  <c r="I138" i="18" s="1"/>
  <c r="H138" i="18" a="1"/>
  <c r="H138" i="18" s="1"/>
  <c r="G138" i="18" a="1"/>
  <c r="G138" i="18" s="1"/>
  <c r="F138" i="18" a="1"/>
  <c r="F138" i="18" s="1"/>
  <c r="E138" i="18" a="1"/>
  <c r="E138" i="18" s="1"/>
  <c r="D138" i="18" a="1"/>
  <c r="D138" i="18" s="1"/>
  <c r="J137" i="18" a="1"/>
  <c r="J137" i="18" s="1"/>
  <c r="I137" i="18" a="1"/>
  <c r="I137" i="18" s="1"/>
  <c r="H137" i="18" a="1"/>
  <c r="H137" i="18" s="1"/>
  <c r="G137" i="18" a="1"/>
  <c r="G137" i="18" s="1"/>
  <c r="F137" i="18" a="1"/>
  <c r="F137" i="18" s="1"/>
  <c r="E137" i="18" a="1"/>
  <c r="E137" i="18" s="1"/>
  <c r="D137" i="18" a="1"/>
  <c r="D137" i="18" s="1"/>
  <c r="J136" i="18" a="1"/>
  <c r="J136" i="18" s="1"/>
  <c r="I136" i="18" a="1"/>
  <c r="I136" i="18" s="1"/>
  <c r="H136" i="18" a="1"/>
  <c r="H136" i="18" s="1"/>
  <c r="G136" i="18" a="1"/>
  <c r="G136" i="18" s="1"/>
  <c r="F136" i="18" a="1"/>
  <c r="F136" i="18" s="1"/>
  <c r="E136" i="18" a="1"/>
  <c r="E136" i="18" s="1"/>
  <c r="D136" i="18" a="1"/>
  <c r="D136" i="18" s="1"/>
  <c r="J135" i="18" a="1"/>
  <c r="J135" i="18" s="1"/>
  <c r="I135" i="18" a="1"/>
  <c r="I135" i="18" s="1"/>
  <c r="H135" i="18" a="1"/>
  <c r="H135" i="18" s="1"/>
  <c r="G135" i="18" a="1"/>
  <c r="G135" i="18" s="1"/>
  <c r="F135" i="18" a="1"/>
  <c r="F135" i="18" s="1"/>
  <c r="E135" i="18" a="1"/>
  <c r="E135" i="18" s="1"/>
  <c r="D135" i="18" a="1"/>
  <c r="D135" i="18" s="1"/>
  <c r="J134" i="18" a="1"/>
  <c r="J134" i="18" s="1"/>
  <c r="I134" i="18" a="1"/>
  <c r="I134" i="18" s="1"/>
  <c r="H134" i="18" a="1"/>
  <c r="H134" i="18" s="1"/>
  <c r="G134" i="18" a="1"/>
  <c r="G134" i="18" s="1"/>
  <c r="F134" i="18" a="1"/>
  <c r="F134" i="18" s="1"/>
  <c r="E134" i="18" a="1"/>
  <c r="E134" i="18" s="1"/>
  <c r="D134" i="18" a="1"/>
  <c r="D134" i="18" s="1"/>
  <c r="J133" i="18" a="1"/>
  <c r="J133" i="18" s="1"/>
  <c r="I133" i="18" a="1"/>
  <c r="I133" i="18" s="1"/>
  <c r="H133" i="18" a="1"/>
  <c r="H133" i="18" s="1"/>
  <c r="G133" i="18" a="1"/>
  <c r="G133" i="18" s="1"/>
  <c r="F133" i="18" a="1"/>
  <c r="F133" i="18" s="1"/>
  <c r="E133" i="18" a="1"/>
  <c r="E133" i="18" s="1"/>
  <c r="D133" i="18" a="1"/>
  <c r="D133" i="18" s="1"/>
  <c r="J132" i="18" a="1"/>
  <c r="J132" i="18" s="1"/>
  <c r="I132" i="18" a="1"/>
  <c r="I132" i="18" s="1"/>
  <c r="H132" i="18" a="1"/>
  <c r="H132" i="18" s="1"/>
  <c r="G132" i="18" a="1"/>
  <c r="G132" i="18" s="1"/>
  <c r="F132" i="18" a="1"/>
  <c r="F132" i="18" s="1"/>
  <c r="E132" i="18" a="1"/>
  <c r="E132" i="18" s="1"/>
  <c r="D132" i="18" a="1"/>
  <c r="D132" i="18" s="1"/>
  <c r="J131" i="18" a="1"/>
  <c r="J131" i="18" s="1"/>
  <c r="I131" i="18" a="1"/>
  <c r="I131" i="18" s="1"/>
  <c r="H131" i="18" a="1"/>
  <c r="H131" i="18" s="1"/>
  <c r="G131" i="18" a="1"/>
  <c r="G131" i="18" s="1"/>
  <c r="F131" i="18" a="1"/>
  <c r="F131" i="18" s="1"/>
  <c r="E131" i="18" a="1"/>
  <c r="E131" i="18" s="1"/>
  <c r="D131" i="18" a="1"/>
  <c r="D131" i="18" s="1"/>
  <c r="J130" i="18" a="1"/>
  <c r="J130" i="18" s="1"/>
  <c r="I130" i="18" a="1"/>
  <c r="I130" i="18" s="1"/>
  <c r="H130" i="18" a="1"/>
  <c r="H130" i="18" s="1"/>
  <c r="G130" i="18" a="1"/>
  <c r="G130" i="18" s="1"/>
  <c r="F130" i="18" a="1"/>
  <c r="F130" i="18" s="1"/>
  <c r="E130" i="18" a="1"/>
  <c r="E130" i="18" s="1"/>
  <c r="D130" i="18" a="1"/>
  <c r="D130" i="18" s="1"/>
  <c r="J129" i="18" a="1"/>
  <c r="J129" i="18" s="1"/>
  <c r="I129" i="18" a="1"/>
  <c r="I129" i="18" s="1"/>
  <c r="H129" i="18" a="1"/>
  <c r="H129" i="18" s="1"/>
  <c r="G129" i="18" a="1"/>
  <c r="G129" i="18" s="1"/>
  <c r="F129" i="18" a="1"/>
  <c r="F129" i="18" s="1"/>
  <c r="E129" i="18" a="1"/>
  <c r="E129" i="18" s="1"/>
  <c r="D129" i="18" a="1"/>
  <c r="D129" i="18" s="1"/>
  <c r="J128" i="18" a="1"/>
  <c r="J128" i="18" s="1"/>
  <c r="I128" i="18" a="1"/>
  <c r="I128" i="18" s="1"/>
  <c r="H128" i="18" a="1"/>
  <c r="H128" i="18" s="1"/>
  <c r="G128" i="18" a="1"/>
  <c r="G128" i="18" s="1"/>
  <c r="F128" i="18" a="1"/>
  <c r="F128" i="18" s="1"/>
  <c r="E128" i="18" a="1"/>
  <c r="E128" i="18" s="1"/>
  <c r="D128" i="18" a="1"/>
  <c r="D128" i="18" s="1"/>
  <c r="J127" i="18" a="1"/>
  <c r="J127" i="18" s="1"/>
  <c r="I127" i="18" a="1"/>
  <c r="I127" i="18" s="1"/>
  <c r="H127" i="18" a="1"/>
  <c r="H127" i="18" s="1"/>
  <c r="G127" i="18" a="1"/>
  <c r="G127" i="18" s="1"/>
  <c r="F127" i="18" a="1"/>
  <c r="F127" i="18" s="1"/>
  <c r="E127" i="18" a="1"/>
  <c r="E127" i="18" s="1"/>
  <c r="D127" i="18" a="1"/>
  <c r="D127" i="18" s="1"/>
  <c r="J126" i="18" a="1"/>
  <c r="J126" i="18" s="1"/>
  <c r="I126" i="18" a="1"/>
  <c r="I126" i="18" s="1"/>
  <c r="H126" i="18" a="1"/>
  <c r="H126" i="18" s="1"/>
  <c r="G126" i="18" a="1"/>
  <c r="G126" i="18" s="1"/>
  <c r="F126" i="18" a="1"/>
  <c r="F126" i="18" s="1"/>
  <c r="E126" i="18" a="1"/>
  <c r="E126" i="18" s="1"/>
  <c r="D126" i="18" a="1"/>
  <c r="D126" i="18" s="1"/>
  <c r="J125" i="18" a="1"/>
  <c r="J125" i="18" s="1"/>
  <c r="I125" i="18" a="1"/>
  <c r="I125" i="18" s="1"/>
  <c r="H125" i="18" a="1"/>
  <c r="H125" i="18" s="1"/>
  <c r="G125" i="18" a="1"/>
  <c r="G125" i="18" s="1"/>
  <c r="F125" i="18" a="1"/>
  <c r="F125" i="18" s="1"/>
  <c r="E125" i="18" a="1"/>
  <c r="E125" i="18" s="1"/>
  <c r="D125" i="18" a="1"/>
  <c r="D125" i="18" s="1"/>
  <c r="J124" i="18" a="1"/>
  <c r="J124" i="18" s="1"/>
  <c r="I124" i="18" a="1"/>
  <c r="I124" i="18" s="1"/>
  <c r="H124" i="18" a="1"/>
  <c r="H124" i="18" s="1"/>
  <c r="G124" i="18" a="1"/>
  <c r="G124" i="18" s="1"/>
  <c r="F124" i="18" a="1"/>
  <c r="F124" i="18" s="1"/>
  <c r="E124" i="18" a="1"/>
  <c r="E124" i="18" s="1"/>
  <c r="D124" i="18" a="1"/>
  <c r="D124" i="18" s="1"/>
  <c r="J123" i="18" a="1"/>
  <c r="J123" i="18" s="1"/>
  <c r="I123" i="18" a="1"/>
  <c r="I123" i="18" s="1"/>
  <c r="H123" i="18" a="1"/>
  <c r="H123" i="18" s="1"/>
  <c r="G123" i="18" a="1"/>
  <c r="G123" i="18" s="1"/>
  <c r="F123" i="18" a="1"/>
  <c r="F123" i="18" s="1"/>
  <c r="E123" i="18" a="1"/>
  <c r="E123" i="18" s="1"/>
  <c r="D123" i="18" a="1"/>
  <c r="D123" i="18" s="1"/>
  <c r="J122" i="18" a="1"/>
  <c r="J122" i="18" s="1"/>
  <c r="I122" i="18" a="1"/>
  <c r="I122" i="18" s="1"/>
  <c r="H122" i="18" a="1"/>
  <c r="H122" i="18" s="1"/>
  <c r="G122" i="18" a="1"/>
  <c r="G122" i="18" s="1"/>
  <c r="F122" i="18" a="1"/>
  <c r="F122" i="18" s="1"/>
  <c r="E122" i="18" a="1"/>
  <c r="E122" i="18" s="1"/>
  <c r="D122" i="18" a="1"/>
  <c r="D122" i="18" s="1"/>
  <c r="J121" i="18" a="1"/>
  <c r="J121" i="18" s="1"/>
  <c r="I121" i="18" a="1"/>
  <c r="I121" i="18" s="1"/>
  <c r="H121" i="18" a="1"/>
  <c r="H121" i="18" s="1"/>
  <c r="G121" i="18" a="1"/>
  <c r="G121" i="18" s="1"/>
  <c r="F121" i="18" a="1"/>
  <c r="F121" i="18" s="1"/>
  <c r="E121" i="18" a="1"/>
  <c r="E121" i="18" s="1"/>
  <c r="D121" i="18" a="1"/>
  <c r="D121" i="18" s="1"/>
  <c r="J120" i="18" a="1"/>
  <c r="J120" i="18" s="1"/>
  <c r="I120" i="18" a="1"/>
  <c r="I120" i="18" s="1"/>
  <c r="H120" i="18" a="1"/>
  <c r="H120" i="18" s="1"/>
  <c r="G120" i="18" a="1"/>
  <c r="G120" i="18" s="1"/>
  <c r="F120" i="18" a="1"/>
  <c r="F120" i="18" s="1"/>
  <c r="E120" i="18" a="1"/>
  <c r="E120" i="18" s="1"/>
  <c r="D120" i="18" a="1"/>
  <c r="D120" i="18" s="1"/>
  <c r="J119" i="18" a="1"/>
  <c r="J119" i="18" s="1"/>
  <c r="I119" i="18" a="1"/>
  <c r="I119" i="18" s="1"/>
  <c r="H119" i="18" a="1"/>
  <c r="H119" i="18" s="1"/>
  <c r="G119" i="18" a="1"/>
  <c r="G119" i="18" s="1"/>
  <c r="F119" i="18" a="1"/>
  <c r="F119" i="18" s="1"/>
  <c r="E119" i="18" a="1"/>
  <c r="E119" i="18" s="1"/>
  <c r="D119" i="18" a="1"/>
  <c r="D119" i="18" s="1"/>
  <c r="J118" i="18" a="1"/>
  <c r="J118" i="18" s="1"/>
  <c r="I118" i="18" a="1"/>
  <c r="I118" i="18" s="1"/>
  <c r="H118" i="18" a="1"/>
  <c r="H118" i="18" s="1"/>
  <c r="G118" i="18" a="1"/>
  <c r="G118" i="18" s="1"/>
  <c r="F118" i="18" a="1"/>
  <c r="F118" i="18" s="1"/>
  <c r="E118" i="18" a="1"/>
  <c r="E118" i="18" s="1"/>
  <c r="D118" i="18" a="1"/>
  <c r="D118" i="18" s="1"/>
  <c r="J117" i="18" a="1"/>
  <c r="J117" i="18" s="1"/>
  <c r="I117" i="18" a="1"/>
  <c r="I117" i="18" s="1"/>
  <c r="H117" i="18" a="1"/>
  <c r="H117" i="18" s="1"/>
  <c r="G117" i="18" a="1"/>
  <c r="G117" i="18" s="1"/>
  <c r="F117" i="18" a="1"/>
  <c r="F117" i="18" s="1"/>
  <c r="E117" i="18" a="1"/>
  <c r="E117" i="18" s="1"/>
  <c r="D117" i="18" a="1"/>
  <c r="D117" i="18" s="1"/>
  <c r="J116" i="18" a="1"/>
  <c r="J116" i="18" s="1"/>
  <c r="I116" i="18" a="1"/>
  <c r="I116" i="18" s="1"/>
  <c r="H116" i="18" a="1"/>
  <c r="H116" i="18" s="1"/>
  <c r="G116" i="18" a="1"/>
  <c r="G116" i="18" s="1"/>
  <c r="F116" i="18" a="1"/>
  <c r="F116" i="18" s="1"/>
  <c r="E116" i="18" a="1"/>
  <c r="E116" i="18" s="1"/>
  <c r="D116" i="18" a="1"/>
  <c r="D116" i="18" s="1"/>
  <c r="J115" i="18" a="1"/>
  <c r="J115" i="18" s="1"/>
  <c r="I115" i="18" a="1"/>
  <c r="I115" i="18" s="1"/>
  <c r="H115" i="18" a="1"/>
  <c r="H115" i="18" s="1"/>
  <c r="G115" i="18" a="1"/>
  <c r="G115" i="18" s="1"/>
  <c r="F115" i="18" a="1"/>
  <c r="F115" i="18" s="1"/>
  <c r="E115" i="18" a="1"/>
  <c r="E115" i="18" s="1"/>
  <c r="D115" i="18" a="1"/>
  <c r="D115" i="18" s="1"/>
  <c r="J114" i="18" a="1"/>
  <c r="J114" i="18" s="1"/>
  <c r="I114" i="18" a="1"/>
  <c r="I114" i="18" s="1"/>
  <c r="H114" i="18" a="1"/>
  <c r="H114" i="18" s="1"/>
  <c r="G114" i="18" a="1"/>
  <c r="G114" i="18" s="1"/>
  <c r="F114" i="18" a="1"/>
  <c r="F114" i="18" s="1"/>
  <c r="E114" i="18" a="1"/>
  <c r="E114" i="18" s="1"/>
  <c r="D114" i="18" a="1"/>
  <c r="D114" i="18" s="1"/>
  <c r="J113" i="18" a="1"/>
  <c r="J113" i="18" s="1"/>
  <c r="I113" i="18" a="1"/>
  <c r="I113" i="18" s="1"/>
  <c r="H113" i="18" a="1"/>
  <c r="H113" i="18" s="1"/>
  <c r="G113" i="18" a="1"/>
  <c r="G113" i="18" s="1"/>
  <c r="F113" i="18" a="1"/>
  <c r="F113" i="18" s="1"/>
  <c r="E113" i="18" a="1"/>
  <c r="E113" i="18" s="1"/>
  <c r="D113" i="18" a="1"/>
  <c r="D113" i="18" s="1"/>
  <c r="J112" i="18" a="1"/>
  <c r="J112" i="18" s="1"/>
  <c r="I112" i="18" a="1"/>
  <c r="I112" i="18" s="1"/>
  <c r="H112" i="18" a="1"/>
  <c r="H112" i="18" s="1"/>
  <c r="G112" i="18" a="1"/>
  <c r="G112" i="18" s="1"/>
  <c r="F112" i="18" a="1"/>
  <c r="F112" i="18" s="1"/>
  <c r="E112" i="18" a="1"/>
  <c r="E112" i="18" s="1"/>
  <c r="D112" i="18" a="1"/>
  <c r="D112" i="18" s="1"/>
  <c r="J111" i="18" a="1"/>
  <c r="J111" i="18" s="1"/>
  <c r="I111" i="18" a="1"/>
  <c r="I111" i="18" s="1"/>
  <c r="H111" i="18" a="1"/>
  <c r="H111" i="18" s="1"/>
  <c r="G111" i="18" a="1"/>
  <c r="G111" i="18" s="1"/>
  <c r="F111" i="18" a="1"/>
  <c r="F111" i="18" s="1"/>
  <c r="E111" i="18" a="1"/>
  <c r="E111" i="18" s="1"/>
  <c r="D111" i="18" a="1"/>
  <c r="D111" i="18" s="1"/>
  <c r="J110" i="18" a="1"/>
  <c r="J110" i="18" s="1"/>
  <c r="I110" i="18" a="1"/>
  <c r="I110" i="18" s="1"/>
  <c r="H110" i="18" a="1"/>
  <c r="H110" i="18" s="1"/>
  <c r="G110" i="18" a="1"/>
  <c r="G110" i="18" s="1"/>
  <c r="F110" i="18" a="1"/>
  <c r="F110" i="18" s="1"/>
  <c r="E110" i="18" a="1"/>
  <c r="E110" i="18" s="1"/>
  <c r="D110" i="18" a="1"/>
  <c r="D110" i="18" s="1"/>
  <c r="J109" i="18" a="1"/>
  <c r="J109" i="18" s="1"/>
  <c r="I109" i="18" a="1"/>
  <c r="I109" i="18" s="1"/>
  <c r="H109" i="18" a="1"/>
  <c r="H109" i="18" s="1"/>
  <c r="G109" i="18" a="1"/>
  <c r="G109" i="18" s="1"/>
  <c r="F109" i="18" a="1"/>
  <c r="F109" i="18" s="1"/>
  <c r="E109" i="18" a="1"/>
  <c r="E109" i="18" s="1"/>
  <c r="D109" i="18" a="1"/>
  <c r="D109" i="18" s="1"/>
  <c r="K82" i="18" a="1"/>
  <c r="K82" i="18" s="1"/>
  <c r="K81" i="18" a="1"/>
  <c r="K81" i="18" s="1"/>
  <c r="K80" i="18" a="1"/>
  <c r="K80" i="18" s="1"/>
  <c r="K79" i="18" a="1"/>
  <c r="K79" i="18" s="1"/>
  <c r="K78" i="18" a="1"/>
  <c r="K78" i="18" s="1"/>
  <c r="K77" i="18" a="1"/>
  <c r="K77" i="18" s="1"/>
  <c r="K76" i="18" a="1"/>
  <c r="K76" i="18" s="1"/>
  <c r="K75" i="18" a="1"/>
  <c r="K75" i="18" s="1"/>
  <c r="K74" i="18" a="1"/>
  <c r="K74" i="18" s="1"/>
  <c r="K73" i="18" a="1"/>
  <c r="K73" i="18" s="1"/>
  <c r="K72" i="18" a="1"/>
  <c r="K72" i="18" s="1"/>
  <c r="K71" i="18" a="1"/>
  <c r="K71" i="18" s="1"/>
  <c r="K70" i="18" a="1"/>
  <c r="K70" i="18" s="1"/>
  <c r="K69" i="18" a="1"/>
  <c r="K69" i="18" s="1"/>
  <c r="K68" i="18" a="1"/>
  <c r="K68" i="18" s="1"/>
  <c r="K67" i="18" a="1"/>
  <c r="K67" i="18" s="1"/>
  <c r="K66" i="18" a="1"/>
  <c r="K66" i="18" s="1"/>
  <c r="K65" i="18" a="1"/>
  <c r="K65" i="18" s="1"/>
  <c r="K64" i="18" a="1"/>
  <c r="K64" i="18" s="1"/>
  <c r="K63" i="18" a="1"/>
  <c r="K63" i="18" s="1"/>
  <c r="K62" i="18" a="1"/>
  <c r="K62" i="18" s="1"/>
  <c r="K61" i="18" a="1"/>
  <c r="K61" i="18" s="1"/>
  <c r="K60" i="18" a="1"/>
  <c r="K60" i="18" s="1"/>
  <c r="K59" i="18" a="1"/>
  <c r="K59" i="18" s="1"/>
  <c r="K58" i="18" a="1"/>
  <c r="K58" i="18" s="1"/>
  <c r="K57" i="18" a="1"/>
  <c r="K57" i="18" s="1"/>
  <c r="K56" i="18" a="1"/>
  <c r="K56" i="18" s="1"/>
  <c r="K55" i="18" a="1"/>
  <c r="K55" i="18" s="1"/>
  <c r="K54" i="18" a="1"/>
  <c r="K54" i="18" s="1"/>
  <c r="K53" i="18" a="1"/>
  <c r="K53" i="18" s="1"/>
  <c r="K52" i="18" a="1"/>
  <c r="K52" i="18" s="1"/>
  <c r="K51" i="18" a="1"/>
  <c r="K51" i="18" s="1"/>
  <c r="K50" i="18" a="1"/>
  <c r="K50" i="18" s="1"/>
  <c r="K49" i="18" a="1"/>
  <c r="K49" i="18" s="1"/>
  <c r="K48" i="18" a="1"/>
  <c r="K48" i="18" s="1"/>
  <c r="K47" i="18" a="1"/>
  <c r="K47" i="18" s="1"/>
  <c r="K46" i="18" a="1"/>
  <c r="K46" i="18" s="1"/>
  <c r="K45" i="18" a="1"/>
  <c r="K45" i="18" s="1"/>
  <c r="K44" i="18" a="1"/>
  <c r="K44" i="18" s="1"/>
  <c r="K43" i="18" a="1"/>
  <c r="K43" i="18" s="1"/>
  <c r="K42" i="18" a="1"/>
  <c r="K42" i="18" s="1"/>
  <c r="K41" i="18" a="1"/>
  <c r="K41" i="18" s="1"/>
  <c r="K40" i="18" a="1"/>
  <c r="K40" i="18" s="1"/>
  <c r="K39" i="18" a="1"/>
  <c r="K39" i="18" s="1"/>
  <c r="K38" i="18" a="1"/>
  <c r="K38" i="18" s="1"/>
  <c r="K37" i="18" a="1"/>
  <c r="K37" i="18" s="1"/>
  <c r="K36" i="18" a="1"/>
  <c r="K36" i="18" s="1"/>
  <c r="K35" i="18" a="1"/>
  <c r="K35" i="18" s="1"/>
  <c r="K34" i="18" a="1"/>
  <c r="K34" i="18" s="1"/>
  <c r="K33" i="18" a="1"/>
  <c r="K33" i="18" s="1"/>
  <c r="K32" i="18" a="1"/>
  <c r="K32" i="18" s="1"/>
  <c r="K31" i="18" a="1"/>
  <c r="K31" i="18" s="1"/>
  <c r="K30" i="18" a="1"/>
  <c r="K30" i="18" s="1"/>
  <c r="K29" i="18" a="1"/>
  <c r="K29" i="18" s="1"/>
  <c r="K28" i="18" a="1"/>
  <c r="K28" i="18" s="1"/>
  <c r="K27" i="18" a="1"/>
  <c r="K27" i="18" s="1"/>
  <c r="K26" i="18" a="1"/>
  <c r="K26" i="18" s="1"/>
  <c r="K25" i="18" a="1"/>
  <c r="K25" i="18" s="1"/>
  <c r="K24" i="18" a="1"/>
  <c r="K24" i="18" s="1"/>
  <c r="J82" i="18" a="1"/>
  <c r="J82" i="18" s="1"/>
  <c r="I82" i="18" a="1"/>
  <c r="I82" i="18" s="1"/>
  <c r="H82" i="18" a="1"/>
  <c r="H82" i="18" s="1"/>
  <c r="G82" i="18" a="1"/>
  <c r="G82" i="18" s="1"/>
  <c r="F82" i="18" a="1"/>
  <c r="F82" i="18" s="1"/>
  <c r="E82" i="18" a="1"/>
  <c r="E82" i="18" s="1"/>
  <c r="D82" i="18" a="1"/>
  <c r="D82" i="18" s="1"/>
  <c r="J81" i="18" a="1"/>
  <c r="J81" i="18" s="1"/>
  <c r="I81" i="18" a="1"/>
  <c r="I81" i="18" s="1"/>
  <c r="H81" i="18" a="1"/>
  <c r="H81" i="18" s="1"/>
  <c r="G81" i="18" a="1"/>
  <c r="G81" i="18" s="1"/>
  <c r="F81" i="18" a="1"/>
  <c r="F81" i="18" s="1"/>
  <c r="E81" i="18" a="1"/>
  <c r="E81" i="18" s="1"/>
  <c r="D81" i="18" a="1"/>
  <c r="D81" i="18" s="1"/>
  <c r="J80" i="18" a="1"/>
  <c r="J80" i="18" s="1"/>
  <c r="I80" i="18" a="1"/>
  <c r="I80" i="18" s="1"/>
  <c r="H80" i="18" a="1"/>
  <c r="H80" i="18" s="1"/>
  <c r="G80" i="18" a="1"/>
  <c r="G80" i="18" s="1"/>
  <c r="F80" i="18" a="1"/>
  <c r="F80" i="18" s="1"/>
  <c r="E80" i="18" a="1"/>
  <c r="E80" i="18" s="1"/>
  <c r="D80" i="18" a="1"/>
  <c r="D80" i="18" s="1"/>
  <c r="J79" i="18" a="1"/>
  <c r="J79" i="18" s="1"/>
  <c r="I79" i="18" a="1"/>
  <c r="I79" i="18" s="1"/>
  <c r="H79" i="18" a="1"/>
  <c r="H79" i="18" s="1"/>
  <c r="G79" i="18" a="1"/>
  <c r="G79" i="18" s="1"/>
  <c r="F79" i="18" a="1"/>
  <c r="F79" i="18" s="1"/>
  <c r="E79" i="18" a="1"/>
  <c r="E79" i="18" s="1"/>
  <c r="D79" i="18" a="1"/>
  <c r="D79" i="18" s="1"/>
  <c r="J78" i="18" a="1"/>
  <c r="J78" i="18" s="1"/>
  <c r="I78" i="18" a="1"/>
  <c r="I78" i="18" s="1"/>
  <c r="H78" i="18" a="1"/>
  <c r="H78" i="18" s="1"/>
  <c r="G78" i="18" a="1"/>
  <c r="G78" i="18" s="1"/>
  <c r="F78" i="18" a="1"/>
  <c r="F78" i="18" s="1"/>
  <c r="E78" i="18" a="1"/>
  <c r="E78" i="18" s="1"/>
  <c r="D78" i="18" a="1"/>
  <c r="D78" i="18" s="1"/>
  <c r="J77" i="18" a="1"/>
  <c r="J77" i="18" s="1"/>
  <c r="I77" i="18" a="1"/>
  <c r="I77" i="18" s="1"/>
  <c r="H77" i="18" a="1"/>
  <c r="H77" i="18" s="1"/>
  <c r="G77" i="18" a="1"/>
  <c r="G77" i="18" s="1"/>
  <c r="F77" i="18" a="1"/>
  <c r="F77" i="18" s="1"/>
  <c r="E77" i="18" a="1"/>
  <c r="E77" i="18" s="1"/>
  <c r="D77" i="18" a="1"/>
  <c r="D77" i="18" s="1"/>
  <c r="J76" i="18" a="1"/>
  <c r="J76" i="18" s="1"/>
  <c r="I76" i="18" a="1"/>
  <c r="I76" i="18" s="1"/>
  <c r="H76" i="18" a="1"/>
  <c r="H76" i="18" s="1"/>
  <c r="G76" i="18" a="1"/>
  <c r="G76" i="18" s="1"/>
  <c r="F76" i="18" a="1"/>
  <c r="F76" i="18" s="1"/>
  <c r="E76" i="18" a="1"/>
  <c r="E76" i="18" s="1"/>
  <c r="D76" i="18" a="1"/>
  <c r="D76" i="18" s="1"/>
  <c r="J75" i="18" a="1"/>
  <c r="J75" i="18" s="1"/>
  <c r="I75" i="18" a="1"/>
  <c r="I75" i="18" s="1"/>
  <c r="H75" i="18" a="1"/>
  <c r="H75" i="18" s="1"/>
  <c r="G75" i="18" a="1"/>
  <c r="G75" i="18" s="1"/>
  <c r="F75" i="18" a="1"/>
  <c r="F75" i="18" s="1"/>
  <c r="E75" i="18" a="1"/>
  <c r="E75" i="18" s="1"/>
  <c r="D75" i="18" a="1"/>
  <c r="D75" i="18" s="1"/>
  <c r="J74" i="18" a="1"/>
  <c r="J74" i="18" s="1"/>
  <c r="I74" i="18" a="1"/>
  <c r="I74" i="18" s="1"/>
  <c r="H74" i="18" a="1"/>
  <c r="H74" i="18" s="1"/>
  <c r="G74" i="18" a="1"/>
  <c r="G74" i="18" s="1"/>
  <c r="F74" i="18" a="1"/>
  <c r="F74" i="18" s="1"/>
  <c r="E74" i="18" a="1"/>
  <c r="E74" i="18" s="1"/>
  <c r="D74" i="18" a="1"/>
  <c r="D74" i="18" s="1"/>
  <c r="J73" i="18" a="1"/>
  <c r="J73" i="18" s="1"/>
  <c r="I73" i="18" a="1"/>
  <c r="I73" i="18" s="1"/>
  <c r="H73" i="18" a="1"/>
  <c r="H73" i="18" s="1"/>
  <c r="G73" i="18" a="1"/>
  <c r="G73" i="18" s="1"/>
  <c r="F73" i="18" a="1"/>
  <c r="F73" i="18" s="1"/>
  <c r="E73" i="18" a="1"/>
  <c r="E73" i="18" s="1"/>
  <c r="D73" i="18" a="1"/>
  <c r="D73" i="18" s="1"/>
  <c r="J72" i="18" a="1"/>
  <c r="J72" i="18" s="1"/>
  <c r="I72" i="18" a="1"/>
  <c r="I72" i="18" s="1"/>
  <c r="H72" i="18" a="1"/>
  <c r="H72" i="18" s="1"/>
  <c r="G72" i="18" a="1"/>
  <c r="G72" i="18" s="1"/>
  <c r="F72" i="18" a="1"/>
  <c r="F72" i="18" s="1"/>
  <c r="E72" i="18" a="1"/>
  <c r="E72" i="18" s="1"/>
  <c r="D72" i="18" a="1"/>
  <c r="D72" i="18" s="1"/>
  <c r="J71" i="18" a="1"/>
  <c r="J71" i="18" s="1"/>
  <c r="I71" i="18" a="1"/>
  <c r="I71" i="18" s="1"/>
  <c r="H71" i="18" a="1"/>
  <c r="H71" i="18" s="1"/>
  <c r="G71" i="18" a="1"/>
  <c r="G71" i="18" s="1"/>
  <c r="F71" i="18" a="1"/>
  <c r="F71" i="18" s="1"/>
  <c r="E71" i="18" a="1"/>
  <c r="E71" i="18" s="1"/>
  <c r="D71" i="18" a="1"/>
  <c r="D71" i="18" s="1"/>
  <c r="J70" i="18" a="1"/>
  <c r="J70" i="18" s="1"/>
  <c r="I70" i="18" a="1"/>
  <c r="I70" i="18" s="1"/>
  <c r="H70" i="18" a="1"/>
  <c r="H70" i="18" s="1"/>
  <c r="G70" i="18" a="1"/>
  <c r="G70" i="18" s="1"/>
  <c r="F70" i="18" a="1"/>
  <c r="F70" i="18" s="1"/>
  <c r="E70" i="18" a="1"/>
  <c r="E70" i="18" s="1"/>
  <c r="D70" i="18" a="1"/>
  <c r="D70" i="18" s="1"/>
  <c r="J69" i="18" a="1"/>
  <c r="J69" i="18" s="1"/>
  <c r="I69" i="18" a="1"/>
  <c r="I69" i="18" s="1"/>
  <c r="H69" i="18" a="1"/>
  <c r="H69" i="18" s="1"/>
  <c r="G69" i="18" a="1"/>
  <c r="G69" i="18" s="1"/>
  <c r="F69" i="18" a="1"/>
  <c r="F69" i="18" s="1"/>
  <c r="E69" i="18" a="1"/>
  <c r="E69" i="18" s="1"/>
  <c r="D69" i="18" a="1"/>
  <c r="D69" i="18" s="1"/>
  <c r="J68" i="18" a="1"/>
  <c r="J68" i="18" s="1"/>
  <c r="I68" i="18" a="1"/>
  <c r="I68" i="18" s="1"/>
  <c r="H68" i="18" a="1"/>
  <c r="H68" i="18" s="1"/>
  <c r="G68" i="18" a="1"/>
  <c r="G68" i="18" s="1"/>
  <c r="F68" i="18" a="1"/>
  <c r="F68" i="18" s="1"/>
  <c r="E68" i="18" a="1"/>
  <c r="E68" i="18" s="1"/>
  <c r="D68" i="18" a="1"/>
  <c r="D68" i="18" s="1"/>
  <c r="J67" i="18" a="1"/>
  <c r="J67" i="18" s="1"/>
  <c r="I67" i="18" a="1"/>
  <c r="I67" i="18" s="1"/>
  <c r="H67" i="18" a="1"/>
  <c r="H67" i="18" s="1"/>
  <c r="G67" i="18" a="1"/>
  <c r="G67" i="18" s="1"/>
  <c r="F67" i="18" a="1"/>
  <c r="F67" i="18" s="1"/>
  <c r="E67" i="18" a="1"/>
  <c r="E67" i="18" s="1"/>
  <c r="D67" i="18" a="1"/>
  <c r="D67" i="18" s="1"/>
  <c r="J66" i="18" a="1"/>
  <c r="J66" i="18" s="1"/>
  <c r="I66" i="18" a="1"/>
  <c r="I66" i="18" s="1"/>
  <c r="H66" i="18" a="1"/>
  <c r="H66" i="18" s="1"/>
  <c r="G66" i="18" a="1"/>
  <c r="G66" i="18" s="1"/>
  <c r="F66" i="18" a="1"/>
  <c r="F66" i="18" s="1"/>
  <c r="E66" i="18" a="1"/>
  <c r="E66" i="18" s="1"/>
  <c r="D66" i="18" a="1"/>
  <c r="D66" i="18" s="1"/>
  <c r="J65" i="18" a="1"/>
  <c r="J65" i="18" s="1"/>
  <c r="I65" i="18" a="1"/>
  <c r="I65" i="18" s="1"/>
  <c r="H65" i="18" a="1"/>
  <c r="H65" i="18" s="1"/>
  <c r="G65" i="18" a="1"/>
  <c r="G65" i="18" s="1"/>
  <c r="F65" i="18" a="1"/>
  <c r="F65" i="18" s="1"/>
  <c r="E65" i="18" a="1"/>
  <c r="E65" i="18" s="1"/>
  <c r="D65" i="18" a="1"/>
  <c r="D65" i="18" s="1"/>
  <c r="J64" i="18" a="1"/>
  <c r="J64" i="18" s="1"/>
  <c r="I64" i="18" a="1"/>
  <c r="I64" i="18" s="1"/>
  <c r="H64" i="18" a="1"/>
  <c r="H64" i="18" s="1"/>
  <c r="G64" i="18" a="1"/>
  <c r="G64" i="18" s="1"/>
  <c r="F64" i="18" a="1"/>
  <c r="F64" i="18" s="1"/>
  <c r="E64" i="18" a="1"/>
  <c r="E64" i="18" s="1"/>
  <c r="D64" i="18" a="1"/>
  <c r="D64" i="18" s="1"/>
  <c r="J63" i="18" a="1"/>
  <c r="J63" i="18" s="1"/>
  <c r="I63" i="18" a="1"/>
  <c r="I63" i="18" s="1"/>
  <c r="H63" i="18" a="1"/>
  <c r="H63" i="18" s="1"/>
  <c r="G63" i="18" a="1"/>
  <c r="G63" i="18" s="1"/>
  <c r="F63" i="18" a="1"/>
  <c r="F63" i="18" s="1"/>
  <c r="E63" i="18" a="1"/>
  <c r="E63" i="18" s="1"/>
  <c r="D63" i="18" a="1"/>
  <c r="D63" i="18" s="1"/>
  <c r="J62" i="18" a="1"/>
  <c r="J62" i="18" s="1"/>
  <c r="I62" i="18" a="1"/>
  <c r="I62" i="18" s="1"/>
  <c r="H62" i="18" a="1"/>
  <c r="H62" i="18" s="1"/>
  <c r="G62" i="18" a="1"/>
  <c r="G62" i="18" s="1"/>
  <c r="F62" i="18" a="1"/>
  <c r="F62" i="18" s="1"/>
  <c r="E62" i="18" a="1"/>
  <c r="E62" i="18" s="1"/>
  <c r="D62" i="18" a="1"/>
  <c r="D62" i="18" s="1"/>
  <c r="J61" i="18" a="1"/>
  <c r="J61" i="18" s="1"/>
  <c r="I61" i="18" a="1"/>
  <c r="I61" i="18" s="1"/>
  <c r="H61" i="18" a="1"/>
  <c r="H61" i="18" s="1"/>
  <c r="G61" i="18" a="1"/>
  <c r="G61" i="18" s="1"/>
  <c r="F61" i="18" a="1"/>
  <c r="F61" i="18" s="1"/>
  <c r="E61" i="18" a="1"/>
  <c r="E61" i="18" s="1"/>
  <c r="D61" i="18" a="1"/>
  <c r="D61" i="18" s="1"/>
  <c r="J60" i="18" a="1"/>
  <c r="J60" i="18" s="1"/>
  <c r="I60" i="18" a="1"/>
  <c r="I60" i="18" s="1"/>
  <c r="H60" i="18" a="1"/>
  <c r="H60" i="18" s="1"/>
  <c r="G60" i="18" a="1"/>
  <c r="G60" i="18" s="1"/>
  <c r="F60" i="18" a="1"/>
  <c r="F60" i="18" s="1"/>
  <c r="E60" i="18" a="1"/>
  <c r="E60" i="18" s="1"/>
  <c r="D60" i="18" a="1"/>
  <c r="D60" i="18" s="1"/>
  <c r="J59" i="18" a="1"/>
  <c r="J59" i="18" s="1"/>
  <c r="I59" i="18" a="1"/>
  <c r="I59" i="18" s="1"/>
  <c r="H59" i="18" a="1"/>
  <c r="H59" i="18" s="1"/>
  <c r="G59" i="18" a="1"/>
  <c r="G59" i="18" s="1"/>
  <c r="F59" i="18" a="1"/>
  <c r="F59" i="18" s="1"/>
  <c r="E59" i="18" a="1"/>
  <c r="E59" i="18" s="1"/>
  <c r="D59" i="18" a="1"/>
  <c r="D59" i="18" s="1"/>
  <c r="J58" i="18" a="1"/>
  <c r="J58" i="18" s="1"/>
  <c r="I58" i="18" a="1"/>
  <c r="I58" i="18" s="1"/>
  <c r="H58" i="18" a="1"/>
  <c r="H58" i="18" s="1"/>
  <c r="G58" i="18" a="1"/>
  <c r="G58" i="18" s="1"/>
  <c r="F58" i="18" a="1"/>
  <c r="F58" i="18" s="1"/>
  <c r="E58" i="18" a="1"/>
  <c r="E58" i="18" s="1"/>
  <c r="D58" i="18" a="1"/>
  <c r="D58" i="18" s="1"/>
  <c r="J57" i="18" a="1"/>
  <c r="J57" i="18" s="1"/>
  <c r="I57" i="18" a="1"/>
  <c r="I57" i="18" s="1"/>
  <c r="H57" i="18" a="1"/>
  <c r="H57" i="18" s="1"/>
  <c r="G57" i="18" a="1"/>
  <c r="G57" i="18" s="1"/>
  <c r="F57" i="18" a="1"/>
  <c r="F57" i="18" s="1"/>
  <c r="E57" i="18" a="1"/>
  <c r="E57" i="18" s="1"/>
  <c r="D57" i="18" a="1"/>
  <c r="D57" i="18" s="1"/>
  <c r="J56" i="18" a="1"/>
  <c r="J56" i="18" s="1"/>
  <c r="I56" i="18" a="1"/>
  <c r="I56" i="18" s="1"/>
  <c r="H56" i="18" a="1"/>
  <c r="H56" i="18" s="1"/>
  <c r="G56" i="18" a="1"/>
  <c r="G56" i="18" s="1"/>
  <c r="F56" i="18" a="1"/>
  <c r="F56" i="18" s="1"/>
  <c r="E56" i="18" a="1"/>
  <c r="E56" i="18" s="1"/>
  <c r="D56" i="18" a="1"/>
  <c r="D56" i="18" s="1"/>
  <c r="J55" i="18" a="1"/>
  <c r="J55" i="18" s="1"/>
  <c r="I55" i="18" a="1"/>
  <c r="I55" i="18" s="1"/>
  <c r="H55" i="18" a="1"/>
  <c r="H55" i="18" s="1"/>
  <c r="G55" i="18" a="1"/>
  <c r="G55" i="18" s="1"/>
  <c r="F55" i="18" a="1"/>
  <c r="F55" i="18" s="1"/>
  <c r="E55" i="18" a="1"/>
  <c r="E55" i="18" s="1"/>
  <c r="D55" i="18" a="1"/>
  <c r="D55" i="18" s="1"/>
  <c r="J54" i="18" a="1"/>
  <c r="J54" i="18" s="1"/>
  <c r="I54" i="18" a="1"/>
  <c r="I54" i="18" s="1"/>
  <c r="H54" i="18" a="1"/>
  <c r="H54" i="18" s="1"/>
  <c r="G54" i="18" a="1"/>
  <c r="G54" i="18" s="1"/>
  <c r="F54" i="18" a="1"/>
  <c r="F54" i="18" s="1"/>
  <c r="E54" i="18" a="1"/>
  <c r="E54" i="18" s="1"/>
  <c r="D54" i="18" a="1"/>
  <c r="D54" i="18" s="1"/>
  <c r="J53" i="18" a="1"/>
  <c r="J53" i="18" s="1"/>
  <c r="I53" i="18" a="1"/>
  <c r="I53" i="18" s="1"/>
  <c r="H53" i="18" a="1"/>
  <c r="H53" i="18" s="1"/>
  <c r="G53" i="18" a="1"/>
  <c r="G53" i="18" s="1"/>
  <c r="F53" i="18" a="1"/>
  <c r="F53" i="18" s="1"/>
  <c r="E53" i="18" a="1"/>
  <c r="E53" i="18" s="1"/>
  <c r="D53" i="18" a="1"/>
  <c r="D53" i="18" s="1"/>
  <c r="J52" i="18" a="1"/>
  <c r="J52" i="18" s="1"/>
  <c r="I52" i="18" a="1"/>
  <c r="I52" i="18" s="1"/>
  <c r="H52" i="18" a="1"/>
  <c r="H52" i="18" s="1"/>
  <c r="G52" i="18" a="1"/>
  <c r="G52" i="18" s="1"/>
  <c r="F52" i="18" a="1"/>
  <c r="F52" i="18" s="1"/>
  <c r="E52" i="18" a="1"/>
  <c r="E52" i="18" s="1"/>
  <c r="D52" i="18" a="1"/>
  <c r="D52" i="18" s="1"/>
  <c r="J51" i="18" a="1"/>
  <c r="J51" i="18" s="1"/>
  <c r="I51" i="18" a="1"/>
  <c r="I51" i="18" s="1"/>
  <c r="H51" i="18" a="1"/>
  <c r="H51" i="18" s="1"/>
  <c r="G51" i="18" a="1"/>
  <c r="G51" i="18" s="1"/>
  <c r="F51" i="18" a="1"/>
  <c r="F51" i="18" s="1"/>
  <c r="E51" i="18" a="1"/>
  <c r="E51" i="18" s="1"/>
  <c r="D51" i="18" a="1"/>
  <c r="D51" i="18" s="1"/>
  <c r="J50" i="18" a="1"/>
  <c r="J50" i="18" s="1"/>
  <c r="I50" i="18" a="1"/>
  <c r="I50" i="18" s="1"/>
  <c r="H50" i="18" a="1"/>
  <c r="H50" i="18" s="1"/>
  <c r="G50" i="18" a="1"/>
  <c r="G50" i="18" s="1"/>
  <c r="F50" i="18" a="1"/>
  <c r="F50" i="18" s="1"/>
  <c r="E50" i="18" a="1"/>
  <c r="E50" i="18" s="1"/>
  <c r="D50" i="18" a="1"/>
  <c r="D50" i="18" s="1"/>
  <c r="J49" i="18" a="1"/>
  <c r="J49" i="18" s="1"/>
  <c r="I49" i="18" a="1"/>
  <c r="I49" i="18" s="1"/>
  <c r="H49" i="18" a="1"/>
  <c r="H49" i="18" s="1"/>
  <c r="G49" i="18" a="1"/>
  <c r="G49" i="18" s="1"/>
  <c r="F49" i="18" a="1"/>
  <c r="F49" i="18" s="1"/>
  <c r="E49" i="18" a="1"/>
  <c r="E49" i="18" s="1"/>
  <c r="D49" i="18" a="1"/>
  <c r="D49" i="18" s="1"/>
  <c r="J48" i="18" a="1"/>
  <c r="J48" i="18" s="1"/>
  <c r="I48" i="18" a="1"/>
  <c r="I48" i="18" s="1"/>
  <c r="H48" i="18" a="1"/>
  <c r="H48" i="18" s="1"/>
  <c r="G48" i="18" a="1"/>
  <c r="G48" i="18" s="1"/>
  <c r="F48" i="18" a="1"/>
  <c r="F48" i="18" s="1"/>
  <c r="E48" i="18" a="1"/>
  <c r="E48" i="18" s="1"/>
  <c r="D48" i="18" a="1"/>
  <c r="D48" i="18" s="1"/>
  <c r="J47" i="18" a="1"/>
  <c r="J47" i="18" s="1"/>
  <c r="I47" i="18" a="1"/>
  <c r="I47" i="18" s="1"/>
  <c r="H47" i="18" a="1"/>
  <c r="H47" i="18" s="1"/>
  <c r="G47" i="18" a="1"/>
  <c r="G47" i="18" s="1"/>
  <c r="F47" i="18" a="1"/>
  <c r="F47" i="18" s="1"/>
  <c r="E47" i="18" a="1"/>
  <c r="E47" i="18" s="1"/>
  <c r="D47" i="18" a="1"/>
  <c r="D47" i="18" s="1"/>
  <c r="J46" i="18" a="1"/>
  <c r="J46" i="18" s="1"/>
  <c r="I46" i="18" a="1"/>
  <c r="I46" i="18" s="1"/>
  <c r="H46" i="18" a="1"/>
  <c r="H46" i="18" s="1"/>
  <c r="G46" i="18" a="1"/>
  <c r="G46" i="18" s="1"/>
  <c r="F46" i="18" a="1"/>
  <c r="F46" i="18" s="1"/>
  <c r="E46" i="18" a="1"/>
  <c r="E46" i="18" s="1"/>
  <c r="D46" i="18" a="1"/>
  <c r="D46" i="18" s="1"/>
  <c r="J45" i="18" a="1"/>
  <c r="J45" i="18" s="1"/>
  <c r="I45" i="18" a="1"/>
  <c r="I45" i="18" s="1"/>
  <c r="H45" i="18" a="1"/>
  <c r="H45" i="18" s="1"/>
  <c r="G45" i="18" a="1"/>
  <c r="G45" i="18" s="1"/>
  <c r="F45" i="18" a="1"/>
  <c r="F45" i="18" s="1"/>
  <c r="E45" i="18" a="1"/>
  <c r="E45" i="18" s="1"/>
  <c r="D45" i="18" a="1"/>
  <c r="D45" i="18" s="1"/>
  <c r="J44" i="18" a="1"/>
  <c r="J44" i="18" s="1"/>
  <c r="I44" i="18" a="1"/>
  <c r="I44" i="18" s="1"/>
  <c r="H44" i="18" a="1"/>
  <c r="H44" i="18" s="1"/>
  <c r="G44" i="18" a="1"/>
  <c r="G44" i="18" s="1"/>
  <c r="F44" i="18" a="1"/>
  <c r="F44" i="18" s="1"/>
  <c r="E44" i="18" a="1"/>
  <c r="E44" i="18" s="1"/>
  <c r="D44" i="18" a="1"/>
  <c r="D44" i="18" s="1"/>
  <c r="J43" i="18" a="1"/>
  <c r="J43" i="18" s="1"/>
  <c r="I43" i="18" a="1"/>
  <c r="I43" i="18" s="1"/>
  <c r="H43" i="18" a="1"/>
  <c r="H43" i="18" s="1"/>
  <c r="G43" i="18" a="1"/>
  <c r="G43" i="18" s="1"/>
  <c r="F43" i="18" a="1"/>
  <c r="F43" i="18" s="1"/>
  <c r="E43" i="18" a="1"/>
  <c r="E43" i="18" s="1"/>
  <c r="D43" i="18" a="1"/>
  <c r="D43" i="18" s="1"/>
  <c r="J42" i="18" a="1"/>
  <c r="J42" i="18" s="1"/>
  <c r="I42" i="18" a="1"/>
  <c r="I42" i="18" s="1"/>
  <c r="H42" i="18" a="1"/>
  <c r="H42" i="18" s="1"/>
  <c r="G42" i="18" a="1"/>
  <c r="G42" i="18" s="1"/>
  <c r="F42" i="18" a="1"/>
  <c r="F42" i="18" s="1"/>
  <c r="E42" i="18" a="1"/>
  <c r="E42" i="18" s="1"/>
  <c r="D42" i="18" a="1"/>
  <c r="D42" i="18" s="1"/>
  <c r="J41" i="18" a="1"/>
  <c r="J41" i="18" s="1"/>
  <c r="I41" i="18" a="1"/>
  <c r="I41" i="18" s="1"/>
  <c r="H41" i="18" a="1"/>
  <c r="H41" i="18" s="1"/>
  <c r="G41" i="18" a="1"/>
  <c r="G41" i="18" s="1"/>
  <c r="F41" i="18" a="1"/>
  <c r="F41" i="18" s="1"/>
  <c r="E41" i="18" a="1"/>
  <c r="E41" i="18" s="1"/>
  <c r="D41" i="18" a="1"/>
  <c r="D41" i="18" s="1"/>
  <c r="J40" i="18" a="1"/>
  <c r="J40" i="18" s="1"/>
  <c r="I40" i="18" a="1"/>
  <c r="I40" i="18" s="1"/>
  <c r="H40" i="18" a="1"/>
  <c r="H40" i="18" s="1"/>
  <c r="G40" i="18" a="1"/>
  <c r="G40" i="18" s="1"/>
  <c r="F40" i="18" a="1"/>
  <c r="F40" i="18" s="1"/>
  <c r="E40" i="18" a="1"/>
  <c r="E40" i="18" s="1"/>
  <c r="D40" i="18" a="1"/>
  <c r="D40" i="18" s="1"/>
  <c r="J39" i="18" a="1"/>
  <c r="J39" i="18" s="1"/>
  <c r="I39" i="18" a="1"/>
  <c r="I39" i="18" s="1"/>
  <c r="H39" i="18" a="1"/>
  <c r="H39" i="18" s="1"/>
  <c r="G39" i="18" a="1"/>
  <c r="G39" i="18" s="1"/>
  <c r="F39" i="18" a="1"/>
  <c r="F39" i="18" s="1"/>
  <c r="E39" i="18" a="1"/>
  <c r="E39" i="18" s="1"/>
  <c r="D39" i="18" a="1"/>
  <c r="D39" i="18" s="1"/>
  <c r="J38" i="18" a="1"/>
  <c r="J38" i="18" s="1"/>
  <c r="I38" i="18" a="1"/>
  <c r="I38" i="18" s="1"/>
  <c r="H38" i="18" a="1"/>
  <c r="H38" i="18" s="1"/>
  <c r="G38" i="18" a="1"/>
  <c r="G38" i="18" s="1"/>
  <c r="F38" i="18" a="1"/>
  <c r="F38" i="18" s="1"/>
  <c r="E38" i="18" a="1"/>
  <c r="E38" i="18" s="1"/>
  <c r="D38" i="18" a="1"/>
  <c r="D38" i="18" s="1"/>
  <c r="J37" i="18" a="1"/>
  <c r="J37" i="18" s="1"/>
  <c r="I37" i="18" a="1"/>
  <c r="I37" i="18" s="1"/>
  <c r="H37" i="18" a="1"/>
  <c r="H37" i="18" s="1"/>
  <c r="G37" i="18" a="1"/>
  <c r="G37" i="18" s="1"/>
  <c r="F37" i="18" a="1"/>
  <c r="F37" i="18" s="1"/>
  <c r="E37" i="18" a="1"/>
  <c r="E37" i="18" s="1"/>
  <c r="D37" i="18" a="1"/>
  <c r="D37" i="18" s="1"/>
  <c r="J36" i="18" a="1"/>
  <c r="J36" i="18" s="1"/>
  <c r="I36" i="18" a="1"/>
  <c r="I36" i="18" s="1"/>
  <c r="H36" i="18" a="1"/>
  <c r="H36" i="18" s="1"/>
  <c r="G36" i="18" a="1"/>
  <c r="G36" i="18" s="1"/>
  <c r="F36" i="18" a="1"/>
  <c r="F36" i="18" s="1"/>
  <c r="E36" i="18" a="1"/>
  <c r="E36" i="18" s="1"/>
  <c r="D36" i="18" a="1"/>
  <c r="D36" i="18" s="1"/>
  <c r="J35" i="18" a="1"/>
  <c r="J35" i="18" s="1"/>
  <c r="I35" i="18" a="1"/>
  <c r="I35" i="18" s="1"/>
  <c r="H35" i="18" a="1"/>
  <c r="H35" i="18" s="1"/>
  <c r="G35" i="18" a="1"/>
  <c r="G35" i="18" s="1"/>
  <c r="F35" i="18" a="1"/>
  <c r="F35" i="18" s="1"/>
  <c r="E35" i="18" a="1"/>
  <c r="E35" i="18" s="1"/>
  <c r="D35" i="18" a="1"/>
  <c r="D35" i="18" s="1"/>
  <c r="J34" i="18" a="1"/>
  <c r="J34" i="18" s="1"/>
  <c r="I34" i="18" a="1"/>
  <c r="I34" i="18" s="1"/>
  <c r="H34" i="18" a="1"/>
  <c r="H34" i="18" s="1"/>
  <c r="G34" i="18" a="1"/>
  <c r="G34" i="18" s="1"/>
  <c r="F34" i="18" a="1"/>
  <c r="F34" i="18" s="1"/>
  <c r="E34" i="18" a="1"/>
  <c r="E34" i="18" s="1"/>
  <c r="D34" i="18" a="1"/>
  <c r="D34" i="18" s="1"/>
  <c r="J33" i="18" a="1"/>
  <c r="J33" i="18" s="1"/>
  <c r="I33" i="18" a="1"/>
  <c r="I33" i="18" s="1"/>
  <c r="H33" i="18" a="1"/>
  <c r="H33" i="18" s="1"/>
  <c r="G33" i="18" a="1"/>
  <c r="G33" i="18" s="1"/>
  <c r="F33" i="18" a="1"/>
  <c r="F33" i="18" s="1"/>
  <c r="E33" i="18" a="1"/>
  <c r="E33" i="18" s="1"/>
  <c r="D33" i="18" a="1"/>
  <c r="D33" i="18" s="1"/>
  <c r="J32" i="18" a="1"/>
  <c r="J32" i="18" s="1"/>
  <c r="I32" i="18" a="1"/>
  <c r="I32" i="18" s="1"/>
  <c r="H32" i="18" a="1"/>
  <c r="H32" i="18" s="1"/>
  <c r="G32" i="18" a="1"/>
  <c r="G32" i="18" s="1"/>
  <c r="F32" i="18" a="1"/>
  <c r="F32" i="18" s="1"/>
  <c r="E32" i="18" a="1"/>
  <c r="E32" i="18" s="1"/>
  <c r="D32" i="18" a="1"/>
  <c r="D32" i="18" s="1"/>
  <c r="J31" i="18" a="1"/>
  <c r="J31" i="18" s="1"/>
  <c r="I31" i="18" a="1"/>
  <c r="I31" i="18" s="1"/>
  <c r="H31" i="18" a="1"/>
  <c r="H31" i="18" s="1"/>
  <c r="G31" i="18" a="1"/>
  <c r="G31" i="18" s="1"/>
  <c r="F31" i="18" a="1"/>
  <c r="F31" i="18" s="1"/>
  <c r="E31" i="18" a="1"/>
  <c r="E31" i="18" s="1"/>
  <c r="D31" i="18" a="1"/>
  <c r="D31" i="18" s="1"/>
  <c r="J30" i="18" a="1"/>
  <c r="J30" i="18" s="1"/>
  <c r="I30" i="18" a="1"/>
  <c r="I30" i="18" s="1"/>
  <c r="H30" i="18" a="1"/>
  <c r="H30" i="18" s="1"/>
  <c r="G30" i="18" a="1"/>
  <c r="G30" i="18" s="1"/>
  <c r="F30" i="18" a="1"/>
  <c r="F30" i="18" s="1"/>
  <c r="E30" i="18" a="1"/>
  <c r="E30" i="18" s="1"/>
  <c r="D30" i="18" a="1"/>
  <c r="D30" i="18" s="1"/>
  <c r="J29" i="18" a="1"/>
  <c r="J29" i="18" s="1"/>
  <c r="I29" i="18" a="1"/>
  <c r="I29" i="18" s="1"/>
  <c r="H29" i="18" a="1"/>
  <c r="H29" i="18" s="1"/>
  <c r="G29" i="18" a="1"/>
  <c r="G29" i="18" s="1"/>
  <c r="F29" i="18" a="1"/>
  <c r="F29" i="18" s="1"/>
  <c r="E29" i="18" a="1"/>
  <c r="E29" i="18" s="1"/>
  <c r="D29" i="18" a="1"/>
  <c r="D29" i="18" s="1"/>
  <c r="J28" i="18" a="1"/>
  <c r="J28" i="18" s="1"/>
  <c r="I28" i="18" a="1"/>
  <c r="I28" i="18" s="1"/>
  <c r="H28" i="18" a="1"/>
  <c r="H28" i="18" s="1"/>
  <c r="G28" i="18" a="1"/>
  <c r="G28" i="18" s="1"/>
  <c r="F28" i="18" a="1"/>
  <c r="F28" i="18" s="1"/>
  <c r="E28" i="18" a="1"/>
  <c r="E28" i="18" s="1"/>
  <c r="D28" i="18" a="1"/>
  <c r="D28" i="18" s="1"/>
  <c r="J27" i="18" a="1"/>
  <c r="J27" i="18" s="1"/>
  <c r="I27" i="18" a="1"/>
  <c r="I27" i="18" s="1"/>
  <c r="H27" i="18" a="1"/>
  <c r="H27" i="18" s="1"/>
  <c r="G27" i="18" a="1"/>
  <c r="G27" i="18" s="1"/>
  <c r="F27" i="18" a="1"/>
  <c r="F27" i="18" s="1"/>
  <c r="E27" i="18" a="1"/>
  <c r="E27" i="18" s="1"/>
  <c r="D27" i="18" a="1"/>
  <c r="D27" i="18" s="1"/>
  <c r="J26" i="18" a="1"/>
  <c r="J26" i="18" s="1"/>
  <c r="I26" i="18" a="1"/>
  <c r="I26" i="18" s="1"/>
  <c r="H26" i="18" a="1"/>
  <c r="H26" i="18" s="1"/>
  <c r="G26" i="18" a="1"/>
  <c r="G26" i="18" s="1"/>
  <c r="F26" i="18" a="1"/>
  <c r="F26" i="18" s="1"/>
  <c r="E26" i="18" a="1"/>
  <c r="E26" i="18" s="1"/>
  <c r="D26" i="18" a="1"/>
  <c r="D26" i="18" s="1"/>
  <c r="J25" i="18" a="1"/>
  <c r="J25" i="18" s="1"/>
  <c r="I25" i="18" a="1"/>
  <c r="I25" i="18" s="1"/>
  <c r="H25" i="18" a="1"/>
  <c r="H25" i="18" s="1"/>
  <c r="G25" i="18" a="1"/>
  <c r="G25" i="18" s="1"/>
  <c r="F25" i="18" a="1"/>
  <c r="F25" i="18" s="1"/>
  <c r="E25" i="18" a="1"/>
  <c r="E25" i="18" s="1"/>
  <c r="D25" i="18" a="1"/>
  <c r="D25" i="18" s="1"/>
  <c r="J24" i="18" a="1"/>
  <c r="J24" i="18" s="1"/>
  <c r="I24" i="18" a="1"/>
  <c r="I24" i="18" s="1"/>
  <c r="H24" i="18" a="1"/>
  <c r="H24" i="18" s="1"/>
  <c r="G24" i="18" a="1"/>
  <c r="G24" i="18" s="1"/>
  <c r="F24" i="18" a="1"/>
  <c r="F24" i="18" s="1"/>
  <c r="E24" i="18" a="1"/>
  <c r="E24" i="18" s="1"/>
  <c r="D24" i="18" a="1"/>
  <c r="D24" i="18" s="1"/>
  <c r="E24" i="21" a="1"/>
  <c r="E24" i="21" s="1"/>
  <c r="F24" i="21" a="1"/>
  <c r="F24" i="21" s="1"/>
  <c r="G24" i="21" a="1"/>
  <c r="G24" i="21" s="1"/>
  <c r="H24" i="21" a="1"/>
  <c r="H24" i="21" s="1"/>
  <c r="I24" i="21" a="1"/>
  <c r="I24" i="21" s="1"/>
  <c r="J24" i="21" a="1"/>
  <c r="J24" i="21" s="1"/>
  <c r="E25" i="21" a="1"/>
  <c r="E25" i="21" s="1"/>
  <c r="F25" i="21" a="1"/>
  <c r="F25" i="21" s="1"/>
  <c r="G25" i="21" a="1"/>
  <c r="G25" i="21" s="1"/>
  <c r="H25" i="21" a="1"/>
  <c r="H25" i="21" s="1"/>
  <c r="I25" i="21" a="1"/>
  <c r="I25" i="21" s="1"/>
  <c r="J25" i="21" a="1"/>
  <c r="J25" i="21" s="1"/>
  <c r="E26" i="21" a="1"/>
  <c r="E26" i="21" s="1"/>
  <c r="F26" i="21" a="1"/>
  <c r="F26" i="21" s="1"/>
  <c r="G26" i="21" a="1"/>
  <c r="G26" i="21" s="1"/>
  <c r="I26" i="21" a="1"/>
  <c r="I26" i="21" s="1"/>
  <c r="J26" i="21" a="1"/>
  <c r="J26" i="21" s="1"/>
  <c r="E27" i="21" a="1"/>
  <c r="E27" i="21" s="1"/>
  <c r="F27" i="21" a="1"/>
  <c r="F27" i="21" s="1"/>
  <c r="G27" i="21" a="1"/>
  <c r="G27" i="21" s="1"/>
  <c r="H27" i="21" a="1"/>
  <c r="H27" i="21" s="1"/>
  <c r="I27" i="21" a="1"/>
  <c r="I27" i="21" s="1"/>
  <c r="J27" i="21" a="1"/>
  <c r="J27" i="21" s="1"/>
  <c r="E28" i="21" a="1"/>
  <c r="E28" i="21" s="1"/>
  <c r="F28" i="21" a="1"/>
  <c r="F28" i="21" s="1"/>
  <c r="G28" i="21" a="1"/>
  <c r="G28" i="21" s="1"/>
  <c r="H28" i="21" a="1"/>
  <c r="H28" i="21" s="1"/>
  <c r="I28" i="21" a="1"/>
  <c r="I28" i="21" s="1"/>
  <c r="J28" i="21" a="1"/>
  <c r="J28" i="21" s="1"/>
  <c r="E29" i="21" a="1"/>
  <c r="E29" i="21" s="1"/>
  <c r="F29" i="21" a="1"/>
  <c r="F29" i="21" s="1"/>
  <c r="G29" i="21" a="1"/>
  <c r="G29" i="21" s="1"/>
  <c r="H29" i="21" a="1"/>
  <c r="H29" i="21" s="1"/>
  <c r="I29" i="21" a="1"/>
  <c r="I29" i="21" s="1"/>
  <c r="J29" i="21" a="1"/>
  <c r="J29" i="21" s="1"/>
  <c r="E30" i="21" a="1"/>
  <c r="E30" i="21" s="1"/>
  <c r="F30" i="21" a="1"/>
  <c r="F30" i="21" s="1"/>
  <c r="G30" i="21" a="1"/>
  <c r="G30" i="21" s="1"/>
  <c r="H30" i="21" a="1"/>
  <c r="H30" i="21" s="1"/>
  <c r="I30" i="21" a="1"/>
  <c r="I30" i="21" s="1"/>
  <c r="J30" i="21" a="1"/>
  <c r="J30" i="21" s="1"/>
  <c r="E31" i="21" a="1"/>
  <c r="E31" i="21" s="1"/>
  <c r="F31" i="21" a="1"/>
  <c r="F31" i="21" s="1"/>
  <c r="G31" i="21" a="1"/>
  <c r="G31" i="21" s="1"/>
  <c r="H31" i="21" a="1"/>
  <c r="H31" i="21" s="1"/>
  <c r="I31" i="21" a="1"/>
  <c r="I31" i="21" s="1"/>
  <c r="J31" i="21" a="1"/>
  <c r="J31" i="21" s="1"/>
  <c r="E32" i="21" a="1"/>
  <c r="E32" i="21" s="1"/>
  <c r="F32" i="21" a="1"/>
  <c r="F32" i="21" s="1"/>
  <c r="G32" i="21" a="1"/>
  <c r="G32" i="21" s="1"/>
  <c r="H32" i="21" a="1"/>
  <c r="H32" i="21" s="1"/>
  <c r="I32" i="21" a="1"/>
  <c r="I32" i="21" s="1"/>
  <c r="J32" i="21" a="1"/>
  <c r="J32" i="21" s="1"/>
  <c r="E33" i="21" a="1"/>
  <c r="E33" i="21" s="1"/>
  <c r="F33" i="21" a="1"/>
  <c r="F33" i="21" s="1"/>
  <c r="G33" i="21" a="1"/>
  <c r="G33" i="21" s="1"/>
  <c r="H33" i="21" a="1"/>
  <c r="H33" i="21" s="1"/>
  <c r="I33" i="21" a="1"/>
  <c r="I33" i="21" s="1"/>
  <c r="J33" i="21" a="1"/>
  <c r="J33" i="21" s="1"/>
  <c r="E34" i="21" a="1"/>
  <c r="E34" i="21" s="1"/>
  <c r="F34" i="21" a="1"/>
  <c r="F34" i="21" s="1"/>
  <c r="G34" i="21" a="1"/>
  <c r="G34" i="21" s="1"/>
  <c r="H34" i="21" a="1"/>
  <c r="H34" i="21" s="1"/>
  <c r="I34" i="21" a="1"/>
  <c r="I34" i="21" s="1"/>
  <c r="J34" i="21" a="1"/>
  <c r="J34" i="21" s="1"/>
  <c r="E35" i="21" a="1"/>
  <c r="E35" i="21" s="1"/>
  <c r="F35" i="21" a="1"/>
  <c r="F35" i="21" s="1"/>
  <c r="G35" i="21" a="1"/>
  <c r="G35" i="21" s="1"/>
  <c r="H35" i="21" a="1"/>
  <c r="H35" i="21" s="1"/>
  <c r="I35" i="21" a="1"/>
  <c r="I35" i="21" s="1"/>
  <c r="J35" i="21" a="1"/>
  <c r="J35" i="21" s="1"/>
  <c r="E36" i="21" a="1"/>
  <c r="E36" i="21" s="1"/>
  <c r="F36" i="21" a="1"/>
  <c r="F36" i="21" s="1"/>
  <c r="G36" i="21" a="1"/>
  <c r="G36" i="21" s="1"/>
  <c r="H36" i="21" a="1"/>
  <c r="H36" i="21" s="1"/>
  <c r="I36" i="21" a="1"/>
  <c r="I36" i="21" s="1"/>
  <c r="J36" i="21" a="1"/>
  <c r="J36" i="21" s="1"/>
  <c r="E37" i="21" a="1"/>
  <c r="E37" i="21" s="1"/>
  <c r="F37" i="21" a="1"/>
  <c r="F37" i="21" s="1"/>
  <c r="G37" i="21" a="1"/>
  <c r="G37" i="21" s="1"/>
  <c r="H37" i="21" a="1"/>
  <c r="H37" i="21" s="1"/>
  <c r="I37" i="21" a="1"/>
  <c r="I37" i="21" s="1"/>
  <c r="J37" i="21" a="1"/>
  <c r="J37" i="21" s="1"/>
  <c r="E38" i="21" a="1"/>
  <c r="E38" i="21" s="1"/>
  <c r="F38" i="21" a="1"/>
  <c r="F38" i="21" s="1"/>
  <c r="G38" i="21" a="1"/>
  <c r="G38" i="21" s="1"/>
  <c r="H38" i="21" a="1"/>
  <c r="H38" i="21" s="1"/>
  <c r="I38" i="21" a="1"/>
  <c r="I38" i="21" s="1"/>
  <c r="J38" i="21" a="1"/>
  <c r="J38" i="21" s="1"/>
  <c r="E39" i="21" a="1"/>
  <c r="E39" i="21" s="1"/>
  <c r="F39" i="21" a="1"/>
  <c r="F39" i="21" s="1"/>
  <c r="G39" i="21" a="1"/>
  <c r="G39" i="21" s="1"/>
  <c r="H39" i="21" a="1"/>
  <c r="H39" i="21" s="1"/>
  <c r="I39" i="21" a="1"/>
  <c r="I39" i="21" s="1"/>
  <c r="J39" i="21" a="1"/>
  <c r="J39" i="21" s="1"/>
  <c r="E40" i="21" a="1"/>
  <c r="E40" i="21" s="1"/>
  <c r="F40" i="21" a="1"/>
  <c r="F40" i="21" s="1"/>
  <c r="G40" i="21" a="1"/>
  <c r="G40" i="21" s="1"/>
  <c r="H40" i="21" a="1"/>
  <c r="H40" i="21" s="1"/>
  <c r="I40" i="21" a="1"/>
  <c r="I40" i="21" s="1"/>
  <c r="J40" i="21" a="1"/>
  <c r="J40" i="21" s="1"/>
  <c r="E41" i="21" a="1"/>
  <c r="E41" i="21" s="1"/>
  <c r="F41" i="21" a="1"/>
  <c r="F41" i="21" s="1"/>
  <c r="G41" i="21" a="1"/>
  <c r="G41" i="21" s="1"/>
  <c r="H41" i="21" a="1"/>
  <c r="H41" i="21" s="1"/>
  <c r="I41" i="21" a="1"/>
  <c r="I41" i="21" s="1"/>
  <c r="J41" i="21" a="1"/>
  <c r="J41" i="21" s="1"/>
  <c r="E42" i="21" a="1"/>
  <c r="E42" i="21" s="1"/>
  <c r="F42" i="21" a="1"/>
  <c r="F42" i="21" s="1"/>
  <c r="G42" i="21" a="1"/>
  <c r="G42" i="21" s="1"/>
  <c r="H42" i="21" a="1"/>
  <c r="H42" i="21" s="1"/>
  <c r="I42" i="21" a="1"/>
  <c r="I42" i="21" s="1"/>
  <c r="J42" i="21" a="1"/>
  <c r="J42" i="21" s="1"/>
  <c r="E43" i="21" a="1"/>
  <c r="E43" i="21" s="1"/>
  <c r="F43" i="21" a="1"/>
  <c r="F43" i="21" s="1"/>
  <c r="G43" i="21" a="1"/>
  <c r="G43" i="21" s="1"/>
  <c r="H43" i="21" a="1"/>
  <c r="H43" i="21" s="1"/>
  <c r="I43" i="21" a="1"/>
  <c r="I43" i="21" s="1"/>
  <c r="J43" i="21" a="1"/>
  <c r="J43" i="21" s="1"/>
  <c r="E44" i="21" a="1"/>
  <c r="E44" i="21" s="1"/>
  <c r="F44" i="21" a="1"/>
  <c r="F44" i="21" s="1"/>
  <c r="G44" i="21" a="1"/>
  <c r="G44" i="21" s="1"/>
  <c r="H44" i="21" a="1"/>
  <c r="H44" i="21" s="1"/>
  <c r="I44" i="21" a="1"/>
  <c r="I44" i="21" s="1"/>
  <c r="J44" i="21" a="1"/>
  <c r="J44" i="21" s="1"/>
  <c r="E45" i="21" a="1"/>
  <c r="E45" i="21" s="1"/>
  <c r="F45" i="21" a="1"/>
  <c r="F45" i="21" s="1"/>
  <c r="G45" i="21" a="1"/>
  <c r="G45" i="21" s="1"/>
  <c r="H45" i="21" a="1"/>
  <c r="H45" i="21" s="1"/>
  <c r="I45" i="21" a="1"/>
  <c r="I45" i="21" s="1"/>
  <c r="J45" i="21" a="1"/>
  <c r="J45" i="21" s="1"/>
  <c r="E46" i="21" a="1"/>
  <c r="E46" i="21" s="1"/>
  <c r="F46" i="21" a="1"/>
  <c r="F46" i="21" s="1"/>
  <c r="G46" i="21" a="1"/>
  <c r="G46" i="21" s="1"/>
  <c r="H46" i="21" a="1"/>
  <c r="H46" i="21" s="1"/>
  <c r="I46" i="21" a="1"/>
  <c r="I46" i="21" s="1"/>
  <c r="J46" i="21" a="1"/>
  <c r="J46" i="21" s="1"/>
  <c r="E47" i="21" a="1"/>
  <c r="E47" i="21" s="1"/>
  <c r="F47" i="21" a="1"/>
  <c r="F47" i="21" s="1"/>
  <c r="G47" i="21" a="1"/>
  <c r="G47" i="21" s="1"/>
  <c r="H47" i="21" a="1"/>
  <c r="H47" i="21" s="1"/>
  <c r="I47" i="21" a="1"/>
  <c r="I47" i="21" s="1"/>
  <c r="J47" i="21" a="1"/>
  <c r="J47" i="21" s="1"/>
  <c r="E48" i="21" a="1"/>
  <c r="E48" i="21" s="1"/>
  <c r="F48" i="21" a="1"/>
  <c r="F48" i="21" s="1"/>
  <c r="G48" i="21" a="1"/>
  <c r="G48" i="21" s="1"/>
  <c r="H48" i="21" a="1"/>
  <c r="H48" i="21" s="1"/>
  <c r="I48" i="21" a="1"/>
  <c r="I48" i="21" s="1"/>
  <c r="J48" i="21" a="1"/>
  <c r="J48" i="21" s="1"/>
  <c r="E49" i="21" a="1"/>
  <c r="E49" i="21" s="1"/>
  <c r="F49" i="21" a="1"/>
  <c r="F49" i="21" s="1"/>
  <c r="G49" i="21" a="1"/>
  <c r="G49" i="21" s="1"/>
  <c r="H49" i="21" a="1"/>
  <c r="H49" i="21" s="1"/>
  <c r="I49" i="21" a="1"/>
  <c r="I49" i="21" s="1"/>
  <c r="J49" i="21" a="1"/>
  <c r="J49" i="21" s="1"/>
  <c r="E50" i="21" a="1"/>
  <c r="E50" i="21" s="1"/>
  <c r="F50" i="21" a="1"/>
  <c r="F50" i="21" s="1"/>
  <c r="G50" i="21" a="1"/>
  <c r="G50" i="21" s="1"/>
  <c r="H50" i="21" a="1"/>
  <c r="H50" i="21" s="1"/>
  <c r="I50" i="21" a="1"/>
  <c r="I50" i="21" s="1"/>
  <c r="J50" i="21" a="1"/>
  <c r="J50" i="21" s="1"/>
  <c r="E51" i="21" a="1"/>
  <c r="E51" i="21" s="1"/>
  <c r="F51" i="21" a="1"/>
  <c r="F51" i="21" s="1"/>
  <c r="G51" i="21" a="1"/>
  <c r="G51" i="21" s="1"/>
  <c r="H51" i="21" a="1"/>
  <c r="H51" i="21" s="1"/>
  <c r="I51" i="21" a="1"/>
  <c r="I51" i="21" s="1"/>
  <c r="J51" i="21" a="1"/>
  <c r="J51" i="21" s="1"/>
  <c r="E52" i="21" a="1"/>
  <c r="E52" i="21" s="1"/>
  <c r="F52" i="21" a="1"/>
  <c r="F52" i="21" s="1"/>
  <c r="G52" i="21" a="1"/>
  <c r="G52" i="21" s="1"/>
  <c r="H52" i="21" a="1"/>
  <c r="H52" i="21" s="1"/>
  <c r="I52" i="21" a="1"/>
  <c r="I52" i="21" s="1"/>
  <c r="J52" i="21" a="1"/>
  <c r="J52" i="21" s="1"/>
  <c r="E53" i="21" a="1"/>
  <c r="E53" i="21" s="1"/>
  <c r="F53" i="21" a="1"/>
  <c r="F53" i="21" s="1"/>
  <c r="G53" i="21" a="1"/>
  <c r="G53" i="21" s="1"/>
  <c r="H53" i="21" a="1"/>
  <c r="H53" i="21" s="1"/>
  <c r="I53" i="21" a="1"/>
  <c r="I53" i="21" s="1"/>
  <c r="J53" i="21" a="1"/>
  <c r="J53" i="21" s="1"/>
  <c r="E54" i="21" a="1"/>
  <c r="E54" i="21" s="1"/>
  <c r="F54" i="21" a="1"/>
  <c r="F54" i="21" s="1"/>
  <c r="G54" i="21" a="1"/>
  <c r="G54" i="21" s="1"/>
  <c r="H54" i="21" a="1"/>
  <c r="H54" i="21" s="1"/>
  <c r="I54" i="21" a="1"/>
  <c r="I54" i="21" s="1"/>
  <c r="J54" i="21" a="1"/>
  <c r="J54" i="21" s="1"/>
  <c r="E55" i="21" a="1"/>
  <c r="E55" i="21" s="1"/>
  <c r="F55" i="21" a="1"/>
  <c r="F55" i="21" s="1"/>
  <c r="G55" i="21" a="1"/>
  <c r="G55" i="21" s="1"/>
  <c r="H55" i="21" a="1"/>
  <c r="H55" i="21" s="1"/>
  <c r="I55" i="21" a="1"/>
  <c r="I55" i="21" s="1"/>
  <c r="J55" i="21" a="1"/>
  <c r="J55" i="21" s="1"/>
  <c r="E56" i="21" a="1"/>
  <c r="E56" i="21" s="1"/>
  <c r="F56" i="21" a="1"/>
  <c r="F56" i="21" s="1"/>
  <c r="G56" i="21" a="1"/>
  <c r="G56" i="21" s="1"/>
  <c r="H56" i="21" a="1"/>
  <c r="H56" i="21" s="1"/>
  <c r="I56" i="21" a="1"/>
  <c r="I56" i="21" s="1"/>
  <c r="J56" i="21" a="1"/>
  <c r="J56" i="21" s="1"/>
  <c r="E57" i="21" a="1"/>
  <c r="E57" i="21" s="1"/>
  <c r="F57" i="21" a="1"/>
  <c r="F57" i="21" s="1"/>
  <c r="G57" i="21" a="1"/>
  <c r="G57" i="21" s="1"/>
  <c r="H57" i="21" a="1"/>
  <c r="H57" i="21" s="1"/>
  <c r="I57" i="21" a="1"/>
  <c r="I57" i="21" s="1"/>
  <c r="J57" i="21" a="1"/>
  <c r="J57" i="21" s="1"/>
  <c r="E58" i="21" a="1"/>
  <c r="E58" i="21" s="1"/>
  <c r="F58" i="21" a="1"/>
  <c r="F58" i="21" s="1"/>
  <c r="G58" i="21" a="1"/>
  <c r="G58" i="21" s="1"/>
  <c r="H58" i="21" a="1"/>
  <c r="H58" i="21" s="1"/>
  <c r="I58" i="21" a="1"/>
  <c r="I58" i="21" s="1"/>
  <c r="J58" i="21" a="1"/>
  <c r="J58" i="21" s="1"/>
  <c r="E59" i="21" a="1"/>
  <c r="E59" i="21" s="1"/>
  <c r="F59" i="21" a="1"/>
  <c r="F59" i="21" s="1"/>
  <c r="G59" i="21" a="1"/>
  <c r="G59" i="21" s="1"/>
  <c r="H59" i="21" a="1"/>
  <c r="H59" i="21" s="1"/>
  <c r="I59" i="21" a="1"/>
  <c r="I59" i="21" s="1"/>
  <c r="J59" i="21" a="1"/>
  <c r="J59" i="21" s="1"/>
  <c r="E60" i="21" a="1"/>
  <c r="E60" i="21" s="1"/>
  <c r="F60" i="21" a="1"/>
  <c r="F60" i="21" s="1"/>
  <c r="G60" i="21" a="1"/>
  <c r="G60" i="21" s="1"/>
  <c r="H60" i="21" a="1"/>
  <c r="H60" i="21" s="1"/>
  <c r="I60" i="21" a="1"/>
  <c r="I60" i="21" s="1"/>
  <c r="J60" i="21" a="1"/>
  <c r="J60" i="21" s="1"/>
  <c r="E61" i="21" a="1"/>
  <c r="E61" i="21" s="1"/>
  <c r="F61" i="21" a="1"/>
  <c r="F61" i="21" s="1"/>
  <c r="G61" i="21" a="1"/>
  <c r="G61" i="21" s="1"/>
  <c r="H61" i="21" a="1"/>
  <c r="H61" i="21" s="1"/>
  <c r="I61" i="21" a="1"/>
  <c r="I61" i="21" s="1"/>
  <c r="J61" i="21" a="1"/>
  <c r="J61" i="21" s="1"/>
  <c r="E62" i="21" a="1"/>
  <c r="E62" i="21" s="1"/>
  <c r="F62" i="21" a="1"/>
  <c r="F62" i="21" s="1"/>
  <c r="G62" i="21" a="1"/>
  <c r="G62" i="21" s="1"/>
  <c r="H62" i="21" a="1"/>
  <c r="H62" i="21" s="1"/>
  <c r="I62" i="21" a="1"/>
  <c r="I62" i="21" s="1"/>
  <c r="J62" i="21" a="1"/>
  <c r="J62" i="21" s="1"/>
  <c r="E63" i="21" a="1"/>
  <c r="E63" i="21" s="1"/>
  <c r="F63" i="21" a="1"/>
  <c r="F63" i="21" s="1"/>
  <c r="G63" i="21" a="1"/>
  <c r="G63" i="21" s="1"/>
  <c r="H63" i="21" a="1"/>
  <c r="H63" i="21" s="1"/>
  <c r="I63" i="21" a="1"/>
  <c r="I63" i="21" s="1"/>
  <c r="J63" i="21" a="1"/>
  <c r="J63" i="21" s="1"/>
  <c r="E64" i="21" a="1"/>
  <c r="E64" i="21" s="1"/>
  <c r="F64" i="21" a="1"/>
  <c r="F64" i="21" s="1"/>
  <c r="G64" i="21" a="1"/>
  <c r="G64" i="21" s="1"/>
  <c r="H64" i="21" a="1"/>
  <c r="H64" i="21" s="1"/>
  <c r="I64" i="21" a="1"/>
  <c r="I64" i="21" s="1"/>
  <c r="J64" i="21" a="1"/>
  <c r="J64" i="21" s="1"/>
  <c r="E65" i="21" a="1"/>
  <c r="E65" i="21" s="1"/>
  <c r="F65" i="21" a="1"/>
  <c r="F65" i="21" s="1"/>
  <c r="G65" i="21" a="1"/>
  <c r="G65" i="21" s="1"/>
  <c r="H65" i="21" a="1"/>
  <c r="H65" i="21" s="1"/>
  <c r="I65" i="21" a="1"/>
  <c r="I65" i="21" s="1"/>
  <c r="J65" i="21" a="1"/>
  <c r="J65" i="21" s="1"/>
  <c r="E66" i="21" a="1"/>
  <c r="E66" i="21" s="1"/>
  <c r="F66" i="21" a="1"/>
  <c r="F66" i="21" s="1"/>
  <c r="G66" i="21" a="1"/>
  <c r="G66" i="21" s="1"/>
  <c r="H66" i="21" a="1"/>
  <c r="H66" i="21" s="1"/>
  <c r="I66" i="21" a="1"/>
  <c r="I66" i="21" s="1"/>
  <c r="J66" i="21" a="1"/>
  <c r="J66" i="21" s="1"/>
  <c r="E67" i="21" a="1"/>
  <c r="E67" i="21" s="1"/>
  <c r="F67" i="21" a="1"/>
  <c r="F67" i="21" s="1"/>
  <c r="G67" i="21" a="1"/>
  <c r="G67" i="21" s="1"/>
  <c r="H67" i="21" a="1"/>
  <c r="H67" i="21" s="1"/>
  <c r="I67" i="21" a="1"/>
  <c r="I67" i="21" s="1"/>
  <c r="J67" i="21" a="1"/>
  <c r="J67" i="21" s="1"/>
  <c r="E68" i="21" a="1"/>
  <c r="E68" i="21" s="1"/>
  <c r="F68" i="21" a="1"/>
  <c r="F68" i="21" s="1"/>
  <c r="G68" i="21" a="1"/>
  <c r="G68" i="21" s="1"/>
  <c r="H68" i="21" a="1"/>
  <c r="H68" i="21" s="1"/>
  <c r="I68" i="21" a="1"/>
  <c r="I68" i="21" s="1"/>
  <c r="J68" i="21" a="1"/>
  <c r="J68" i="21" s="1"/>
  <c r="E69" i="21" a="1"/>
  <c r="E69" i="21" s="1"/>
  <c r="F69" i="21" a="1"/>
  <c r="F69" i="21" s="1"/>
  <c r="G69" i="21" a="1"/>
  <c r="G69" i="21" s="1"/>
  <c r="H69" i="21" a="1"/>
  <c r="H69" i="21" s="1"/>
  <c r="I69" i="21" a="1"/>
  <c r="I69" i="21" s="1"/>
  <c r="J69" i="21" a="1"/>
  <c r="J69" i="21" s="1"/>
  <c r="E70" i="21" a="1"/>
  <c r="E70" i="21" s="1"/>
  <c r="F70" i="21" a="1"/>
  <c r="F70" i="21" s="1"/>
  <c r="G70" i="21" a="1"/>
  <c r="G70" i="21" s="1"/>
  <c r="H70" i="21" a="1"/>
  <c r="H70" i="21" s="1"/>
  <c r="I70" i="21" a="1"/>
  <c r="I70" i="21" s="1"/>
  <c r="J70" i="21" a="1"/>
  <c r="J70" i="21" s="1"/>
  <c r="E71" i="21" a="1"/>
  <c r="E71" i="21" s="1"/>
  <c r="F71" i="21" a="1"/>
  <c r="F71" i="21" s="1"/>
  <c r="G71" i="21" a="1"/>
  <c r="G71" i="21" s="1"/>
  <c r="H71" i="21" a="1"/>
  <c r="H71" i="21" s="1"/>
  <c r="I71" i="21" a="1"/>
  <c r="I71" i="21" s="1"/>
  <c r="J71" i="21" a="1"/>
  <c r="J71" i="21" s="1"/>
  <c r="E72" i="21" a="1"/>
  <c r="E72" i="21" s="1"/>
  <c r="F72" i="21" a="1"/>
  <c r="F72" i="21" s="1"/>
  <c r="G72" i="21" a="1"/>
  <c r="G72" i="21" s="1"/>
  <c r="H72" i="21" a="1"/>
  <c r="H72" i="21" s="1"/>
  <c r="I72" i="21" a="1"/>
  <c r="I72" i="21" s="1"/>
  <c r="J72" i="21" a="1"/>
  <c r="J72" i="21" s="1"/>
  <c r="E73" i="21" a="1"/>
  <c r="E73" i="21" s="1"/>
  <c r="F73" i="21" a="1"/>
  <c r="F73" i="21" s="1"/>
  <c r="G73" i="21" a="1"/>
  <c r="G73" i="21" s="1"/>
  <c r="H73" i="21" a="1"/>
  <c r="H73" i="21" s="1"/>
  <c r="I73" i="21" a="1"/>
  <c r="I73" i="21" s="1"/>
  <c r="J73" i="21" a="1"/>
  <c r="J73" i="21" s="1"/>
  <c r="E74" i="21" a="1"/>
  <c r="E74" i="21" s="1"/>
  <c r="F74" i="21" a="1"/>
  <c r="F74" i="21" s="1"/>
  <c r="G74" i="21" a="1"/>
  <c r="G74" i="21" s="1"/>
  <c r="H74" i="21" a="1"/>
  <c r="H74" i="21" s="1"/>
  <c r="I74" i="21" a="1"/>
  <c r="I74" i="21" s="1"/>
  <c r="J74" i="21" a="1"/>
  <c r="J74" i="21" s="1"/>
  <c r="E75" i="21" a="1"/>
  <c r="E75" i="21" s="1"/>
  <c r="F75" i="21" a="1"/>
  <c r="F75" i="21" s="1"/>
  <c r="G75" i="21" a="1"/>
  <c r="G75" i="21" s="1"/>
  <c r="H75" i="21" a="1"/>
  <c r="H75" i="21" s="1"/>
  <c r="I75" i="21" a="1"/>
  <c r="I75" i="21" s="1"/>
  <c r="J75" i="21" a="1"/>
  <c r="J75" i="21" s="1"/>
  <c r="E76" i="21" a="1"/>
  <c r="E76" i="21" s="1"/>
  <c r="F76" i="21" a="1"/>
  <c r="F76" i="21" s="1"/>
  <c r="G76" i="21" a="1"/>
  <c r="G76" i="21" s="1"/>
  <c r="H76" i="21" a="1"/>
  <c r="H76" i="21" s="1"/>
  <c r="I76" i="21" a="1"/>
  <c r="I76" i="21" s="1"/>
  <c r="J76" i="21" a="1"/>
  <c r="J76" i="21" s="1"/>
  <c r="E77" i="21" a="1"/>
  <c r="E77" i="21" s="1"/>
  <c r="F77" i="21" a="1"/>
  <c r="F77" i="21" s="1"/>
  <c r="G77" i="21" a="1"/>
  <c r="G77" i="21" s="1"/>
  <c r="H77" i="21" a="1"/>
  <c r="H77" i="21" s="1"/>
  <c r="I77" i="21" a="1"/>
  <c r="I77" i="21" s="1"/>
  <c r="J77" i="21" a="1"/>
  <c r="J77" i="21" s="1"/>
  <c r="E78" i="21" a="1"/>
  <c r="E78" i="21" s="1"/>
  <c r="F78" i="21" a="1"/>
  <c r="F78" i="21" s="1"/>
  <c r="G78" i="21" a="1"/>
  <c r="G78" i="21" s="1"/>
  <c r="H78" i="21" a="1"/>
  <c r="H78" i="21" s="1"/>
  <c r="I78" i="21" a="1"/>
  <c r="I78" i="21" s="1"/>
  <c r="J78" i="21" a="1"/>
  <c r="J78" i="21" s="1"/>
  <c r="E79" i="21" a="1"/>
  <c r="E79" i="21" s="1"/>
  <c r="F79" i="21" a="1"/>
  <c r="F79" i="21" s="1"/>
  <c r="G79" i="21" a="1"/>
  <c r="G79" i="21" s="1"/>
  <c r="H79" i="21" a="1"/>
  <c r="H79" i="21" s="1"/>
  <c r="I79" i="21" a="1"/>
  <c r="I79" i="21" s="1"/>
  <c r="J79" i="21" a="1"/>
  <c r="J79" i="21" s="1"/>
  <c r="E80" i="21" a="1"/>
  <c r="E80" i="21" s="1"/>
  <c r="F80" i="21" a="1"/>
  <c r="F80" i="21" s="1"/>
  <c r="G80" i="21" a="1"/>
  <c r="G80" i="21" s="1"/>
  <c r="H80" i="21" a="1"/>
  <c r="H80" i="21" s="1"/>
  <c r="I80" i="21" a="1"/>
  <c r="I80" i="21" s="1"/>
  <c r="J80" i="21" a="1"/>
  <c r="J80" i="21" s="1"/>
  <c r="E81" i="21" a="1"/>
  <c r="E81" i="21" s="1"/>
  <c r="F81" i="21" a="1"/>
  <c r="F81" i="21" s="1"/>
  <c r="G81" i="21" a="1"/>
  <c r="G81" i="21" s="1"/>
  <c r="H81" i="21" a="1"/>
  <c r="H81" i="21" s="1"/>
  <c r="I81" i="21" a="1"/>
  <c r="I81" i="21" s="1"/>
  <c r="J81" i="21" a="1"/>
  <c r="J81" i="21" s="1"/>
  <c r="E82" i="21" a="1"/>
  <c r="E82" i="21" s="1"/>
  <c r="F82" i="21" a="1"/>
  <c r="F82" i="21" s="1"/>
  <c r="G82" i="21" a="1"/>
  <c r="G82" i="21" s="1"/>
  <c r="H82" i="21" a="1"/>
  <c r="H82" i="21" s="1"/>
  <c r="I82" i="21" a="1"/>
  <c r="I82" i="21" s="1"/>
  <c r="J82" i="21" a="1"/>
  <c r="J82" i="21" s="1"/>
  <c r="D82" i="21" a="1"/>
  <c r="D82" i="21" s="1"/>
  <c r="D81" i="21" a="1"/>
  <c r="D81" i="21" s="1"/>
  <c r="D80" i="21" a="1"/>
  <c r="D80" i="21" s="1"/>
  <c r="D79" i="21" a="1"/>
  <c r="D79" i="21" s="1"/>
  <c r="D78" i="21" a="1"/>
  <c r="D78" i="21" s="1"/>
  <c r="D77" i="21" a="1"/>
  <c r="D77" i="21" s="1"/>
  <c r="D76" i="21" a="1"/>
  <c r="D76" i="21" s="1"/>
  <c r="D75" i="21" a="1"/>
  <c r="D75" i="21" s="1"/>
  <c r="D74" i="21" a="1"/>
  <c r="D74" i="21" s="1"/>
  <c r="D73" i="21" a="1"/>
  <c r="D73" i="21" s="1"/>
  <c r="D72" i="21" a="1"/>
  <c r="D72" i="21" s="1"/>
  <c r="D71" i="21" a="1"/>
  <c r="D71" i="21" s="1"/>
  <c r="D70" i="21" a="1"/>
  <c r="D70" i="21" s="1"/>
  <c r="D69" i="21" a="1"/>
  <c r="D69" i="21" s="1"/>
  <c r="D68" i="21" a="1"/>
  <c r="D68" i="21" s="1"/>
  <c r="D67" i="21" a="1"/>
  <c r="D67" i="21" s="1"/>
  <c r="D66" i="21" a="1"/>
  <c r="D66" i="21" s="1"/>
  <c r="D50" i="21" a="1"/>
  <c r="D50" i="21" s="1"/>
  <c r="D26" i="21" a="1"/>
  <c r="D26" i="21" s="1"/>
  <c r="D62" i="21" a="1"/>
  <c r="D62" i="21" s="1"/>
  <c r="D65" i="21" a="1"/>
  <c r="D65" i="21" s="1"/>
  <c r="D64" i="21" a="1"/>
  <c r="D64" i="21" s="1"/>
  <c r="D63" i="21" a="1"/>
  <c r="D63" i="21" s="1"/>
  <c r="D61" i="21" a="1"/>
  <c r="D61" i="21" s="1"/>
  <c r="D60" i="21" a="1"/>
  <c r="D60" i="21" s="1"/>
  <c r="D59" i="21" a="1"/>
  <c r="D59" i="21" s="1"/>
  <c r="D58" i="21" a="1"/>
  <c r="D58" i="21" s="1"/>
  <c r="D57" i="21" a="1"/>
  <c r="D57" i="21" s="1"/>
  <c r="D56" i="21" a="1"/>
  <c r="D56" i="21" s="1"/>
  <c r="D55" i="21" a="1"/>
  <c r="D55" i="21" s="1"/>
  <c r="D54" i="21" a="1"/>
  <c r="D54" i="21" s="1"/>
  <c r="D53" i="21" a="1"/>
  <c r="D53" i="21" s="1"/>
  <c r="D52" i="21" a="1"/>
  <c r="D52" i="21" s="1"/>
  <c r="D51" i="21" a="1"/>
  <c r="D51" i="21" s="1"/>
  <c r="D49" i="21" a="1"/>
  <c r="D49" i="21" s="1"/>
  <c r="D48" i="21" a="1"/>
  <c r="D48" i="21" s="1"/>
  <c r="D47" i="21" a="1"/>
  <c r="D47" i="21" s="1"/>
  <c r="D46" i="21" a="1"/>
  <c r="D46" i="21" s="1"/>
  <c r="D45" i="21" a="1"/>
  <c r="D45" i="21" s="1"/>
  <c r="D44" i="21" a="1"/>
  <c r="D44" i="21" s="1"/>
  <c r="D43" i="21" a="1"/>
  <c r="D43" i="21" s="1"/>
  <c r="D42" i="21" a="1"/>
  <c r="D42" i="21" s="1"/>
  <c r="D41" i="21" a="1"/>
  <c r="D41" i="21" s="1"/>
  <c r="D40" i="21" a="1"/>
  <c r="D40" i="21" s="1"/>
  <c r="D39" i="21" a="1"/>
  <c r="D39" i="21" s="1"/>
  <c r="D38" i="21" a="1"/>
  <c r="D38" i="21" s="1"/>
  <c r="D37" i="21" a="1"/>
  <c r="D37" i="21" s="1"/>
  <c r="D36" i="21" a="1"/>
  <c r="D36" i="21" s="1"/>
  <c r="D35" i="21" a="1"/>
  <c r="D35" i="21" s="1"/>
  <c r="D34" i="21" a="1"/>
  <c r="D34" i="21" s="1"/>
  <c r="D33" i="21" a="1"/>
  <c r="D33" i="21" s="1"/>
  <c r="D32" i="21" a="1"/>
  <c r="D32" i="21" s="1"/>
  <c r="D31" i="21" a="1"/>
  <c r="D31" i="21" s="1"/>
  <c r="D30" i="21" a="1"/>
  <c r="D30" i="21" s="1"/>
  <c r="D29" i="21" a="1"/>
  <c r="D29" i="21" s="1"/>
  <c r="D28" i="21" a="1"/>
  <c r="D28" i="21" s="1"/>
  <c r="D27" i="21" a="1"/>
  <c r="D27" i="21" s="1"/>
  <c r="D25" i="21" a="1"/>
  <c r="D25" i="21" s="1"/>
  <c r="D24" i="21" a="1"/>
  <c r="D24" i="21" s="1"/>
  <c r="E109" i="21" a="1"/>
  <c r="E109" i="21" s="1"/>
  <c r="F109" i="21" a="1"/>
  <c r="F109" i="21" s="1"/>
  <c r="G109" i="21" a="1"/>
  <c r="G109" i="21" s="1"/>
  <c r="H109" i="21" a="1"/>
  <c r="H109" i="21" s="1"/>
  <c r="I109" i="21" a="1"/>
  <c r="I109" i="21" s="1"/>
  <c r="J109" i="21" a="1"/>
  <c r="J109" i="21" s="1"/>
  <c r="E110" i="21" a="1"/>
  <c r="E110" i="21" s="1"/>
  <c r="F110" i="21" a="1"/>
  <c r="F110" i="21" s="1"/>
  <c r="G110" i="21" a="1"/>
  <c r="G110" i="21" s="1"/>
  <c r="H110" i="21" a="1"/>
  <c r="H110" i="21" s="1"/>
  <c r="I110" i="21" a="1"/>
  <c r="I110" i="21" s="1"/>
  <c r="J110" i="21" a="1"/>
  <c r="J110" i="21" s="1"/>
  <c r="E111" i="21" a="1"/>
  <c r="E111" i="21" s="1"/>
  <c r="F111" i="21" a="1"/>
  <c r="F111" i="21" s="1"/>
  <c r="G111" i="21" a="1"/>
  <c r="G111" i="21" s="1"/>
  <c r="H111" i="21" a="1"/>
  <c r="H111" i="21" s="1"/>
  <c r="I111" i="21" a="1"/>
  <c r="I111" i="21" s="1"/>
  <c r="J111" i="21" a="1"/>
  <c r="J111" i="21" s="1"/>
  <c r="E112" i="21" a="1"/>
  <c r="E112" i="21" s="1"/>
  <c r="F112" i="21" a="1"/>
  <c r="F112" i="21" s="1"/>
  <c r="G112" i="21" a="1"/>
  <c r="G112" i="21" s="1"/>
  <c r="H112" i="21" a="1"/>
  <c r="H112" i="21" s="1"/>
  <c r="I112" i="21" a="1"/>
  <c r="I112" i="21" s="1"/>
  <c r="J112" i="21" a="1"/>
  <c r="J112" i="21" s="1"/>
  <c r="E113" i="21" a="1"/>
  <c r="E113" i="21" s="1"/>
  <c r="F113" i="21" a="1"/>
  <c r="F113" i="21" s="1"/>
  <c r="G113" i="21" a="1"/>
  <c r="G113" i="21" s="1"/>
  <c r="H113" i="21" a="1"/>
  <c r="H113" i="21" s="1"/>
  <c r="I113" i="21" a="1"/>
  <c r="I113" i="21" s="1"/>
  <c r="J113" i="21" a="1"/>
  <c r="J113" i="21" s="1"/>
  <c r="E114" i="21" a="1"/>
  <c r="E114" i="21" s="1"/>
  <c r="F114" i="21" a="1"/>
  <c r="F114" i="21" s="1"/>
  <c r="G114" i="21" a="1"/>
  <c r="G114" i="21" s="1"/>
  <c r="H114" i="21" a="1"/>
  <c r="H114" i="21" s="1"/>
  <c r="I114" i="21" a="1"/>
  <c r="I114" i="21" s="1"/>
  <c r="J114" i="21" a="1"/>
  <c r="J114" i="21" s="1"/>
  <c r="E115" i="21" a="1"/>
  <c r="E115" i="21" s="1"/>
  <c r="F115" i="21" a="1"/>
  <c r="F115" i="21" s="1"/>
  <c r="G115" i="21" a="1"/>
  <c r="G115" i="21" s="1"/>
  <c r="H115" i="21" a="1"/>
  <c r="H115" i="21" s="1"/>
  <c r="I115" i="21" a="1"/>
  <c r="I115" i="21" s="1"/>
  <c r="J115" i="21" a="1"/>
  <c r="J115" i="21" s="1"/>
  <c r="E116" i="21" a="1"/>
  <c r="E116" i="21" s="1"/>
  <c r="F116" i="21" a="1"/>
  <c r="F116" i="21" s="1"/>
  <c r="G116" i="21" a="1"/>
  <c r="G116" i="21" s="1"/>
  <c r="H116" i="21" a="1"/>
  <c r="H116" i="21" s="1"/>
  <c r="I116" i="21" a="1"/>
  <c r="I116" i="21" s="1"/>
  <c r="J116" i="21" a="1"/>
  <c r="J116" i="21" s="1"/>
  <c r="E117" i="21" a="1"/>
  <c r="E117" i="21" s="1"/>
  <c r="F117" i="21" a="1"/>
  <c r="F117" i="21" s="1"/>
  <c r="G117" i="21" a="1"/>
  <c r="G117" i="21" s="1"/>
  <c r="H117" i="21" a="1"/>
  <c r="H117" i="21" s="1"/>
  <c r="I117" i="21" a="1"/>
  <c r="I117" i="21" s="1"/>
  <c r="J117" i="21" a="1"/>
  <c r="J117" i="21" s="1"/>
  <c r="E118" i="21" a="1"/>
  <c r="E118" i="21" s="1"/>
  <c r="F118" i="21" a="1"/>
  <c r="F118" i="21" s="1"/>
  <c r="G118" i="21" a="1"/>
  <c r="G118" i="21" s="1"/>
  <c r="H118" i="21" a="1"/>
  <c r="H118" i="21" s="1"/>
  <c r="I118" i="21" a="1"/>
  <c r="I118" i="21" s="1"/>
  <c r="J118" i="21" a="1"/>
  <c r="J118" i="21" s="1"/>
  <c r="E119" i="21" a="1"/>
  <c r="E119" i="21" s="1"/>
  <c r="F119" i="21" a="1"/>
  <c r="F119" i="21" s="1"/>
  <c r="G119" i="21" a="1"/>
  <c r="G119" i="21" s="1"/>
  <c r="H119" i="21" a="1"/>
  <c r="H119" i="21" s="1"/>
  <c r="I119" i="21" a="1"/>
  <c r="I119" i="21" s="1"/>
  <c r="J119" i="21" a="1"/>
  <c r="J119" i="21" s="1"/>
  <c r="E120" i="21" a="1"/>
  <c r="E120" i="21" s="1"/>
  <c r="F120" i="21" a="1"/>
  <c r="F120" i="21" s="1"/>
  <c r="G120" i="21" a="1"/>
  <c r="G120" i="21" s="1"/>
  <c r="H120" i="21" a="1"/>
  <c r="H120" i="21" s="1"/>
  <c r="I120" i="21" a="1"/>
  <c r="I120" i="21" s="1"/>
  <c r="J120" i="21" a="1"/>
  <c r="J120" i="21" s="1"/>
  <c r="E121" i="21" a="1"/>
  <c r="E121" i="21" s="1"/>
  <c r="F121" i="21" a="1"/>
  <c r="F121" i="21" s="1"/>
  <c r="G121" i="21" a="1"/>
  <c r="G121" i="21" s="1"/>
  <c r="H121" i="21" a="1"/>
  <c r="H121" i="21" s="1"/>
  <c r="I121" i="21" a="1"/>
  <c r="I121" i="21" s="1"/>
  <c r="J121" i="21" a="1"/>
  <c r="J121" i="21" s="1"/>
  <c r="E122" i="21" a="1"/>
  <c r="E122" i="21" s="1"/>
  <c r="F122" i="21" a="1"/>
  <c r="F122" i="21" s="1"/>
  <c r="G122" i="21" a="1"/>
  <c r="G122" i="21" s="1"/>
  <c r="H122" i="21" a="1"/>
  <c r="H122" i="21" s="1"/>
  <c r="I122" i="21" a="1"/>
  <c r="I122" i="21" s="1"/>
  <c r="J122" i="21" a="1"/>
  <c r="J122" i="21" s="1"/>
  <c r="E123" i="21" a="1"/>
  <c r="E123" i="21" s="1"/>
  <c r="F123" i="21" a="1"/>
  <c r="F123" i="21" s="1"/>
  <c r="G123" i="21" a="1"/>
  <c r="G123" i="21" s="1"/>
  <c r="H123" i="21" a="1"/>
  <c r="H123" i="21" s="1"/>
  <c r="I123" i="21" a="1"/>
  <c r="I123" i="21" s="1"/>
  <c r="J123" i="21" a="1"/>
  <c r="J123" i="21" s="1"/>
  <c r="E124" i="21" a="1"/>
  <c r="E124" i="21" s="1"/>
  <c r="F124" i="21" a="1"/>
  <c r="F124" i="21" s="1"/>
  <c r="G124" i="21" a="1"/>
  <c r="G124" i="21" s="1"/>
  <c r="H124" i="21" a="1"/>
  <c r="H124" i="21" s="1"/>
  <c r="I124" i="21" a="1"/>
  <c r="I124" i="21" s="1"/>
  <c r="J124" i="21" a="1"/>
  <c r="J124" i="21" s="1"/>
  <c r="E125" i="21" a="1"/>
  <c r="E125" i="21" s="1"/>
  <c r="F125" i="21" a="1"/>
  <c r="F125" i="21" s="1"/>
  <c r="G125" i="21" a="1"/>
  <c r="G125" i="21" s="1"/>
  <c r="H125" i="21" a="1"/>
  <c r="H125" i="21" s="1"/>
  <c r="I125" i="21" a="1"/>
  <c r="I125" i="21" s="1"/>
  <c r="J125" i="21" a="1"/>
  <c r="J125" i="21" s="1"/>
  <c r="E126" i="21" a="1"/>
  <c r="E126" i="21" s="1"/>
  <c r="F126" i="21" a="1"/>
  <c r="F126" i="21" s="1"/>
  <c r="G126" i="21" a="1"/>
  <c r="G126" i="21" s="1"/>
  <c r="H126" i="21" a="1"/>
  <c r="H126" i="21" s="1"/>
  <c r="I126" i="21" a="1"/>
  <c r="I126" i="21" s="1"/>
  <c r="J126" i="21" a="1"/>
  <c r="J126" i="21" s="1"/>
  <c r="E127" i="21" a="1"/>
  <c r="E127" i="21" s="1"/>
  <c r="F127" i="21" a="1"/>
  <c r="F127" i="21" s="1"/>
  <c r="G127" i="21" a="1"/>
  <c r="G127" i="21" s="1"/>
  <c r="H127" i="21" a="1"/>
  <c r="H127" i="21" s="1"/>
  <c r="I127" i="21" a="1"/>
  <c r="I127" i="21" s="1"/>
  <c r="J127" i="21" a="1"/>
  <c r="J127" i="21" s="1"/>
  <c r="E128" i="21" a="1"/>
  <c r="E128" i="21" s="1"/>
  <c r="F128" i="21" a="1"/>
  <c r="F128" i="21" s="1"/>
  <c r="G128" i="21" a="1"/>
  <c r="G128" i="21" s="1"/>
  <c r="H128" i="21" a="1"/>
  <c r="H128" i="21" s="1"/>
  <c r="I128" i="21" a="1"/>
  <c r="I128" i="21" s="1"/>
  <c r="J128" i="21" a="1"/>
  <c r="J128" i="21" s="1"/>
  <c r="E129" i="21" a="1"/>
  <c r="E129" i="21" s="1"/>
  <c r="F129" i="21" a="1"/>
  <c r="F129" i="21" s="1"/>
  <c r="G129" i="21" a="1"/>
  <c r="G129" i="21" s="1"/>
  <c r="H129" i="21" a="1"/>
  <c r="H129" i="21" s="1"/>
  <c r="I129" i="21" a="1"/>
  <c r="I129" i="21" s="1"/>
  <c r="J129" i="21" a="1"/>
  <c r="J129" i="21" s="1"/>
  <c r="E130" i="21" a="1"/>
  <c r="E130" i="21" s="1"/>
  <c r="F130" i="21" a="1"/>
  <c r="F130" i="21" s="1"/>
  <c r="G130" i="21" a="1"/>
  <c r="G130" i="21" s="1"/>
  <c r="H130" i="21" a="1"/>
  <c r="H130" i="21" s="1"/>
  <c r="I130" i="21" a="1"/>
  <c r="I130" i="21" s="1"/>
  <c r="J130" i="21" a="1"/>
  <c r="J130" i="21" s="1"/>
  <c r="E131" i="21" a="1"/>
  <c r="E131" i="21" s="1"/>
  <c r="F131" i="21" a="1"/>
  <c r="F131" i="21" s="1"/>
  <c r="G131" i="21" a="1"/>
  <c r="G131" i="21" s="1"/>
  <c r="H131" i="21" a="1"/>
  <c r="H131" i="21" s="1"/>
  <c r="I131" i="21" a="1"/>
  <c r="I131" i="21" s="1"/>
  <c r="J131" i="21" a="1"/>
  <c r="J131" i="21" s="1"/>
  <c r="E132" i="21" a="1"/>
  <c r="E132" i="21" s="1"/>
  <c r="F132" i="21" a="1"/>
  <c r="F132" i="21" s="1"/>
  <c r="G132" i="21" a="1"/>
  <c r="G132" i="21" s="1"/>
  <c r="H132" i="21" a="1"/>
  <c r="H132" i="21" s="1"/>
  <c r="I132" i="21" a="1"/>
  <c r="I132" i="21" s="1"/>
  <c r="J132" i="21" a="1"/>
  <c r="J132" i="21" s="1"/>
  <c r="E133" i="21" a="1"/>
  <c r="E133" i="21" s="1"/>
  <c r="F133" i="21" a="1"/>
  <c r="F133" i="21" s="1"/>
  <c r="G133" i="21" a="1"/>
  <c r="G133" i="21" s="1"/>
  <c r="H133" i="21" a="1"/>
  <c r="H133" i="21" s="1"/>
  <c r="I133" i="21" a="1"/>
  <c r="I133" i="21" s="1"/>
  <c r="J133" i="21" a="1"/>
  <c r="J133" i="21" s="1"/>
  <c r="E134" i="21" a="1"/>
  <c r="E134" i="21" s="1"/>
  <c r="F134" i="21" a="1"/>
  <c r="F134" i="21" s="1"/>
  <c r="G134" i="21" a="1"/>
  <c r="G134" i="21" s="1"/>
  <c r="H134" i="21" a="1"/>
  <c r="H134" i="21" s="1"/>
  <c r="I134" i="21" a="1"/>
  <c r="I134" i="21" s="1"/>
  <c r="J134" i="21" a="1"/>
  <c r="J134" i="21" s="1"/>
  <c r="E135" i="21" a="1"/>
  <c r="E135" i="21" s="1"/>
  <c r="F135" i="21" a="1"/>
  <c r="F135" i="21" s="1"/>
  <c r="G135" i="21" a="1"/>
  <c r="G135" i="21" s="1"/>
  <c r="H135" i="21" a="1"/>
  <c r="H135" i="21" s="1"/>
  <c r="I135" i="21" a="1"/>
  <c r="I135" i="21" s="1"/>
  <c r="J135" i="21" a="1"/>
  <c r="J135" i="21" s="1"/>
  <c r="E136" i="21" a="1"/>
  <c r="E136" i="21" s="1"/>
  <c r="F136" i="21" a="1"/>
  <c r="F136" i="21" s="1"/>
  <c r="G136" i="21" a="1"/>
  <c r="G136" i="21" s="1"/>
  <c r="H136" i="21" a="1"/>
  <c r="H136" i="21" s="1"/>
  <c r="I136" i="21" a="1"/>
  <c r="I136" i="21" s="1"/>
  <c r="J136" i="21" a="1"/>
  <c r="J136" i="21" s="1"/>
  <c r="E137" i="21" a="1"/>
  <c r="E137" i="21" s="1"/>
  <c r="F137" i="21" a="1"/>
  <c r="F137" i="21" s="1"/>
  <c r="G137" i="21" a="1"/>
  <c r="G137" i="21" s="1"/>
  <c r="H137" i="21" a="1"/>
  <c r="H137" i="21" s="1"/>
  <c r="I137" i="21" a="1"/>
  <c r="I137" i="21" s="1"/>
  <c r="J137" i="21" a="1"/>
  <c r="J137" i="21" s="1"/>
  <c r="E138" i="21" a="1"/>
  <c r="E138" i="21" s="1"/>
  <c r="F138" i="21" a="1"/>
  <c r="F138" i="21" s="1"/>
  <c r="G138" i="21" a="1"/>
  <c r="G138" i="21" s="1"/>
  <c r="H138" i="21" a="1"/>
  <c r="H138" i="21" s="1"/>
  <c r="I138" i="21" a="1"/>
  <c r="I138" i="21" s="1"/>
  <c r="J138" i="21" a="1"/>
  <c r="J138" i="21" s="1"/>
  <c r="E139" i="21" a="1"/>
  <c r="E139" i="21" s="1"/>
  <c r="F139" i="21" a="1"/>
  <c r="F139" i="21" s="1"/>
  <c r="G139" i="21" a="1"/>
  <c r="G139" i="21" s="1"/>
  <c r="H139" i="21" a="1"/>
  <c r="H139" i="21" s="1"/>
  <c r="I139" i="21" a="1"/>
  <c r="I139" i="21" s="1"/>
  <c r="J139" i="21" a="1"/>
  <c r="J139" i="21" s="1"/>
  <c r="E140" i="21" a="1"/>
  <c r="E140" i="21" s="1"/>
  <c r="F140" i="21" a="1"/>
  <c r="F140" i="21" s="1"/>
  <c r="G140" i="21" a="1"/>
  <c r="G140" i="21" s="1"/>
  <c r="H140" i="21" a="1"/>
  <c r="H140" i="21" s="1"/>
  <c r="I140" i="21" a="1"/>
  <c r="I140" i="21" s="1"/>
  <c r="J140" i="21" a="1"/>
  <c r="J140" i="21" s="1"/>
  <c r="E141" i="21" a="1"/>
  <c r="E141" i="21" s="1"/>
  <c r="F141" i="21" a="1"/>
  <c r="F141" i="21" s="1"/>
  <c r="G141" i="21" a="1"/>
  <c r="G141" i="21" s="1"/>
  <c r="H141" i="21" a="1"/>
  <c r="H141" i="21" s="1"/>
  <c r="I141" i="21" a="1"/>
  <c r="I141" i="21" s="1"/>
  <c r="J141" i="21" a="1"/>
  <c r="J141" i="21" s="1"/>
  <c r="E142" i="21" a="1"/>
  <c r="E142" i="21" s="1"/>
  <c r="F142" i="21" a="1"/>
  <c r="F142" i="21" s="1"/>
  <c r="G142" i="21" a="1"/>
  <c r="G142" i="21" s="1"/>
  <c r="H142" i="21" a="1"/>
  <c r="H142" i="21" s="1"/>
  <c r="I142" i="21" a="1"/>
  <c r="I142" i="21" s="1"/>
  <c r="J142" i="21" a="1"/>
  <c r="J142" i="21" s="1"/>
  <c r="E143" i="21" a="1"/>
  <c r="E143" i="21" s="1"/>
  <c r="F143" i="21" a="1"/>
  <c r="F143" i="21" s="1"/>
  <c r="G143" i="21" a="1"/>
  <c r="G143" i="21" s="1"/>
  <c r="H143" i="21" a="1"/>
  <c r="H143" i="21" s="1"/>
  <c r="I143" i="21" a="1"/>
  <c r="I143" i="21" s="1"/>
  <c r="J143" i="21" a="1"/>
  <c r="J143" i="21" s="1"/>
  <c r="E144" i="21" a="1"/>
  <c r="E144" i="21" s="1"/>
  <c r="F144" i="21" a="1"/>
  <c r="F144" i="21" s="1"/>
  <c r="G144" i="21" a="1"/>
  <c r="G144" i="21" s="1"/>
  <c r="H144" i="21" a="1"/>
  <c r="H144" i="21" s="1"/>
  <c r="I144" i="21" a="1"/>
  <c r="I144" i="21" s="1"/>
  <c r="J144" i="21" a="1"/>
  <c r="J144" i="21" s="1"/>
  <c r="E145" i="21" a="1"/>
  <c r="E145" i="21" s="1"/>
  <c r="F145" i="21" a="1"/>
  <c r="F145" i="21" s="1"/>
  <c r="G145" i="21" a="1"/>
  <c r="G145" i="21" s="1"/>
  <c r="H145" i="21" a="1"/>
  <c r="H145" i="21" s="1"/>
  <c r="I145" i="21" a="1"/>
  <c r="I145" i="21" s="1"/>
  <c r="J145" i="21" a="1"/>
  <c r="J145" i="21" s="1"/>
  <c r="E146" i="21" a="1"/>
  <c r="E146" i="21" s="1"/>
  <c r="F146" i="21" a="1"/>
  <c r="F146" i="21" s="1"/>
  <c r="G146" i="21" a="1"/>
  <c r="G146" i="21" s="1"/>
  <c r="H146" i="21" a="1"/>
  <c r="H146" i="21" s="1"/>
  <c r="I146" i="21" a="1"/>
  <c r="I146" i="21" s="1"/>
  <c r="J146" i="21" a="1"/>
  <c r="J146" i="21" s="1"/>
  <c r="E147" i="21" a="1"/>
  <c r="E147" i="21" s="1"/>
  <c r="F147" i="21" a="1"/>
  <c r="F147" i="21" s="1"/>
  <c r="G147" i="21" a="1"/>
  <c r="G147" i="21" s="1"/>
  <c r="H147" i="21" a="1"/>
  <c r="H147" i="21" s="1"/>
  <c r="I147" i="21" a="1"/>
  <c r="I147" i="21" s="1"/>
  <c r="J147" i="21" a="1"/>
  <c r="J147" i="21" s="1"/>
  <c r="E148" i="21" a="1"/>
  <c r="E148" i="21" s="1"/>
  <c r="F148" i="21" a="1"/>
  <c r="F148" i="21" s="1"/>
  <c r="G148" i="21" a="1"/>
  <c r="G148" i="21" s="1"/>
  <c r="H148" i="21" a="1"/>
  <c r="H148" i="21" s="1"/>
  <c r="I148" i="21" a="1"/>
  <c r="I148" i="21" s="1"/>
  <c r="J148" i="21" a="1"/>
  <c r="J148" i="21" s="1"/>
  <c r="E149" i="21" a="1"/>
  <c r="E149" i="21" s="1"/>
  <c r="F149" i="21" a="1"/>
  <c r="F149" i="21" s="1"/>
  <c r="G149" i="21" a="1"/>
  <c r="G149" i="21" s="1"/>
  <c r="H149" i="21" a="1"/>
  <c r="H149" i="21" s="1"/>
  <c r="I149" i="21" a="1"/>
  <c r="I149" i="21" s="1"/>
  <c r="J149" i="21" a="1"/>
  <c r="J149" i="21" s="1"/>
  <c r="E150" i="21" a="1"/>
  <c r="E150" i="21" s="1"/>
  <c r="F150" i="21" a="1"/>
  <c r="F150" i="21" s="1"/>
  <c r="G150" i="21" a="1"/>
  <c r="G150" i="21" s="1"/>
  <c r="H150" i="21" a="1"/>
  <c r="H150" i="21" s="1"/>
  <c r="I150" i="21" a="1"/>
  <c r="I150" i="21" s="1"/>
  <c r="J150" i="21" a="1"/>
  <c r="J150" i="21" s="1"/>
  <c r="E151" i="21" a="1"/>
  <c r="E151" i="21" s="1"/>
  <c r="F151" i="21" a="1"/>
  <c r="F151" i="21" s="1"/>
  <c r="G151" i="21" a="1"/>
  <c r="G151" i="21" s="1"/>
  <c r="H151" i="21" a="1"/>
  <c r="H151" i="21" s="1"/>
  <c r="I151" i="21" a="1"/>
  <c r="I151" i="21" s="1"/>
  <c r="J151" i="21" a="1"/>
  <c r="J151" i="21" s="1"/>
  <c r="E152" i="21" a="1"/>
  <c r="E152" i="21" s="1"/>
  <c r="F152" i="21" a="1"/>
  <c r="F152" i="21" s="1"/>
  <c r="G152" i="21" a="1"/>
  <c r="G152" i="21" s="1"/>
  <c r="H152" i="21" a="1"/>
  <c r="H152" i="21" s="1"/>
  <c r="I152" i="21" a="1"/>
  <c r="I152" i="21" s="1"/>
  <c r="J152" i="21" a="1"/>
  <c r="J152" i="21" s="1"/>
  <c r="E153" i="21" a="1"/>
  <c r="E153" i="21" s="1"/>
  <c r="F153" i="21" a="1"/>
  <c r="F153" i="21" s="1"/>
  <c r="G153" i="21" a="1"/>
  <c r="G153" i="21" s="1"/>
  <c r="H153" i="21" a="1"/>
  <c r="H153" i="21" s="1"/>
  <c r="I153" i="21" a="1"/>
  <c r="I153" i="21" s="1"/>
  <c r="J153" i="21" a="1"/>
  <c r="J153" i="21" s="1"/>
  <c r="E154" i="21" a="1"/>
  <c r="E154" i="21" s="1"/>
  <c r="F154" i="21" a="1"/>
  <c r="F154" i="21" s="1"/>
  <c r="G154" i="21" a="1"/>
  <c r="G154" i="21" s="1"/>
  <c r="H154" i="21" a="1"/>
  <c r="H154" i="21" s="1"/>
  <c r="I154" i="21" a="1"/>
  <c r="I154" i="21" s="1"/>
  <c r="J154" i="21" a="1"/>
  <c r="J154" i="21" s="1"/>
  <c r="E155" i="21" a="1"/>
  <c r="E155" i="21" s="1"/>
  <c r="F155" i="21" a="1"/>
  <c r="F155" i="21" s="1"/>
  <c r="G155" i="21" a="1"/>
  <c r="G155" i="21" s="1"/>
  <c r="H155" i="21" a="1"/>
  <c r="H155" i="21" s="1"/>
  <c r="I155" i="21" a="1"/>
  <c r="I155" i="21" s="1"/>
  <c r="J155" i="21" a="1"/>
  <c r="J155" i="21" s="1"/>
  <c r="E156" i="21" a="1"/>
  <c r="E156" i="21" s="1"/>
  <c r="F156" i="21" a="1"/>
  <c r="F156" i="21" s="1"/>
  <c r="G156" i="21" a="1"/>
  <c r="G156" i="21" s="1"/>
  <c r="H156" i="21" a="1"/>
  <c r="H156" i="21" s="1"/>
  <c r="I156" i="21" a="1"/>
  <c r="I156" i="21" s="1"/>
  <c r="J156" i="21" a="1"/>
  <c r="J156" i="21" s="1"/>
  <c r="E157" i="21" a="1"/>
  <c r="E157" i="21" s="1"/>
  <c r="F157" i="21" a="1"/>
  <c r="F157" i="21" s="1"/>
  <c r="G157" i="21" a="1"/>
  <c r="G157" i="21" s="1"/>
  <c r="H157" i="21" a="1"/>
  <c r="H157" i="21" s="1"/>
  <c r="I157" i="21" a="1"/>
  <c r="I157" i="21" s="1"/>
  <c r="J157" i="21" a="1"/>
  <c r="J157" i="21" s="1"/>
  <c r="E158" i="21" a="1"/>
  <c r="E158" i="21" s="1"/>
  <c r="F158" i="21" a="1"/>
  <c r="F158" i="21" s="1"/>
  <c r="G158" i="21" a="1"/>
  <c r="G158" i="21" s="1"/>
  <c r="H158" i="21" a="1"/>
  <c r="H158" i="21" s="1"/>
  <c r="I158" i="21" a="1"/>
  <c r="I158" i="21" s="1"/>
  <c r="J158" i="21" a="1"/>
  <c r="J158" i="21" s="1"/>
  <c r="E159" i="21" a="1"/>
  <c r="E159" i="21" s="1"/>
  <c r="F159" i="21" a="1"/>
  <c r="F159" i="21" s="1"/>
  <c r="G159" i="21" a="1"/>
  <c r="G159" i="21" s="1"/>
  <c r="H159" i="21" a="1"/>
  <c r="H159" i="21" s="1"/>
  <c r="I159" i="21" a="1"/>
  <c r="I159" i="21" s="1"/>
  <c r="J159" i="21" a="1"/>
  <c r="J159" i="21" s="1"/>
  <c r="E160" i="21" a="1"/>
  <c r="E160" i="21" s="1"/>
  <c r="F160" i="21" a="1"/>
  <c r="F160" i="21" s="1"/>
  <c r="G160" i="21" a="1"/>
  <c r="G160" i="21" s="1"/>
  <c r="H160" i="21" a="1"/>
  <c r="H160" i="21" s="1"/>
  <c r="I160" i="21" a="1"/>
  <c r="I160" i="21" s="1"/>
  <c r="J160" i="21" a="1"/>
  <c r="J160" i="21" s="1"/>
  <c r="E161" i="21" a="1"/>
  <c r="E161" i="21" s="1"/>
  <c r="F161" i="21" a="1"/>
  <c r="F161" i="21" s="1"/>
  <c r="G161" i="21" a="1"/>
  <c r="G161" i="21" s="1"/>
  <c r="H161" i="21" a="1"/>
  <c r="H161" i="21" s="1"/>
  <c r="I161" i="21" a="1"/>
  <c r="I161" i="21" s="1"/>
  <c r="J161" i="21" a="1"/>
  <c r="J161" i="21" s="1"/>
  <c r="E162" i="21" a="1"/>
  <c r="E162" i="21" s="1"/>
  <c r="F162" i="21" a="1"/>
  <c r="F162" i="21" s="1"/>
  <c r="G162" i="21" a="1"/>
  <c r="G162" i="21" s="1"/>
  <c r="H162" i="21" a="1"/>
  <c r="H162" i="21" s="1"/>
  <c r="I162" i="21" a="1"/>
  <c r="I162" i="21" s="1"/>
  <c r="J162" i="21" a="1"/>
  <c r="J162" i="21" s="1"/>
  <c r="E163" i="21" a="1"/>
  <c r="E163" i="21" s="1"/>
  <c r="F163" i="21" a="1"/>
  <c r="F163" i="21" s="1"/>
  <c r="G163" i="21" a="1"/>
  <c r="G163" i="21" s="1"/>
  <c r="H163" i="21" a="1"/>
  <c r="H163" i="21" s="1"/>
  <c r="I163" i="21" a="1"/>
  <c r="I163" i="21" s="1"/>
  <c r="J163" i="21" a="1"/>
  <c r="J163" i="21" s="1"/>
  <c r="D112" i="21" a="1"/>
  <c r="D112" i="21" s="1"/>
  <c r="D160" i="21" a="1"/>
  <c r="D160" i="21" s="1"/>
  <c r="D159" i="21" a="1"/>
  <c r="D159" i="21" s="1"/>
  <c r="D158" i="21" a="1"/>
  <c r="D158" i="21" s="1"/>
  <c r="D157" i="21" a="1"/>
  <c r="D157" i="21" s="1"/>
  <c r="D156" i="21" a="1"/>
  <c r="D156" i="21" s="1"/>
  <c r="D155" i="21" a="1"/>
  <c r="D155" i="21" s="1"/>
  <c r="D154" i="21" a="1"/>
  <c r="D154" i="21" s="1"/>
  <c r="D153" i="21" a="1"/>
  <c r="D153" i="21" s="1"/>
  <c r="D152" i="21" a="1"/>
  <c r="D152" i="21" s="1"/>
  <c r="D151" i="21" a="1"/>
  <c r="D151" i="21" s="1"/>
  <c r="D150" i="21" a="1"/>
  <c r="D150" i="21" s="1"/>
  <c r="D149" i="21" a="1"/>
  <c r="D149" i="21" s="1"/>
  <c r="D148" i="21" a="1"/>
  <c r="D148" i="21" s="1"/>
  <c r="D147" i="21" a="1"/>
  <c r="D147" i="21" s="1"/>
  <c r="D146" i="21" a="1"/>
  <c r="D146" i="21" s="1"/>
  <c r="D145" i="21" a="1"/>
  <c r="D145" i="21" s="1"/>
  <c r="D144" i="21" a="1"/>
  <c r="D144" i="21" s="1"/>
  <c r="D143" i="21" a="1"/>
  <c r="D143" i="21" s="1"/>
  <c r="D142" i="21" a="1"/>
  <c r="D142" i="21" s="1"/>
  <c r="D141" i="21" a="1"/>
  <c r="D141" i="21" s="1"/>
  <c r="D140" i="21" a="1"/>
  <c r="D140" i="21" s="1"/>
  <c r="D139" i="21" a="1"/>
  <c r="D139" i="21" s="1"/>
  <c r="D138" i="21" a="1"/>
  <c r="D138" i="21" s="1"/>
  <c r="D137" i="21" a="1"/>
  <c r="D137" i="21" s="1"/>
  <c r="D136" i="21" a="1"/>
  <c r="D136" i="21" s="1"/>
  <c r="D135" i="21" a="1"/>
  <c r="D135" i="21" s="1"/>
  <c r="D134" i="21" a="1"/>
  <c r="D134" i="21" s="1"/>
  <c r="D133" i="21" a="1"/>
  <c r="D133" i="21" s="1"/>
  <c r="D132" i="21" a="1"/>
  <c r="D132" i="21" s="1"/>
  <c r="D131" i="21" a="1"/>
  <c r="D131" i="21" s="1"/>
  <c r="D130" i="21" a="1"/>
  <c r="D130" i="21" s="1"/>
  <c r="D129" i="21" a="1"/>
  <c r="D129" i="21" s="1"/>
  <c r="D128" i="21" a="1"/>
  <c r="D128" i="21" s="1"/>
  <c r="D127" i="21" a="1"/>
  <c r="D127" i="21" s="1"/>
  <c r="D126" i="21" a="1"/>
  <c r="D126" i="21" s="1"/>
  <c r="D124" i="21" a="1"/>
  <c r="D124" i="21" s="1"/>
  <c r="D125" i="21" a="1"/>
  <c r="D125" i="21" s="1"/>
  <c r="D123" i="21" a="1"/>
  <c r="D123" i="21" s="1"/>
  <c r="D122" i="21" a="1"/>
  <c r="D122" i="21" s="1"/>
  <c r="D121" i="21" a="1"/>
  <c r="D121" i="21" s="1"/>
  <c r="D120" i="21" a="1"/>
  <c r="D120" i="21" s="1"/>
  <c r="D119" i="21" a="1"/>
  <c r="D119" i="21" s="1"/>
  <c r="D118" i="21" a="1"/>
  <c r="D118" i="21" s="1"/>
  <c r="D117" i="21" a="1"/>
  <c r="D117" i="21" s="1"/>
  <c r="D116" i="21" a="1"/>
  <c r="D116" i="21" s="1"/>
  <c r="D115" i="21" a="1"/>
  <c r="D115" i="21" s="1"/>
  <c r="D114" i="21" a="1"/>
  <c r="D114" i="21" s="1"/>
  <c r="D113" i="21" a="1"/>
  <c r="D113" i="21" s="1"/>
  <c r="D111" i="21" a="1"/>
  <c r="D111" i="21" s="1"/>
  <c r="D110" i="21" a="1"/>
  <c r="D110" i="21" s="1"/>
  <c r="D161" i="21" a="1"/>
  <c r="D161" i="21" s="1"/>
  <c r="D162" i="21" a="1"/>
  <c r="D162" i="21" s="1"/>
  <c r="AO167" i="16"/>
  <c r="AN167" i="16"/>
  <c r="AO23" i="16"/>
  <c r="AN23" i="16"/>
  <c r="AO11" i="16"/>
  <c r="AN11" i="16"/>
  <c r="AO10" i="16"/>
  <c r="AN10" i="16"/>
  <c r="AP167" i="16"/>
  <c r="AP23" i="16"/>
  <c r="AP11" i="16"/>
  <c r="AP10" i="16"/>
  <c r="D7" i="21"/>
  <c r="D92" i="21" s="1"/>
  <c r="AA175" i="21" l="1"/>
  <c r="AB53" i="22" s="1"/>
  <c r="AB58" i="22" s="1"/>
  <c r="AB175" i="21"/>
  <c r="AC53" i="22" s="1"/>
  <c r="AC58" i="22" s="1"/>
  <c r="Z175" i="21"/>
  <c r="AA53" i="22" s="1"/>
  <c r="AA58" i="22" s="1"/>
  <c r="Y175" i="21"/>
  <c r="Z53" i="22" s="1"/>
  <c r="Z58" i="22" s="1"/>
  <c r="Z59" i="22" s="1"/>
  <c r="X175" i="21"/>
  <c r="Y53" i="22" s="1"/>
  <c r="Y58" i="22" s="1"/>
  <c r="Y59" i="22" s="1"/>
  <c r="L95" i="21"/>
  <c r="M174" i="21"/>
  <c r="M90" i="21"/>
  <c r="M173" i="21" s="1"/>
  <c r="AC90" i="21"/>
  <c r="AC173" i="21" s="1"/>
  <c r="AC175" i="21" s="1"/>
  <c r="AD53" i="22" s="1"/>
  <c r="AD58" i="22" s="1"/>
  <c r="W23" i="21"/>
  <c r="W90" i="21"/>
  <c r="W173" i="21" s="1"/>
  <c r="W175" i="21" s="1"/>
  <c r="X53" i="22" s="1"/>
  <c r="X58" i="22" s="1"/>
  <c r="X59" i="22" s="1"/>
  <c r="V10" i="21"/>
  <c r="V90" i="21"/>
  <c r="V173" i="21" s="1"/>
  <c r="V175" i="21" s="1"/>
  <c r="W53" i="22" s="1"/>
  <c r="W58" i="22" s="1"/>
  <c r="W59" i="22" s="1"/>
  <c r="U10" i="21"/>
  <c r="U90" i="21"/>
  <c r="U173" i="21" s="1"/>
  <c r="U175" i="21" s="1"/>
  <c r="V53" i="22" s="1"/>
  <c r="V58" i="22" s="1"/>
  <c r="V59" i="22" s="1"/>
  <c r="AC90" i="18"/>
  <c r="AC173" i="18" s="1"/>
  <c r="Y181" i="18"/>
  <c r="M253" i="21"/>
  <c r="R94" i="21" a="1"/>
  <c r="R94" i="21" s="1"/>
  <c r="R9" i="21" a="1"/>
  <c r="R9" i="21" s="1"/>
  <c r="R178" i="21" a="1"/>
  <c r="R178" i="21" s="1"/>
  <c r="R179" i="21" a="1"/>
  <c r="R179" i="21" s="1"/>
  <c r="T181" i="21"/>
  <c r="T193" i="21"/>
  <c r="AB193" i="21"/>
  <c r="AB180" i="21"/>
  <c r="AB181" i="21"/>
  <c r="AA181" i="18"/>
  <c r="X181" i="18"/>
  <c r="X180" i="18"/>
  <c r="N180" i="18"/>
  <c r="N193" i="18"/>
  <c r="N253" i="18" s="1"/>
  <c r="Q181" i="18"/>
  <c r="Q193" i="18"/>
  <c r="Q253" i="18" s="1"/>
  <c r="AB180" i="18"/>
  <c r="AB181" i="18"/>
  <c r="AB193" i="18"/>
  <c r="AB253" i="18" s="1"/>
  <c r="R180" i="18"/>
  <c r="R181" i="18"/>
  <c r="R193" i="18"/>
  <c r="K180" i="18"/>
  <c r="K193" i="18"/>
  <c r="K253" i="18" s="1"/>
  <c r="K181" i="18"/>
  <c r="Z181" i="18"/>
  <c r="U180" i="18"/>
  <c r="U181" i="18"/>
  <c r="U193" i="18"/>
  <c r="U253" i="18" s="1"/>
  <c r="P181" i="18"/>
  <c r="W181" i="18"/>
  <c r="W193" i="18"/>
  <c r="W253" i="18" s="1"/>
  <c r="L181" i="18"/>
  <c r="V180" i="18"/>
  <c r="V181" i="18"/>
  <c r="V193" i="18"/>
  <c r="V253" i="18" s="1"/>
  <c r="M180" i="18"/>
  <c r="M193" i="18"/>
  <c r="M253" i="18" s="1"/>
  <c r="L193" i="18"/>
  <c r="L253" i="18" s="1"/>
  <c r="Y180" i="18"/>
  <c r="P193" i="18"/>
  <c r="Y193" i="18"/>
  <c r="Y253" i="18" s="1"/>
  <c r="O180" i="18"/>
  <c r="Z193" i="18"/>
  <c r="Z253" i="18" s="1"/>
  <c r="AC180" i="18"/>
  <c r="AC181" i="18"/>
  <c r="AC193" i="18"/>
  <c r="AC253" i="18" s="1"/>
  <c r="W180" i="18"/>
  <c r="S180" i="18"/>
  <c r="S181" i="18"/>
  <c r="S193" i="18"/>
  <c r="S253" i="18" s="1"/>
  <c r="Z180" i="18"/>
  <c r="T180" i="18"/>
  <c r="T181" i="18"/>
  <c r="T193" i="18"/>
  <c r="T253" i="18" s="1"/>
  <c r="M181" i="18"/>
  <c r="O181" i="18"/>
  <c r="X193" i="18"/>
  <c r="X253" i="18" s="1"/>
  <c r="AA193" i="18"/>
  <c r="AA253" i="18" s="1"/>
  <c r="AA180" i="18"/>
  <c r="N181" i="18"/>
  <c r="W180" i="21"/>
  <c r="W181" i="21"/>
  <c r="W193" i="21"/>
  <c r="U180" i="21"/>
  <c r="U181" i="21"/>
  <c r="U193" i="21"/>
  <c r="V180" i="21"/>
  <c r="V181" i="21"/>
  <c r="V193" i="21"/>
  <c r="Y180" i="21"/>
  <c r="Y193" i="21"/>
  <c r="Y181" i="21"/>
  <c r="Z180" i="21"/>
  <c r="Z181" i="21"/>
  <c r="Z193" i="21"/>
  <c r="K180" i="21"/>
  <c r="K181" i="21"/>
  <c r="K193" i="21"/>
  <c r="K253" i="21" s="1"/>
  <c r="AA180" i="21"/>
  <c r="AA181" i="21"/>
  <c r="AA193" i="21"/>
  <c r="L180" i="21"/>
  <c r="L181" i="21"/>
  <c r="L193" i="21"/>
  <c r="L253" i="21" s="1"/>
  <c r="AC180" i="21"/>
  <c r="AC181" i="21"/>
  <c r="AC193" i="21"/>
  <c r="O181" i="21"/>
  <c r="O193" i="21"/>
  <c r="O253" i="21" s="1"/>
  <c r="O180" i="21"/>
  <c r="P181" i="21"/>
  <c r="P193" i="21"/>
  <c r="P253" i="21" s="1"/>
  <c r="P180" i="21"/>
  <c r="Q193" i="21"/>
  <c r="Q253" i="21" s="1"/>
  <c r="Q180" i="21"/>
  <c r="Q181" i="21"/>
  <c r="S180" i="21"/>
  <c r="S181" i="21"/>
  <c r="S193" i="21"/>
  <c r="S253" i="21" s="1"/>
  <c r="T180" i="21"/>
  <c r="X193" i="21"/>
  <c r="X181" i="21"/>
  <c r="N193" i="21"/>
  <c r="N253" i="21" s="1"/>
  <c r="N181" i="21"/>
  <c r="X180" i="21"/>
  <c r="N180" i="21"/>
  <c r="V96" i="21"/>
  <c r="W96" i="21"/>
  <c r="N174" i="21"/>
  <c r="O95" i="21"/>
  <c r="O108" i="21"/>
  <c r="O174" i="21" s="1"/>
  <c r="Y108" i="21"/>
  <c r="Y96" i="21"/>
  <c r="Z108" i="21"/>
  <c r="Z95" i="21"/>
  <c r="S95" i="21"/>
  <c r="S96" i="21"/>
  <c r="N173" i="21"/>
  <c r="O10" i="21"/>
  <c r="O23" i="21"/>
  <c r="O90" i="21" s="1"/>
  <c r="O173" i="21" s="1"/>
  <c r="O11" i="21"/>
  <c r="Z23" i="21"/>
  <c r="Z10" i="21"/>
  <c r="K10" i="21"/>
  <c r="K23" i="21"/>
  <c r="K90" i="21" s="1"/>
  <c r="K173" i="21" s="1"/>
  <c r="Q10" i="21"/>
  <c r="Q11" i="21"/>
  <c r="Q23" i="21"/>
  <c r="Q90" i="21" s="1"/>
  <c r="Q173" i="21" s="1"/>
  <c r="S10" i="21"/>
  <c r="S23" i="21"/>
  <c r="S90" i="21" s="1"/>
  <c r="S173" i="21" s="1"/>
  <c r="S11" i="21"/>
  <c r="T10" i="21"/>
  <c r="T11" i="21"/>
  <c r="T23" i="21"/>
  <c r="T90" i="21" s="1"/>
  <c r="T173" i="21" s="1"/>
  <c r="X11" i="21"/>
  <c r="Q96" i="21"/>
  <c r="Q108" i="21"/>
  <c r="Q174" i="21" s="1"/>
  <c r="Q95" i="21"/>
  <c r="Y11" i="21"/>
  <c r="AA23" i="21"/>
  <c r="AA11" i="21"/>
  <c r="AB23" i="21"/>
  <c r="AB10" i="21"/>
  <c r="AB11" i="21"/>
  <c r="X10" i="21"/>
  <c r="P10" i="21"/>
  <c r="P11" i="21"/>
  <c r="P23" i="21"/>
  <c r="P90" i="21" s="1"/>
  <c r="P173" i="21" s="1"/>
  <c r="AC23" i="21"/>
  <c r="AC10" i="21"/>
  <c r="AC11" i="21"/>
  <c r="AA10" i="21"/>
  <c r="X23" i="21"/>
  <c r="V23" i="21"/>
  <c r="V11" i="21"/>
  <c r="W10" i="21"/>
  <c r="L11" i="21"/>
  <c r="L23" i="21"/>
  <c r="L90" i="21" s="1"/>
  <c r="L173" i="21" s="1"/>
  <c r="W11" i="21"/>
  <c r="Y10" i="21"/>
  <c r="Y23" i="21"/>
  <c r="U108" i="21"/>
  <c r="U96" i="21"/>
  <c r="U95" i="21"/>
  <c r="Z11" i="21"/>
  <c r="L10" i="21"/>
  <c r="X108" i="21"/>
  <c r="X95" i="21"/>
  <c r="X96" i="21"/>
  <c r="AA108" i="21"/>
  <c r="AA95" i="21"/>
  <c r="AA96" i="21"/>
  <c r="P96" i="21"/>
  <c r="P108" i="21"/>
  <c r="P174" i="21" s="1"/>
  <c r="P95" i="21"/>
  <c r="AB108" i="21"/>
  <c r="AB95" i="21"/>
  <c r="AB96" i="21"/>
  <c r="K11" i="21"/>
  <c r="AC108" i="21"/>
  <c r="AC95" i="21"/>
  <c r="V95" i="21"/>
  <c r="W95" i="21"/>
  <c r="S108" i="21"/>
  <c r="S174" i="21" s="1"/>
  <c r="U23" i="21"/>
  <c r="T108" i="21"/>
  <c r="T174" i="21" s="1"/>
  <c r="T95" i="21"/>
  <c r="T96" i="21"/>
  <c r="U11" i="21"/>
  <c r="V108" i="21"/>
  <c r="K96" i="21"/>
  <c r="K108" i="21"/>
  <c r="K174" i="21" s="1"/>
  <c r="K95" i="21"/>
  <c r="W108" i="21"/>
  <c r="L108" i="21"/>
  <c r="L174" i="21" s="1"/>
  <c r="L96" i="21"/>
  <c r="AC96" i="21"/>
  <c r="O96" i="21"/>
  <c r="Y95" i="21"/>
  <c r="Z96" i="21"/>
  <c r="L95" i="18"/>
  <c r="L108" i="18"/>
  <c r="L174" i="18" s="1"/>
  <c r="L96" i="18"/>
  <c r="M95" i="18"/>
  <c r="M108" i="18"/>
  <c r="M174" i="18" s="1"/>
  <c r="M96" i="18"/>
  <c r="N95" i="18"/>
  <c r="N108" i="18"/>
  <c r="N174" i="18" s="1"/>
  <c r="N96" i="18"/>
  <c r="O96" i="18"/>
  <c r="O108" i="18"/>
  <c r="O174" i="18" s="1"/>
  <c r="O95" i="18"/>
  <c r="P96" i="18"/>
  <c r="P108" i="18"/>
  <c r="P174" i="18" s="1"/>
  <c r="P95" i="18"/>
  <c r="Q108" i="18"/>
  <c r="Q174" i="18" s="1"/>
  <c r="Q96" i="18"/>
  <c r="Q95" i="18"/>
  <c r="R96" i="18"/>
  <c r="R108" i="18"/>
  <c r="R174" i="18" s="1"/>
  <c r="R95" i="18"/>
  <c r="AC108" i="18"/>
  <c r="AC174" i="18" s="1"/>
  <c r="AC96" i="18"/>
  <c r="AC95" i="18"/>
  <c r="S108" i="18"/>
  <c r="S174" i="18" s="1"/>
  <c r="S96" i="18"/>
  <c r="S95" i="18"/>
  <c r="T108" i="18"/>
  <c r="T174" i="18" s="1"/>
  <c r="T96" i="18"/>
  <c r="T95" i="18"/>
  <c r="U108" i="18"/>
  <c r="U174" i="18" s="1"/>
  <c r="U95" i="18"/>
  <c r="U96" i="18"/>
  <c r="X95" i="18"/>
  <c r="X108" i="18"/>
  <c r="X174" i="18" s="1"/>
  <c r="X96" i="18"/>
  <c r="Y95" i="18"/>
  <c r="Y108" i="18"/>
  <c r="Y174" i="18" s="1"/>
  <c r="Y96" i="18"/>
  <c r="W95" i="18"/>
  <c r="W96" i="18"/>
  <c r="W108" i="18"/>
  <c r="W174" i="18" s="1"/>
  <c r="Z95" i="18"/>
  <c r="Z108" i="18"/>
  <c r="Z174" i="18" s="1"/>
  <c r="Z96" i="18"/>
  <c r="AA96" i="18"/>
  <c r="AA95" i="18"/>
  <c r="AA108" i="18"/>
  <c r="AA174" i="18" s="1"/>
  <c r="V95" i="18"/>
  <c r="V96" i="18"/>
  <c r="V108" i="18"/>
  <c r="V174" i="18" s="1"/>
  <c r="AB96" i="18"/>
  <c r="AB108" i="18"/>
  <c r="AB174" i="18" s="1"/>
  <c r="AB95" i="18"/>
  <c r="T175" i="21" l="1"/>
  <c r="U53" i="22" s="1"/>
  <c r="U58" i="22" s="1"/>
  <c r="U59" i="22" s="1"/>
  <c r="S175" i="21"/>
  <c r="T53" i="22" s="1"/>
  <c r="T58" i="22" s="1"/>
  <c r="T59" i="22" s="1"/>
  <c r="AC175" i="18"/>
  <c r="AD26" i="22" s="1"/>
  <c r="AD31" i="22" s="1"/>
  <c r="AD32" i="22" s="1"/>
  <c r="M175" i="21"/>
  <c r="N53" i="22" s="1"/>
  <c r="N58" i="22" s="1"/>
  <c r="N59" i="22" s="1"/>
  <c r="K175" i="21"/>
  <c r="L53" i="22" s="1"/>
  <c r="L58" i="22" s="1"/>
  <c r="L59" i="22" s="1"/>
  <c r="O175" i="21"/>
  <c r="P53" i="22" s="1"/>
  <c r="P58" i="22" s="1"/>
  <c r="P59" i="22" s="1"/>
  <c r="N175" i="21"/>
  <c r="O53" i="22" s="1"/>
  <c r="O58" i="22" s="1"/>
  <c r="O59" i="22" s="1"/>
  <c r="L175" i="21"/>
  <c r="M53" i="22" s="1"/>
  <c r="M58" i="22" s="1"/>
  <c r="M59" i="22" s="1"/>
  <c r="P175" i="21"/>
  <c r="Q53" i="22" s="1"/>
  <c r="Q58" i="22" s="1"/>
  <c r="Q59" i="22" s="1"/>
  <c r="Q175" i="21"/>
  <c r="R53" i="22" s="1"/>
  <c r="R58" i="22" s="1"/>
  <c r="R59" i="22" s="1"/>
  <c r="R23" i="21"/>
  <c r="R90" i="21" s="1"/>
  <c r="R173" i="21" s="1"/>
  <c r="R95" i="21"/>
  <c r="R181" i="21"/>
  <c r="R11" i="21"/>
  <c r="R108" i="21"/>
  <c r="R174" i="21" s="1"/>
  <c r="R96" i="21"/>
  <c r="R180" i="21"/>
  <c r="R10" i="21"/>
  <c r="R193" i="21"/>
  <c r="R253" i="21" s="1"/>
  <c r="R175" i="21" l="1"/>
  <c r="S53" i="22" s="1"/>
  <c r="S58" i="22" s="1"/>
  <c r="S59" i="22" s="1"/>
  <c r="AK23" i="16" l="1"/>
  <c r="AK167" i="16" s="1"/>
  <c r="AJ23" i="16"/>
  <c r="AJ167" i="16" s="1"/>
  <c r="AI23" i="16"/>
  <c r="AI167" i="16" s="1"/>
  <c r="AK11" i="16"/>
  <c r="AJ11" i="16"/>
  <c r="AI11" i="16"/>
  <c r="AK10" i="16"/>
  <c r="AJ10" i="16"/>
  <c r="AI10" i="16"/>
  <c r="AH23" i="16"/>
  <c r="AH167" i="16" s="1"/>
  <c r="AG23" i="16"/>
  <c r="AG167" i="16" s="1"/>
  <c r="AF167" i="16"/>
  <c r="AH11" i="16"/>
  <c r="AG11" i="16"/>
  <c r="AH10" i="16"/>
  <c r="AG10" i="16"/>
  <c r="AL23" i="16"/>
  <c r="AL167" i="16" s="1"/>
  <c r="AL11" i="16"/>
  <c r="AL10" i="16"/>
  <c r="AM23" i="16"/>
  <c r="AM167" i="16" s="1"/>
  <c r="AM11" i="16"/>
  <c r="AM10" i="16"/>
  <c r="AE23" i="16"/>
  <c r="AE167" i="16" s="1"/>
  <c r="AE11" i="16"/>
  <c r="AE10" i="16"/>
  <c r="S23" i="16"/>
  <c r="S167" i="16" s="1"/>
  <c r="S11" i="16"/>
  <c r="S10" i="16"/>
  <c r="Y23" i="16"/>
  <c r="Y167" i="16" s="1"/>
  <c r="Y11" i="16"/>
  <c r="Y10" i="16"/>
  <c r="X23" i="16"/>
  <c r="X167" i="16" s="1"/>
  <c r="X11" i="16"/>
  <c r="X10" i="16"/>
  <c r="W23" i="16"/>
  <c r="W167" i="16" s="1"/>
  <c r="W11" i="16"/>
  <c r="W10" i="16"/>
  <c r="R23" i="16"/>
  <c r="R167" i="16" s="1"/>
  <c r="R11" i="16"/>
  <c r="R10" i="16"/>
  <c r="Y23" i="18"/>
  <c r="Y90" i="18" s="1"/>
  <c r="Y173" i="18" s="1"/>
  <c r="Y175" i="18" s="1"/>
  <c r="Z26" i="22" s="1"/>
  <c r="Z31" i="22" s="1"/>
  <c r="Z32" i="22" s="1"/>
  <c r="Y11" i="18"/>
  <c r="Y10" i="18"/>
  <c r="K108" i="18"/>
  <c r="K174" i="18" s="1"/>
  <c r="K96" i="18"/>
  <c r="K95" i="18"/>
  <c r="AC23" i="18"/>
  <c r="AB23" i="18"/>
  <c r="AB90" i="18" s="1"/>
  <c r="AB173" i="18" s="1"/>
  <c r="AB175" i="18" s="1"/>
  <c r="AC26" i="22" s="1"/>
  <c r="AC31" i="22" s="1"/>
  <c r="AC32" i="22" s="1"/>
  <c r="AA23" i="18"/>
  <c r="AA90" i="18" s="1"/>
  <c r="AA173" i="18" s="1"/>
  <c r="AA175" i="18" s="1"/>
  <c r="AB26" i="22" s="1"/>
  <c r="AB31" i="22" s="1"/>
  <c r="AB32" i="22" s="1"/>
  <c r="Z23" i="18"/>
  <c r="Z90" i="18" s="1"/>
  <c r="Z173" i="18" s="1"/>
  <c r="Z175" i="18" s="1"/>
  <c r="AA26" i="22" s="1"/>
  <c r="AA31" i="22" s="1"/>
  <c r="AA32" i="22" s="1"/>
  <c r="X23" i="18"/>
  <c r="X90" i="18" s="1"/>
  <c r="X173" i="18" s="1"/>
  <c r="X175" i="18" s="1"/>
  <c r="Y26" i="22" s="1"/>
  <c r="Y31" i="22" s="1"/>
  <c r="Y32" i="22" s="1"/>
  <c r="W23" i="18"/>
  <c r="W90" i="18" s="1"/>
  <c r="W173" i="18" s="1"/>
  <c r="W175" i="18" s="1"/>
  <c r="X26" i="22" s="1"/>
  <c r="X31" i="22" s="1"/>
  <c r="X32" i="22" s="1"/>
  <c r="V23" i="18"/>
  <c r="V90" i="18" s="1"/>
  <c r="V173" i="18" s="1"/>
  <c r="V175" i="18" s="1"/>
  <c r="W26" i="22" s="1"/>
  <c r="W31" i="22" s="1"/>
  <c r="W32" i="22" s="1"/>
  <c r="U23" i="18"/>
  <c r="U90" i="18" s="1"/>
  <c r="U173" i="18" s="1"/>
  <c r="U175" i="18" s="1"/>
  <c r="V26" i="22" s="1"/>
  <c r="V31" i="22" s="1"/>
  <c r="V32" i="22" s="1"/>
  <c r="T23" i="18"/>
  <c r="T90" i="18" s="1"/>
  <c r="T173" i="18" s="1"/>
  <c r="T175" i="18" s="1"/>
  <c r="U26" i="22" s="1"/>
  <c r="U31" i="22" s="1"/>
  <c r="U32" i="22" s="1"/>
  <c r="S23" i="18"/>
  <c r="S90" i="18" s="1"/>
  <c r="S173" i="18" s="1"/>
  <c r="S175" i="18" s="1"/>
  <c r="T26" i="22" s="1"/>
  <c r="T31" i="22" s="1"/>
  <c r="T32" i="22" s="1"/>
  <c r="R23" i="18"/>
  <c r="R90" i="18" s="1"/>
  <c r="R173" i="18" s="1"/>
  <c r="R175" i="18" s="1"/>
  <c r="S26" i="22" s="1"/>
  <c r="S31" i="22" s="1"/>
  <c r="S32" i="22" s="1"/>
  <c r="Q23" i="18"/>
  <c r="Q90" i="18" s="1"/>
  <c r="Q173" i="18" s="1"/>
  <c r="Q175" i="18" s="1"/>
  <c r="R26" i="22" s="1"/>
  <c r="R31" i="22" s="1"/>
  <c r="R32" i="22" s="1"/>
  <c r="P23" i="18"/>
  <c r="P90" i="18" s="1"/>
  <c r="P173" i="18" s="1"/>
  <c r="P175" i="18" s="1"/>
  <c r="Q26" i="22" s="1"/>
  <c r="Q31" i="22" s="1"/>
  <c r="Q32" i="22" s="1"/>
  <c r="O23" i="18"/>
  <c r="O90" i="18" s="1"/>
  <c r="O173" i="18" s="1"/>
  <c r="O175" i="18" s="1"/>
  <c r="P26" i="22" s="1"/>
  <c r="P31" i="22" s="1"/>
  <c r="P32" i="22" s="1"/>
  <c r="N23" i="18"/>
  <c r="N90" i="18" s="1"/>
  <c r="N173" i="18" s="1"/>
  <c r="N175" i="18" s="1"/>
  <c r="O26" i="22" s="1"/>
  <c r="O31" i="22" s="1"/>
  <c r="O32" i="22" s="1"/>
  <c r="M23" i="18"/>
  <c r="M90" i="18" s="1"/>
  <c r="M173" i="18" s="1"/>
  <c r="M175" i="18" s="1"/>
  <c r="N26" i="22" s="1"/>
  <c r="N31" i="22" s="1"/>
  <c r="N32" i="22" s="1"/>
  <c r="L23" i="18"/>
  <c r="L90" i="18" s="1"/>
  <c r="L173" i="18" s="1"/>
  <c r="L175" i="18" s="1"/>
  <c r="M26" i="22" s="1"/>
  <c r="M31" i="22" s="1"/>
  <c r="M32" i="22" s="1"/>
  <c r="K23" i="18"/>
  <c r="K90" i="18" s="1"/>
  <c r="K173" i="18" s="1"/>
  <c r="AC11" i="18"/>
  <c r="AB11" i="18"/>
  <c r="AA11" i="18"/>
  <c r="Z11" i="18"/>
  <c r="X11" i="18"/>
  <c r="W11" i="18"/>
  <c r="V11" i="18"/>
  <c r="U11" i="18"/>
  <c r="T11" i="18"/>
  <c r="S11" i="18"/>
  <c r="R11" i="18"/>
  <c r="Q11" i="18"/>
  <c r="P11" i="18"/>
  <c r="O11" i="18"/>
  <c r="N11" i="18"/>
  <c r="M11" i="18"/>
  <c r="L11" i="18"/>
  <c r="K11" i="18"/>
  <c r="AC10" i="18"/>
  <c r="AB10" i="18"/>
  <c r="AA10" i="18"/>
  <c r="Z10" i="18"/>
  <c r="X10" i="18"/>
  <c r="W10" i="18"/>
  <c r="V10" i="18"/>
  <c r="U10" i="18"/>
  <c r="T10" i="18"/>
  <c r="S10" i="18"/>
  <c r="R10" i="18"/>
  <c r="Q10" i="18"/>
  <c r="P10" i="18"/>
  <c r="O10" i="18"/>
  <c r="N10" i="18"/>
  <c r="M10" i="18"/>
  <c r="L10" i="18"/>
  <c r="K10" i="18"/>
  <c r="D7" i="18"/>
  <c r="D92" i="18" s="1"/>
  <c r="D177" i="18" s="1"/>
  <c r="U23" i="16"/>
  <c r="U11" i="16"/>
  <c r="U10" i="16"/>
  <c r="Q23" i="16"/>
  <c r="Q11" i="16"/>
  <c r="Q10" i="16"/>
  <c r="AB10" i="16"/>
  <c r="AB11" i="16"/>
  <c r="AB23" i="16"/>
  <c r="AB167" i="16" s="1"/>
  <c r="P23" i="16"/>
  <c r="P167" i="16" s="1"/>
  <c r="P11" i="16"/>
  <c r="P10" i="16"/>
  <c r="O23" i="16"/>
  <c r="O167" i="16" s="1"/>
  <c r="O11" i="16"/>
  <c r="O10" i="16"/>
  <c r="K175" i="18" l="1"/>
  <c r="L26" i="22" s="1"/>
  <c r="L31" i="22" s="1"/>
  <c r="L32" i="22" s="1"/>
  <c r="U167" i="16"/>
  <c r="T23" i="16"/>
  <c r="T167" i="16" s="1"/>
  <c r="T11" i="16"/>
  <c r="T10" i="16"/>
  <c r="AC23" i="16"/>
  <c r="AC167" i="16" s="1"/>
  <c r="AA23" i="16"/>
  <c r="AA167" i="16" s="1"/>
  <c r="Z23" i="16"/>
  <c r="Z167" i="16" s="1"/>
  <c r="AC11" i="16"/>
  <c r="AA11" i="16"/>
  <c r="Z11" i="16"/>
  <c r="AC10" i="16"/>
  <c r="AA10" i="16"/>
  <c r="Z10" i="16"/>
  <c r="Q167" i="16" l="1"/>
  <c r="AQ23" i="16"/>
  <c r="AQ167" i="16" s="1"/>
  <c r="V23" i="16"/>
  <c r="V167" i="16" s="1"/>
  <c r="N23" i="16"/>
  <c r="N167" i="16" s="1"/>
  <c r="M23" i="16"/>
  <c r="M167" i="16" s="1"/>
  <c r="L23" i="16"/>
  <c r="L167" i="16" s="1"/>
  <c r="K23" i="16"/>
  <c r="K167" i="16" s="1"/>
  <c r="AQ11" i="16"/>
  <c r="V11" i="16"/>
  <c r="N11" i="16"/>
  <c r="M11" i="16"/>
  <c r="L11" i="16"/>
  <c r="K11" i="16"/>
  <c r="AQ10" i="16"/>
  <c r="V10" i="16"/>
  <c r="N10" i="16"/>
  <c r="M10" i="16"/>
  <c r="L10" i="16"/>
  <c r="K10" i="16"/>
  <c r="D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tc={AFB5FF02-B60B-42D9-B79D-4F97530B5894}</author>
    <author>tc={691FEB83-6395-45B5-8469-0B7066BF73D2}</author>
    <author>tc={C65A3066-31FD-45D0-8EF8-5810C872912C}</author>
    <author>tc={D56C7AF8-300B-4F95-A164-A19601CF3017}</author>
    <author>tc={B48FFF6E-1FC1-4E8C-8842-90EA5406F795}</author>
    <author>tc={D9D255F7-0F26-4CB0-B4F8-FE783C29A996}</author>
    <author>tc={AA25E2BB-CD90-474D-94AD-FFFC364ABE2A}</author>
  </authors>
  <commentList>
    <comment ref="L56" authorId="0" shapeId="0" xr:uid="{AFB5FF02-B60B-42D9-B79D-4F97530B5894}">
      <text>
        <t>[Threaded comment]
Your version of Excel allows you to read this threaded comment; however, any edits to it will get removed if the file is opened in a newer version of Excel. Learn more: https://go.microsoft.com/fwlink/?linkid=870924
Comment:
    "NO SPLICES" called out on plans</t>
      </text>
    </comment>
    <comment ref="L76" authorId="1" shapeId="0" xr:uid="{691FEB83-6395-45B5-8469-0B7066BF73D2}">
      <text>
        <t>[Threaded comment]
Your version of Excel allows you to read this threaded comment; however, any edits to it will get removed if the file is opened in a newer version of Excel. Learn more: https://go.microsoft.com/fwlink/?linkid=870924
Comment:
    4 wires coming into PB</t>
      </text>
    </comment>
    <comment ref="L80" authorId="2" shapeId="0" xr:uid="{C65A3066-31FD-45D0-8EF8-5810C872912C}">
      <text>
        <t>[Threaded comment]
Your version of Excel allows you to read this threaded comment; however, any edits to it will get removed if the file is opened in a newer version of Excel. Learn more: https://go.microsoft.com/fwlink/?linkid=870924
Comment:
    "NO SPLICES" called out on plans</t>
      </text>
    </comment>
    <comment ref="L110" authorId="3" shapeId="0" xr:uid="{D56C7AF8-300B-4F95-A164-A19601CF3017}">
      <text>
        <t>[Threaded comment]
Your version of Excel allows you to read this threaded comment; however, any edits to it will get removed if the file is opened in a newer version of Excel. Learn more: https://go.microsoft.com/fwlink/?linkid=870924
Comment:
    "NO SPLICES" called out on plans</t>
      </text>
    </comment>
    <comment ref="J117" authorId="4" shapeId="0" xr:uid="{B48FFF6E-1FC1-4E8C-8842-90EA5406F795}">
      <text>
        <t>[Threaded comment]
Your version of Excel allows you to read this threaded comment; however, any edits to it will get removed if the file is opened in a newer version of Excel. Learn more: https://go.microsoft.com/fwlink/?linkid=870924
Comment:
    Median junction box to splice into existing?</t>
      </text>
    </comment>
    <comment ref="L127" authorId="5" shapeId="0" xr:uid="{D9D255F7-0F26-4CB0-B4F8-FE783C29A996}">
      <text>
        <t>[Threaded comment]
Your version of Excel allows you to read this threaded comment; however, any edits to it will get removed if the file is opened in a newer version of Excel. Learn more: https://go.microsoft.com/fwlink/?linkid=870924
Comment:
    3 wires coming into PB</t>
      </text>
    </comment>
    <comment ref="L133" authorId="6" shapeId="0" xr:uid="{AA25E2BB-CD90-474D-94AD-FFFC364ABE2A}">
      <text>
        <t>[Threaded comment]
Your version of Excel allows you to read this threaded comment; however, any edits to it will get removed if the file is opened in a newer version of Excel. Learn more: https://go.microsoft.com/fwlink/?linkid=870924
Comment:
    3 wires coming into PB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<sst xmlns="http://schemas.openxmlformats.org/spreadsheetml/2006/main" count="584" uniqueCount="188">
  <si>
    <t>SHEET NO.</t>
  </si>
  <si>
    <t>STATION TO STATION</t>
  </si>
  <si>
    <t>TO</t>
  </si>
  <si>
    <t>&lt;--- ENTER STARTING SHEET NUMBER</t>
  </si>
  <si>
    <t>ENTER ITEM CODE (FOR EXAMPLE: 201E11000) AND ADDITIONAL DESCRIPTION INTO THE BLUE CELLS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</si>
  <si>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</si>
  <si>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</si>
  <si>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</si>
  <si>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</si>
  <si>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</si>
  <si>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</si>
  <si>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</si>
  <si>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</si>
  <si>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</si>
  <si>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</si>
  <si>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LOCATION</t>
  </si>
  <si>
    <t>SIDE</t>
  </si>
  <si>
    <t>CIRCUIT NODES</t>
  </si>
  <si>
    <t>625E00450</t>
  </si>
  <si>
    <t>625E00480</t>
  </si>
  <si>
    <t>625E23400</t>
  </si>
  <si>
    <t>LT</t>
  </si>
  <si>
    <t>RT</t>
  </si>
  <si>
    <t>ITEM_CODE</t>
  </si>
  <si>
    <t>ADDITIONAL_DESCRIPTION</t>
  </si>
  <si>
    <t>SPREADSHEET</t>
  </si>
  <si>
    <t>INSTRUCTIONS:</t>
  </si>
  <si>
    <t>TOTALS CARRIED TO GENERAL SUMMARY</t>
  </si>
  <si>
    <t>FT</t>
  </si>
  <si>
    <t>625E36010</t>
  </si>
  <si>
    <t>625E10490</t>
  </si>
  <si>
    <t>I.R. 280</t>
  </si>
  <si>
    <t>625E10494</t>
  </si>
  <si>
    <t>625E23200</t>
  </si>
  <si>
    <t>625E32000</t>
  </si>
  <si>
    <t>625E34001</t>
  </si>
  <si>
    <t>625E75400</t>
  </si>
  <si>
    <t>625E75500</t>
  </si>
  <si>
    <t>625E30700</t>
  </si>
  <si>
    <t>625E24320</t>
  </si>
  <si>
    <t>625E29002</t>
  </si>
  <si>
    <t>UNDERGROUND WARNING/MARKING TAPE</t>
  </si>
  <si>
    <t>C/LT</t>
  </si>
  <si>
    <t>LM-PI1-15</t>
  </si>
  <si>
    <t>LM-PI1-14</t>
  </si>
  <si>
    <t>LM-PI1-13</t>
  </si>
  <si>
    <t>LM-PI1-12</t>
  </si>
  <si>
    <t>LM-PI1-11</t>
  </si>
  <si>
    <t>LM-PI1-10</t>
  </si>
  <si>
    <t>LM-PI1-9</t>
  </si>
  <si>
    <t>LM-PI1-8</t>
  </si>
  <si>
    <t>LM-PI1-7</t>
  </si>
  <si>
    <t>LM-PI1-1</t>
  </si>
  <si>
    <t>LM-PI1-6</t>
  </si>
  <si>
    <t>LM-PI1-5</t>
  </si>
  <si>
    <t>LM-PI1-4</t>
  </si>
  <si>
    <t>LM-PI1-3</t>
  </si>
  <si>
    <t>LM-PI1-2</t>
  </si>
  <si>
    <t>MB-PI-1</t>
  </si>
  <si>
    <t>LM-PI2-1</t>
  </si>
  <si>
    <t>LM-PI2-2</t>
  </si>
  <si>
    <t>LM-PI2-3</t>
  </si>
  <si>
    <t>LM-PI2-4</t>
  </si>
  <si>
    <t>LM-PI2-5</t>
  </si>
  <si>
    <t>LM-PI2-6</t>
  </si>
  <si>
    <t>MB-PI-2</t>
  </si>
  <si>
    <t>UP-PI2-1</t>
  </si>
  <si>
    <t>UP-PI2-2</t>
  </si>
  <si>
    <t>LM-NAS1-8</t>
  </si>
  <si>
    <t>LM-NAS1-7</t>
  </si>
  <si>
    <t>LM-NAS1-1</t>
  </si>
  <si>
    <t>LM-NAS1-6</t>
  </si>
  <si>
    <t>LM-NAS1-5</t>
  </si>
  <si>
    <t>LM-NAS1-4</t>
  </si>
  <si>
    <t>LM-NAS1-3</t>
  </si>
  <si>
    <t>LM-NAS1-2</t>
  </si>
  <si>
    <t>MB-NAS-1</t>
  </si>
  <si>
    <t>CONTROL "NAS"</t>
  </si>
  <si>
    <t>UP-NAS1-1</t>
  </si>
  <si>
    <t>UP-NAS1-2</t>
  </si>
  <si>
    <t>LP-PI2-4</t>
  </si>
  <si>
    <t>LP-PI2-3</t>
  </si>
  <si>
    <t>LP-PI2-2</t>
  </si>
  <si>
    <t>LP-PI2-1</t>
  </si>
  <si>
    <t>PB-PI-5</t>
  </si>
  <si>
    <t>LP-PI2-5</t>
  </si>
  <si>
    <t>LP-PI2-6</t>
  </si>
  <si>
    <t>PB-PI-8</t>
  </si>
  <si>
    <t>LP-PI2-7</t>
  </si>
  <si>
    <t>PB-PI-3</t>
  </si>
  <si>
    <t>PB-PI-4</t>
  </si>
  <si>
    <t>PB-PI-7</t>
  </si>
  <si>
    <t>PB-PI-6</t>
  </si>
  <si>
    <t>625E29930</t>
  </si>
  <si>
    <t>625E25200</t>
  </si>
  <si>
    <t>625E29900</t>
  </si>
  <si>
    <t>CONTROL "PI"</t>
  </si>
  <si>
    <t>C</t>
  </si>
  <si>
    <t>625E14200</t>
  </si>
  <si>
    <t>625E14600</t>
  </si>
  <si>
    <t>625E23306</t>
  </si>
  <si>
    <t>625E25902</t>
  </si>
  <si>
    <t>625E26253</t>
  </si>
  <si>
    <t>625E27503</t>
  </si>
  <si>
    <t>625E37100</t>
  </si>
  <si>
    <t>625E75501</t>
  </si>
  <si>
    <t>625E75506</t>
  </si>
  <si>
    <t>, AT10B35</t>
  </si>
  <si>
    <t>, ALM50</t>
  </si>
  <si>
    <t>, 3"</t>
  </si>
  <si>
    <t>LM-PI1-15 TO LM-PI1-14</t>
  </si>
  <si>
    <t>LM-PI1-14 TO LM-PI1-13</t>
  </si>
  <si>
    <t>LM-PI1-13 TO LM-PI1-12</t>
  </si>
  <si>
    <t>LM-PI1-12 TO LM-PI1-11</t>
  </si>
  <si>
    <t>LM-PI1-11 TO LM-PI1-10</t>
  </si>
  <si>
    <t>LM-PI1-10 TO LM-PI1-9</t>
  </si>
  <si>
    <t>LM-PI1-9 TO LM-PI1-8</t>
  </si>
  <si>
    <t>LM-PI1-8 TO LM-PI1-7</t>
  </si>
  <si>
    <t>LM-PI1-7 TO LM-PI1-6</t>
  </si>
  <si>
    <t>LM-PI1-6 TO LM-PI1-5</t>
  </si>
  <si>
    <t>LM-PI1-5 TO LM-PI1-4</t>
  </si>
  <si>
    <t>LM-PI1-4 TO LM-PI1-3</t>
  </si>
  <si>
    <t>LM-PI1-3 TO LM-PI1-2</t>
  </si>
  <si>
    <t>LM-PI1-2 TO LM-PI1-1</t>
  </si>
  <si>
    <t>LM-PI1-1 TO MB-PI-1</t>
  </si>
  <si>
    <t>PB-PI-1 TO CONTROL "PI"</t>
  </si>
  <si>
    <t>MB-PI-1 TO LM-PI2-1</t>
  </si>
  <si>
    <t>LM-PI2-1 TO LM-PI2-2</t>
  </si>
  <si>
    <t>LM-PI2-2 TO LM-PI2-3</t>
  </si>
  <si>
    <t>LM-PI2-3 TO LM-PI2-4</t>
  </si>
  <si>
    <t>LM-PI2-4 TO LM-PI2-5</t>
  </si>
  <si>
    <t>UP-PI2-1 TO UP-PI2-2</t>
  </si>
  <si>
    <t>LM-NAS1-8 TO LM-NAS1-7</t>
  </si>
  <si>
    <t>LM-NAS1-7 TO LM-NAS1-6</t>
  </si>
  <si>
    <t>LM-NAS1-6 TO LM-NAS1-5</t>
  </si>
  <si>
    <t>LM-NAS1-5 TO LM-NAS1-4</t>
  </si>
  <si>
    <t>LM-NAS1-4 TO LM-NAS1-3</t>
  </si>
  <si>
    <t>LM-NAS1-3 TO LM-NAS1-2</t>
  </si>
  <si>
    <t>LM-NAS1-2 TO LM-NAS1-1</t>
  </si>
  <si>
    <t>PB-NAS-1 TO CONTROL "NAS"</t>
  </si>
  <si>
    <t>LM-NAS1-1 TO MB-NAS-1</t>
  </si>
  <si>
    <t>MB-NAS-1 TO UP-NAS1-1</t>
  </si>
  <si>
    <t>UP-NAS1-1 TO UP-NAS1-2</t>
  </si>
  <si>
    <t>LP-PI2-4 TO LP-PI2-3</t>
  </si>
  <si>
    <t>LP-PI2-3 TO LP-PI2-2</t>
  </si>
  <si>
    <t>LP-PI2-2 TO LP-PI2-1</t>
  </si>
  <si>
    <t>LP-PI2-1 TO PB-PI-5</t>
  </si>
  <si>
    <t>PB-PI-5 TO LP-PI2-5</t>
  </si>
  <si>
    <t>PB-PI-8 TO PB-PI-7</t>
  </si>
  <si>
    <t>PB-PI-3 TO PB-PI-4</t>
  </si>
  <si>
    <t>PB-PI-4 TO PB-PI-5</t>
  </si>
  <si>
    <t>Formula Rows</t>
  </si>
  <si>
    <t>REF    NO.</t>
  </si>
  <si>
    <t xml:space="preserve">TOTALS THIS SHEET  </t>
  </si>
  <si>
    <t>TOTALS THIS SHEET</t>
  </si>
  <si>
    <t>TOTALS</t>
  </si>
  <si>
    <t>LM-NAN1-1</t>
  </si>
  <si>
    <t>MB-PI-3 TO UP-PI2-1</t>
  </si>
  <si>
    <t>MB-PI-3</t>
  </si>
  <si>
    <t>LM-PI2-6 TO MB-PI-3</t>
  </si>
  <si>
    <t>MB-PI-2 TO PB-PI-3</t>
  </si>
  <si>
    <t>LM-PI2-5 TO MB-PI-2</t>
  </si>
  <si>
    <t>625E26273</t>
  </si>
  <si>
    <t>, IES-V, 58, 100-66,000 LUMENS</t>
  </si>
  <si>
    <t>, 5,800-6,500 LUMENS</t>
  </si>
  <si>
    <t>, IES-II, 10,500-12,100 LUMENS</t>
  </si>
  <si>
    <t xml:space="preserve"> MEDIAN MOUNTED LIGHT POLE SHALLOW FOUNDATION</t>
  </si>
  <si>
    <t>LM-NAN1-1 TO MB-NAN1</t>
  </si>
  <si>
    <t>MB-NAN1</t>
  </si>
  <si>
    <t>ENTER ITEM CODE (FOR EXAMPLE: 201E11600) AND ADDITIONAL DESCRIPTION INTO THE BLUE CELLS</t>
  </si>
  <si>
    <t>MB-PI-2 TO LM-PI2-6</t>
  </si>
  <si>
    <t>don’t insert a column here</t>
  </si>
  <si>
    <t>MB-PI-1 TO PB-PI-2</t>
  </si>
  <si>
    <t>PB-PI-2</t>
  </si>
  <si>
    <t>625E30706</t>
  </si>
  <si>
    <t>LM-NAS1-1 TO PB-NAS-2</t>
  </si>
  <si>
    <t>PB-NAS-2</t>
  </si>
  <si>
    <t>PB-NAS-1 (INCIDENTAL TO PS)</t>
  </si>
  <si>
    <t>PB-NAS-2 TO PB-NAS-1</t>
  </si>
  <si>
    <t>LP-PI2-6 TO PB-PI-8</t>
  </si>
  <si>
    <t>PB-PI-8 TO LP-PI2-7</t>
  </si>
  <si>
    <t>PB-PI-7 TO PB-PI-6</t>
  </si>
  <si>
    <t>PB-PI-6 TO MB-PI-2</t>
  </si>
  <si>
    <t>PB-PI-2 TO PB-PI-1</t>
  </si>
  <si>
    <t>PB-PI-1 (INCIDENTAL TO PS)</t>
  </si>
  <si>
    <t>146 / 147</t>
  </si>
  <si>
    <t>147 / 148</t>
  </si>
  <si>
    <t>148 /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</si>
</sst>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.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50">
    <xf numFmtId="0" fontId="0" fillId="0" borderId="0" xfId="0"/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0" borderId="0" xfId="2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0" fontId="5" fillId="2" borderId="0" xfId="2" applyFont="1" applyFill="1" applyAlignment="1">
      <alignment vertical="center"/>
    </xf>
    <xf numFmtId="0" fontId="4" fillId="2" borderId="0" xfId="2" applyFill="1" applyAlignment="1">
      <alignment vertical="center"/>
    </xf>
    <xf numFmtId="165" fontId="2" fillId="2" borderId="0" xfId="2" applyNumberFormat="1" applyFont="1" applyFill="1" applyAlignment="1">
      <alignment horizontal="center" vertical="center"/>
    </xf>
    <xf numFmtId="0" fontId="4" fillId="0" borderId="0" xfId="2" applyAlignment="1">
      <alignment horizontal="center" vertical="center"/>
    </xf>
    <xf numFmtId="0" fontId="3" fillId="0" borderId="22" xfId="2" applyFont="1" applyBorder="1" applyAlignment="1">
      <alignment vertical="center"/>
    </xf>
    <xf numFmtId="0" fontId="3" fillId="3" borderId="0" xfId="2" applyFont="1" applyFill="1" applyAlignment="1" applyProtection="1">
      <alignment horizontal="center"/>
      <protection locked="0"/>
    </xf>
    <xf numFmtId="0" fontId="3" fillId="3" borderId="0" xfId="2" applyFont="1" applyFill="1"/>
    <xf numFmtId="0" fontId="4" fillId="3" borderId="0" xfId="2" applyFill="1" applyAlignment="1">
      <alignment vertical="center"/>
    </xf>
    <xf numFmtId="0" fontId="4" fillId="5" borderId="22" xfId="2" applyFill="1" applyBorder="1" applyAlignment="1" applyProtection="1">
      <alignment vertical="center"/>
      <protection locked="0"/>
    </xf>
    <xf numFmtId="49" fontId="4" fillId="3" borderId="0" xfId="2" applyNumberFormat="1" applyFill="1" applyAlignment="1" applyProtection="1">
      <alignment horizontal="center" vertical="center"/>
      <protection locked="0"/>
    </xf>
    <xf numFmtId="11" fontId="4" fillId="3" borderId="11" xfId="2" applyNumberFormat="1" applyFill="1" applyBorder="1" applyAlignment="1" applyProtection="1">
      <alignment horizontal="center" vertical="center" shrinkToFit="1"/>
      <protection locked="0"/>
    </xf>
    <xf numFmtId="0" fontId="4" fillId="0" borderId="1" xfId="2" applyBorder="1" applyAlignment="1">
      <alignment horizontal="center" vertical="center"/>
    </xf>
    <xf numFmtId="0" fontId="4" fillId="0" borderId="2" xfId="2" applyBorder="1" applyAlignment="1">
      <alignment horizontal="center" vertical="center"/>
    </xf>
    <xf numFmtId="0" fontId="4" fillId="0" borderId="3" xfId="2" applyBorder="1" applyAlignment="1">
      <alignment horizontal="center" vertical="center"/>
    </xf>
    <xf numFmtId="0" fontId="4" fillId="0" borderId="4" xfId="2" applyBorder="1" applyAlignment="1">
      <alignment horizontal="center" vertical="center"/>
    </xf>
    <xf numFmtId="0" fontId="4" fillId="5" borderId="26" xfId="2" applyFill="1" applyBorder="1" applyAlignment="1" applyProtection="1">
      <alignment vertical="center"/>
      <protection locked="0"/>
    </xf>
    <xf numFmtId="0" fontId="8" fillId="0" borderId="2" xfId="2" applyFont="1" applyBorder="1" applyAlignment="1" applyProtection="1">
      <alignment horizontal="center" vertical="center"/>
      <protection locked="0"/>
    </xf>
    <xf numFmtId="164" fontId="8" fillId="0" borderId="9" xfId="2" applyNumberFormat="1" applyFont="1" applyBorder="1" applyAlignment="1" applyProtection="1">
      <alignment horizontal="center" vertical="center"/>
      <protection locked="0"/>
    </xf>
    <xf numFmtId="0" fontId="8" fillId="0" borderId="9" xfId="2" applyFont="1" applyBorder="1" applyAlignment="1" applyProtection="1">
      <alignment horizontal="center" vertical="center"/>
      <protection locked="0"/>
    </xf>
    <xf numFmtId="0" fontId="4" fillId="0" borderId="1" xfId="2" applyBorder="1" applyAlignment="1" applyProtection="1">
      <alignment horizontal="center" vertical="center"/>
      <protection locked="0"/>
    </xf>
    <xf numFmtId="0" fontId="4" fillId="0" borderId="10" xfId="2" applyBorder="1" applyAlignment="1" applyProtection="1">
      <alignment horizontal="center" vertical="center"/>
      <protection locked="0"/>
    </xf>
    <xf numFmtId="0" fontId="4" fillId="0" borderId="2" xfId="2" applyBorder="1" applyAlignment="1" applyProtection="1">
      <alignment horizontal="center" vertical="center"/>
      <protection locked="0"/>
    </xf>
    <xf numFmtId="0" fontId="4" fillId="5" borderId="24" xfId="2" applyFill="1" applyBorder="1" applyAlignment="1" applyProtection="1">
      <alignment vertical="center"/>
      <protection locked="0"/>
    </xf>
    <xf numFmtId="0" fontId="4" fillId="5" borderId="25" xfId="2" applyFill="1" applyBorder="1" applyAlignment="1" applyProtection="1">
      <alignment vertical="center"/>
      <protection locked="0"/>
    </xf>
    <xf numFmtId="1" fontId="4" fillId="0" borderId="29" xfId="2" applyNumberFormat="1" applyBorder="1" applyAlignment="1">
      <alignment horizontal="center" vertical="center"/>
    </xf>
    <xf numFmtId="1" fontId="4" fillId="0" borderId="7" xfId="2" applyNumberFormat="1" applyBorder="1" applyAlignment="1">
      <alignment horizontal="center" vertical="center"/>
    </xf>
    <xf numFmtId="1" fontId="4" fillId="0" borderId="2" xfId="2" applyNumberFormat="1" applyBorder="1" applyAlignment="1" applyProtection="1">
      <alignment horizontal="center" vertical="center"/>
      <protection locked="0"/>
    </xf>
    <xf numFmtId="0" fontId="4" fillId="6" borderId="10" xfId="2" applyFill="1" applyBorder="1" applyAlignment="1" applyProtection="1">
      <alignment horizontal="center" vertical="center"/>
      <protection locked="0"/>
    </xf>
    <xf numFmtId="0" fontId="8" fillId="0" borderId="36" xfId="2" applyFont="1" applyBorder="1" applyAlignment="1" applyProtection="1">
      <alignment horizontal="center" vertical="center"/>
      <protection locked="0"/>
    </xf>
    <xf numFmtId="0" fontId="4" fillId="3" borderId="0" xfId="2" applyFill="1" applyAlignment="1" applyProtection="1">
      <alignment horizontal="center" vertical="center"/>
      <protection locked="0"/>
    </xf>
    <xf numFmtId="0" fontId="4" fillId="5" borderId="43" xfId="2" applyFill="1" applyBorder="1" applyAlignment="1" applyProtection="1">
      <alignment vertical="center"/>
      <protection locked="0"/>
    </xf>
    <xf numFmtId="0" fontId="4" fillId="0" borderId="0" xfId="2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2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5" borderId="22" xfId="0" applyFont="1" applyFill="1" applyBorder="1" applyAlignment="1" applyProtection="1">
      <alignment vertical="center"/>
      <protection locked="0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167" fontId="4" fillId="0" borderId="10" xfId="0" applyNumberFormat="1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29" xfId="0" applyNumberFormat="1" applyFont="1" applyBorder="1" applyAlignment="1">
      <alignment horizontal="center" vertical="center"/>
    </xf>
    <xf numFmtId="2" fontId="4" fillId="3" borderId="0" xfId="0" applyNumberFormat="1" applyFont="1" applyFill="1" applyAlignment="1" applyProtection="1">
      <alignment horizontal="center" vertical="center"/>
      <protection locked="0"/>
    </xf>
    <xf numFmtId="1" fontId="4" fillId="0" borderId="44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/>
    </xf>
    <xf numFmtId="0" fontId="4" fillId="0" borderId="15" xfId="2" applyBorder="1" applyAlignment="1" applyProtection="1">
      <alignment horizontal="center" vertical="center"/>
      <protection locked="0"/>
    </xf>
    <xf numFmtId="1" fontId="4" fillId="0" borderId="46" xfId="0" applyNumberFormat="1" applyFont="1" applyBorder="1" applyAlignment="1">
      <alignment horizontal="center" vertical="center"/>
    </xf>
    <xf numFmtId="1" fontId="4" fillId="0" borderId="42" xfId="0" applyNumberFormat="1" applyFont="1" applyBorder="1" applyAlignment="1">
      <alignment horizontal="center" vertical="center"/>
    </xf>
    <xf numFmtId="0" fontId="4" fillId="0" borderId="4" xfId="2" applyBorder="1" applyAlignment="1" applyProtection="1">
      <alignment horizontal="center" vertical="center"/>
      <protection locked="0"/>
    </xf>
    <xf numFmtId="0" fontId="4" fillId="0" borderId="35" xfId="2" applyBorder="1" applyAlignment="1" applyProtection="1">
      <alignment horizontal="center" vertical="center"/>
      <protection locked="0"/>
    </xf>
    <xf numFmtId="0" fontId="4" fillId="0" borderId="33" xfId="2" applyBorder="1" applyAlignment="1" applyProtection="1">
      <alignment horizontal="center" vertical="center"/>
      <protection locked="0"/>
    </xf>
    <xf numFmtId="0" fontId="8" fillId="0" borderId="38" xfId="2" applyFont="1" applyBorder="1" applyAlignment="1" applyProtection="1">
      <alignment horizontal="center" vertical="center"/>
      <protection locked="0"/>
    </xf>
    <xf numFmtId="0" fontId="8" fillId="0" borderId="37" xfId="2" applyFont="1" applyBorder="1" applyAlignment="1" applyProtection="1">
      <alignment horizontal="center" vertical="center"/>
      <protection locked="0"/>
    </xf>
    <xf numFmtId="1" fontId="4" fillId="0" borderId="41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0" fontId="4" fillId="0" borderId="13" xfId="2" applyBorder="1" applyAlignment="1" applyProtection="1">
      <alignment horizontal="center" vertical="center"/>
      <protection locked="0"/>
    </xf>
    <xf numFmtId="0" fontId="4" fillId="0" borderId="13" xfId="2" applyBorder="1" applyAlignment="1" applyProtection="1">
      <alignment horizontal="center" vertical="center"/>
      <protection locked="0"/>
    </xf>
    <xf numFmtId="0" fontId="4" fillId="0" borderId="15" xfId="2" applyBorder="1" applyAlignment="1" applyProtection="1">
      <alignment horizontal="center" vertical="center"/>
      <protection locked="0"/>
    </xf>
    <xf numFmtId="0" fontId="4" fillId="0" borderId="13" xfId="2" applyBorder="1" applyAlignment="1" applyProtection="1">
      <alignment horizontal="center" vertical="center"/>
      <protection locked="0"/>
    </xf>
    <xf numFmtId="164" fontId="8" fillId="0" borderId="2" xfId="2" applyNumberFormat="1" applyFont="1" applyBorder="1" applyAlignment="1" applyProtection="1">
      <alignment horizontal="center" vertical="center"/>
      <protection locked="0"/>
    </xf>
    <xf numFmtId="0" fontId="4" fillId="0" borderId="13" xfId="2" applyBorder="1" applyAlignment="1" applyProtection="1">
      <alignment horizontal="center" vertical="center"/>
      <protection locked="0"/>
    </xf>
    <xf numFmtId="0" fontId="4" fillId="0" borderId="13" xfId="2" applyBorder="1" applyAlignment="1" applyProtection="1">
      <alignment horizontal="center" vertical="center"/>
      <protection locked="0"/>
    </xf>
    <xf numFmtId="0" fontId="4" fillId="0" borderId="14" xfId="2" applyBorder="1" applyAlignment="1" applyProtection="1">
      <alignment horizontal="center" vertical="center"/>
      <protection locked="0"/>
    </xf>
    <xf numFmtId="0" fontId="4" fillId="0" borderId="15" xfId="2" applyBorder="1" applyAlignment="1" applyProtection="1">
      <alignment horizontal="center" vertical="center"/>
      <protection locked="0"/>
    </xf>
    <xf numFmtId="0" fontId="4" fillId="7" borderId="0" xfId="2" applyFill="1" applyAlignment="1">
      <alignment horizontal="center" vertical="center" wrapText="1"/>
    </xf>
    <xf numFmtId="166" fontId="3" fillId="4" borderId="0" xfId="2" applyNumberFormat="1" applyFont="1" applyFill="1" applyAlignment="1">
      <alignment horizontal="center" vertical="center"/>
    </xf>
    <xf numFmtId="0" fontId="4" fillId="3" borderId="0" xfId="2" applyFill="1" applyAlignment="1">
      <alignment vertical="center"/>
    </xf>
    <xf numFmtId="0" fontId="4" fillId="3" borderId="11" xfId="2" applyFill="1" applyBorder="1" applyAlignment="1">
      <alignment vertical="center"/>
    </xf>
    <xf numFmtId="0" fontId="7" fillId="0" borderId="13" xfId="2" applyFont="1" applyBorder="1" applyAlignment="1">
      <alignment horizontal="center" vertical="center" textRotation="90" wrapText="1"/>
    </xf>
    <xf numFmtId="0" fontId="7" fillId="0" borderId="14" xfId="2" applyFont="1" applyBorder="1" applyAlignment="1">
      <alignment horizontal="center" vertical="center" textRotation="90" wrapText="1"/>
    </xf>
    <xf numFmtId="0" fontId="7" fillId="0" borderId="16" xfId="2" applyFont="1" applyBorder="1" applyAlignment="1">
      <alignment horizontal="center" vertical="center" textRotation="90" wrapText="1"/>
    </xf>
    <xf numFmtId="0" fontId="7" fillId="0" borderId="17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20" xfId="2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textRotation="90" wrapText="1"/>
    </xf>
    <xf numFmtId="0" fontId="7" fillId="0" borderId="19" xfId="2" applyFont="1" applyBorder="1" applyAlignment="1">
      <alignment horizontal="center" vertical="center" textRotation="90" wrapText="1"/>
    </xf>
    <xf numFmtId="0" fontId="7" fillId="0" borderId="20" xfId="2" applyFont="1" applyBorder="1" applyAlignment="1">
      <alignment horizontal="center" vertical="center" textRotation="90" wrapText="1"/>
    </xf>
    <xf numFmtId="0" fontId="4" fillId="0" borderId="1" xfId="2" applyBorder="1" applyAlignment="1">
      <alignment horizontal="center" vertical="center" textRotation="90" wrapText="1"/>
    </xf>
    <xf numFmtId="0" fontId="4" fillId="0" borderId="10" xfId="2" applyBorder="1" applyAlignment="1">
      <alignment horizontal="center" vertical="center" textRotation="90" wrapText="1"/>
    </xf>
    <xf numFmtId="0" fontId="3" fillId="0" borderId="23" xfId="2" applyFont="1" applyBorder="1" applyAlignment="1">
      <alignment horizontal="center" vertical="center"/>
    </xf>
    <xf numFmtId="0" fontId="3" fillId="0" borderId="24" xfId="2" applyFont="1" applyBorder="1" applyAlignment="1">
      <alignment horizontal="center" vertical="center"/>
    </xf>
    <xf numFmtId="0" fontId="3" fillId="0" borderId="25" xfId="2" applyFont="1" applyBorder="1" applyAlignment="1">
      <alignment horizontal="center" vertical="center"/>
    </xf>
    <xf numFmtId="0" fontId="4" fillId="0" borderId="13" xfId="2" applyBorder="1" applyAlignment="1">
      <alignment horizontal="center" vertical="center" textRotation="90" wrapText="1"/>
    </xf>
    <xf numFmtId="0" fontId="4" fillId="0" borderId="14" xfId="2" applyBorder="1" applyAlignment="1">
      <alignment horizontal="center" vertical="center" textRotation="90" wrapText="1"/>
    </xf>
    <xf numFmtId="0" fontId="4" fillId="0" borderId="15" xfId="2" applyBorder="1" applyAlignment="1">
      <alignment horizontal="center" vertical="center" textRotation="90" wrapText="1"/>
    </xf>
    <xf numFmtId="0" fontId="7" fillId="0" borderId="2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4" fillId="0" borderId="39" xfId="2" applyBorder="1" applyAlignment="1">
      <alignment horizontal="center" vertical="center" textRotation="90" wrapText="1"/>
    </xf>
    <xf numFmtId="0" fontId="4" fillId="0" borderId="40" xfId="2" applyBorder="1" applyAlignment="1">
      <alignment horizontal="center" vertical="center" textRotation="90" wrapText="1"/>
    </xf>
    <xf numFmtId="0" fontId="4" fillId="0" borderId="41" xfId="2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1" xfId="0" applyFont="1" applyFill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textRotation="90" wrapText="1"/>
    </xf>
    <xf numFmtId="0" fontId="4" fillId="0" borderId="40" xfId="0" applyFont="1" applyBorder="1" applyAlignment="1">
      <alignment horizontal="center" vertical="center" textRotation="90" wrapText="1"/>
    </xf>
    <xf numFmtId="0" fontId="4" fillId="0" borderId="41" xfId="0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E88FB0D3-7668-4CF9-82B6-964A6077059A}"/>
  </cellStyles>
  <dxfs count="2">
    <dxf>
      <font>
        <color rgb="FF9C0006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microsoft.com/office/2017/10/relationships/person" Target="persons/person.xml"/><Relationship Id="rId5" Type="http://schemas.openxmlformats.org/officeDocument/2006/relationships/externalLink" Target="externalLinks/externalLink1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0</xdr:colOff>
      <xdr:row>166</xdr:row>
      <xdr:rowOff>0</xdr:rowOff>
    </xdr:from>
    <xdr:to>
      <xdr:col>43</xdr:col>
      <xdr:colOff>0</xdr:colOff>
      <xdr:row>166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EE613D7-0FD4-4D1F-BD42-9B8BD3066B8E}"/>
            </a:ext>
          </a:extLst>
        </xdr:cNvPr>
        <xdr:cNvSpPr>
          <a:spLocks noChangeShapeType="1"/>
        </xdr:cNvSpPr>
      </xdr:nvSpPr>
      <xdr:spPr bwMode="auto">
        <a:xfrm>
          <a:off x="18573750" y="1327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167</xdr:row>
      <xdr:rowOff>0</xdr:rowOff>
    </xdr:from>
    <xdr:to>
      <xdr:col>43</xdr:col>
      <xdr:colOff>0</xdr:colOff>
      <xdr:row>167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4E0F02CB-005A-46A9-A4E7-7FF4583DD6AB}"/>
            </a:ext>
          </a:extLst>
        </xdr:cNvPr>
        <xdr:cNvSpPr>
          <a:spLocks noChangeShapeType="1"/>
        </xdr:cNvSpPr>
      </xdr:nvSpPr>
      <xdr:spPr bwMode="auto">
        <a:xfrm>
          <a:off x="185737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15E78D68-5997-4A8F-8330-C4A127B2021C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161925</xdr:colOff>
      <xdr:row>167</xdr:row>
      <xdr:rowOff>0</xdr:rowOff>
    </xdr:from>
    <xdr:to>
      <xdr:col>56</xdr:col>
      <xdr:colOff>161925</xdr:colOff>
      <xdr:row>167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470B557-AE3B-41FB-B957-77A4B6E91822}"/>
            </a:ext>
          </a:extLst>
        </xdr:cNvPr>
        <xdr:cNvSpPr>
          <a:spLocks noChangeShapeType="1"/>
        </xdr:cNvSpPr>
      </xdr:nvSpPr>
      <xdr:spPr bwMode="auto">
        <a:xfrm rot="5400000">
          <a:off x="262318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5714423B-C276-471D-955A-ECCEE92CBF08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167</xdr:row>
      <xdr:rowOff>0</xdr:rowOff>
    </xdr:from>
    <xdr:to>
      <xdr:col>43</xdr:col>
      <xdr:colOff>0</xdr:colOff>
      <xdr:row>167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D338D8CA-FECE-42DF-82B6-CDA09825169B}"/>
            </a:ext>
          </a:extLst>
        </xdr:cNvPr>
        <xdr:cNvSpPr>
          <a:spLocks noChangeShapeType="1"/>
        </xdr:cNvSpPr>
      </xdr:nvSpPr>
      <xdr:spPr bwMode="auto">
        <a:xfrm>
          <a:off x="185737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9F514D29-5EE3-41B9-9473-CB91A4AA0151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161925</xdr:colOff>
      <xdr:row>167</xdr:row>
      <xdr:rowOff>0</xdr:rowOff>
    </xdr:from>
    <xdr:to>
      <xdr:col>56</xdr:col>
      <xdr:colOff>161925</xdr:colOff>
      <xdr:row>167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DCC302DD-0FEF-4343-B4A2-F844E3BE5B2A}"/>
            </a:ext>
          </a:extLst>
        </xdr:cNvPr>
        <xdr:cNvSpPr>
          <a:spLocks noChangeShapeType="1"/>
        </xdr:cNvSpPr>
      </xdr:nvSpPr>
      <xdr:spPr bwMode="auto">
        <a:xfrm rot="5400000">
          <a:off x="262318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CC8A9A25-8192-41AB-A33B-E1E4CBC1F052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167</xdr:row>
      <xdr:rowOff>0</xdr:rowOff>
    </xdr:from>
    <xdr:to>
      <xdr:col>43</xdr:col>
      <xdr:colOff>0</xdr:colOff>
      <xdr:row>167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3FF59F6-26E1-455C-AA67-95D3AE22ECA3}"/>
            </a:ext>
          </a:extLst>
        </xdr:cNvPr>
        <xdr:cNvSpPr>
          <a:spLocks noChangeShapeType="1"/>
        </xdr:cNvSpPr>
      </xdr:nvSpPr>
      <xdr:spPr bwMode="auto">
        <a:xfrm>
          <a:off x="185737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3D9FA7E8-FD4A-4EA5-9D35-DE502EC7D53F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161925</xdr:colOff>
      <xdr:row>167</xdr:row>
      <xdr:rowOff>0</xdr:rowOff>
    </xdr:from>
    <xdr:to>
      <xdr:col>56</xdr:col>
      <xdr:colOff>161925</xdr:colOff>
      <xdr:row>167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79676C37-704D-4ED2-B2EC-C856991E0302}"/>
            </a:ext>
          </a:extLst>
        </xdr:cNvPr>
        <xdr:cNvSpPr>
          <a:spLocks noChangeShapeType="1"/>
        </xdr:cNvSpPr>
      </xdr:nvSpPr>
      <xdr:spPr bwMode="auto">
        <a:xfrm rot="5400000">
          <a:off x="262318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FDF5F0E3-BF7D-4B7F-9FBB-FB4616A1D5A1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167</xdr:row>
      <xdr:rowOff>0</xdr:rowOff>
    </xdr:from>
    <xdr:to>
      <xdr:col>43</xdr:col>
      <xdr:colOff>0</xdr:colOff>
      <xdr:row>167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AB2B566B-368A-4F66-92C7-3305F8AF8446}"/>
            </a:ext>
          </a:extLst>
        </xdr:cNvPr>
        <xdr:cNvSpPr>
          <a:spLocks noChangeShapeType="1"/>
        </xdr:cNvSpPr>
      </xdr:nvSpPr>
      <xdr:spPr bwMode="auto">
        <a:xfrm>
          <a:off x="185737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FF1A8375-BC5D-4C06-8BDF-24DBC263A94D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161925</xdr:colOff>
      <xdr:row>167</xdr:row>
      <xdr:rowOff>0</xdr:rowOff>
    </xdr:from>
    <xdr:to>
      <xdr:col>56</xdr:col>
      <xdr:colOff>161925</xdr:colOff>
      <xdr:row>167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68E13148-95F0-4292-BAAE-75D092B1BB50}"/>
            </a:ext>
          </a:extLst>
        </xdr:cNvPr>
        <xdr:cNvSpPr>
          <a:spLocks noChangeShapeType="1"/>
        </xdr:cNvSpPr>
      </xdr:nvSpPr>
      <xdr:spPr bwMode="auto">
        <a:xfrm rot="5400000">
          <a:off x="262318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7C6DDE96-1C6B-4D67-9C4F-9B466155F4D5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167</xdr:row>
      <xdr:rowOff>0</xdr:rowOff>
    </xdr:from>
    <xdr:to>
      <xdr:col>43</xdr:col>
      <xdr:colOff>0</xdr:colOff>
      <xdr:row>167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3F199135-5F9C-4160-8AC6-77DB0F13EC91}"/>
            </a:ext>
          </a:extLst>
        </xdr:cNvPr>
        <xdr:cNvSpPr>
          <a:spLocks noChangeShapeType="1"/>
        </xdr:cNvSpPr>
      </xdr:nvSpPr>
      <xdr:spPr bwMode="auto">
        <a:xfrm>
          <a:off x="185737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D7B9EEB3-E9FD-4238-BBEB-74B7DDC4B42D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161925</xdr:colOff>
      <xdr:row>167</xdr:row>
      <xdr:rowOff>0</xdr:rowOff>
    </xdr:from>
    <xdr:to>
      <xdr:col>56</xdr:col>
      <xdr:colOff>161925</xdr:colOff>
      <xdr:row>167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680E9410-A1A2-453C-B455-2DDCE203835D}"/>
            </a:ext>
          </a:extLst>
        </xdr:cNvPr>
        <xdr:cNvSpPr>
          <a:spLocks noChangeShapeType="1"/>
        </xdr:cNvSpPr>
      </xdr:nvSpPr>
      <xdr:spPr bwMode="auto">
        <a:xfrm rot="5400000">
          <a:off x="262318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94D1B8D1-4102-4C2D-BBED-93BFCACC482D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167</xdr:row>
      <xdr:rowOff>0</xdr:rowOff>
    </xdr:from>
    <xdr:to>
      <xdr:col>43</xdr:col>
      <xdr:colOff>0</xdr:colOff>
      <xdr:row>167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80322130-4312-404E-B2E0-D98620548082}"/>
            </a:ext>
          </a:extLst>
        </xdr:cNvPr>
        <xdr:cNvSpPr>
          <a:spLocks noChangeShapeType="1"/>
        </xdr:cNvSpPr>
      </xdr:nvSpPr>
      <xdr:spPr bwMode="auto">
        <a:xfrm>
          <a:off x="185737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50177DA6-B7C9-4E10-892E-07AD7B9A11EE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161925</xdr:colOff>
      <xdr:row>167</xdr:row>
      <xdr:rowOff>0</xdr:rowOff>
    </xdr:from>
    <xdr:to>
      <xdr:col>56</xdr:col>
      <xdr:colOff>161925</xdr:colOff>
      <xdr:row>167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7F29B4BE-8D65-4894-9727-522EC7F735A6}"/>
            </a:ext>
          </a:extLst>
        </xdr:cNvPr>
        <xdr:cNvSpPr>
          <a:spLocks noChangeShapeType="1"/>
        </xdr:cNvSpPr>
      </xdr:nvSpPr>
      <xdr:spPr bwMode="auto">
        <a:xfrm rot="5400000">
          <a:off x="262318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489B8BF7-8C1F-4623-8B2F-661BFF5112C6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167</xdr:row>
      <xdr:rowOff>0</xdr:rowOff>
    </xdr:from>
    <xdr:to>
      <xdr:col>43</xdr:col>
      <xdr:colOff>0</xdr:colOff>
      <xdr:row>167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F048740F-49F0-4705-B49A-23131438274F}"/>
            </a:ext>
          </a:extLst>
        </xdr:cNvPr>
        <xdr:cNvSpPr>
          <a:spLocks noChangeShapeType="1"/>
        </xdr:cNvSpPr>
      </xdr:nvSpPr>
      <xdr:spPr bwMode="auto">
        <a:xfrm>
          <a:off x="185737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F34CCAFB-93D1-46E6-A94E-F2B1D00B23BE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161925</xdr:colOff>
      <xdr:row>167</xdr:row>
      <xdr:rowOff>0</xdr:rowOff>
    </xdr:from>
    <xdr:to>
      <xdr:col>56</xdr:col>
      <xdr:colOff>161925</xdr:colOff>
      <xdr:row>167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DBFD8D26-B842-4CF9-93DA-F59340A9ADBF}"/>
            </a:ext>
          </a:extLst>
        </xdr:cNvPr>
        <xdr:cNvSpPr>
          <a:spLocks noChangeShapeType="1"/>
        </xdr:cNvSpPr>
      </xdr:nvSpPr>
      <xdr:spPr bwMode="auto">
        <a:xfrm rot="5400000">
          <a:off x="262318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12A8557F-4726-4276-B51E-5A2470E2BA72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167</xdr:row>
      <xdr:rowOff>0</xdr:rowOff>
    </xdr:from>
    <xdr:to>
      <xdr:col>43</xdr:col>
      <xdr:colOff>0</xdr:colOff>
      <xdr:row>167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69351082-6A9A-42BA-BF5A-B462B42C1F03}"/>
            </a:ext>
          </a:extLst>
        </xdr:cNvPr>
        <xdr:cNvSpPr>
          <a:spLocks noChangeShapeType="1"/>
        </xdr:cNvSpPr>
      </xdr:nvSpPr>
      <xdr:spPr bwMode="auto">
        <a:xfrm>
          <a:off x="185737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EBE119EC-252C-4049-B4C1-1D6FD047CAC5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161925</xdr:colOff>
      <xdr:row>167</xdr:row>
      <xdr:rowOff>0</xdr:rowOff>
    </xdr:from>
    <xdr:to>
      <xdr:col>56</xdr:col>
      <xdr:colOff>161925</xdr:colOff>
      <xdr:row>167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EBC7443F-0231-4FCB-8969-3367924F4209}"/>
            </a:ext>
          </a:extLst>
        </xdr:cNvPr>
        <xdr:cNvSpPr>
          <a:spLocks noChangeShapeType="1"/>
        </xdr:cNvSpPr>
      </xdr:nvSpPr>
      <xdr:spPr bwMode="auto">
        <a:xfrm rot="5400000">
          <a:off x="262318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7D1B755F-F0C0-4B19-8381-CDC8145A56E6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167</xdr:row>
      <xdr:rowOff>0</xdr:rowOff>
    </xdr:from>
    <xdr:to>
      <xdr:col>43</xdr:col>
      <xdr:colOff>0</xdr:colOff>
      <xdr:row>167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7AAE758C-B59D-4F14-BF50-AE03F6E0DAFB}"/>
            </a:ext>
          </a:extLst>
        </xdr:cNvPr>
        <xdr:cNvSpPr>
          <a:spLocks noChangeShapeType="1"/>
        </xdr:cNvSpPr>
      </xdr:nvSpPr>
      <xdr:spPr bwMode="auto">
        <a:xfrm>
          <a:off x="185737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CC816DF5-6AB8-4E7A-88D1-DE4B8C59AB95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161925</xdr:colOff>
      <xdr:row>167</xdr:row>
      <xdr:rowOff>0</xdr:rowOff>
    </xdr:from>
    <xdr:to>
      <xdr:col>56</xdr:col>
      <xdr:colOff>161925</xdr:colOff>
      <xdr:row>167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8889FAD3-68E8-4700-BF01-D9A014FC3FA5}"/>
            </a:ext>
          </a:extLst>
        </xdr:cNvPr>
        <xdr:cNvSpPr>
          <a:spLocks noChangeShapeType="1"/>
        </xdr:cNvSpPr>
      </xdr:nvSpPr>
      <xdr:spPr bwMode="auto">
        <a:xfrm rot="5400000">
          <a:off x="262318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FF5ABD92-02AE-4FF9-A43E-E5446E4B09CF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167</xdr:row>
      <xdr:rowOff>0</xdr:rowOff>
    </xdr:from>
    <xdr:to>
      <xdr:col>43</xdr:col>
      <xdr:colOff>0</xdr:colOff>
      <xdr:row>167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3DDE0D06-7D3E-47DF-997B-F05CA5E9797E}"/>
            </a:ext>
          </a:extLst>
        </xdr:cNvPr>
        <xdr:cNvSpPr>
          <a:spLocks noChangeShapeType="1"/>
        </xdr:cNvSpPr>
      </xdr:nvSpPr>
      <xdr:spPr bwMode="auto">
        <a:xfrm>
          <a:off x="185737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37578C3A-4938-4D09-8D92-A2A1363F9427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161925</xdr:colOff>
      <xdr:row>167</xdr:row>
      <xdr:rowOff>0</xdr:rowOff>
    </xdr:from>
    <xdr:to>
      <xdr:col>56</xdr:col>
      <xdr:colOff>161925</xdr:colOff>
      <xdr:row>167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97F85230-B2C6-4720-BD86-B9B6AF5DAE4D}"/>
            </a:ext>
          </a:extLst>
        </xdr:cNvPr>
        <xdr:cNvSpPr>
          <a:spLocks noChangeShapeType="1"/>
        </xdr:cNvSpPr>
      </xdr:nvSpPr>
      <xdr:spPr bwMode="auto">
        <a:xfrm rot="5400000">
          <a:off x="262318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66675</xdr:colOff>
      <xdr:row>167</xdr:row>
      <xdr:rowOff>0</xdr:rowOff>
    </xdr:from>
    <xdr:to>
      <xdr:col>55</xdr:col>
      <xdr:colOff>66675</xdr:colOff>
      <xdr:row>167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CC2E759B-B3C5-4C21-8EB7-66AD9FCD3131}"/>
            </a:ext>
          </a:extLst>
        </xdr:cNvPr>
        <xdr:cNvSpPr>
          <a:spLocks noChangeShapeType="1"/>
        </xdr:cNvSpPr>
      </xdr:nvSpPr>
      <xdr:spPr bwMode="auto">
        <a:xfrm rot="5400000">
          <a:off x="255270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E71837A0-3E60-4DE9-8C31-A3693DBE9BEF}"/>
            </a:ext>
          </a:extLst>
        </xdr:cNvPr>
        <xdr:cNvSpPr>
          <a:spLocks noChangeShapeType="1"/>
        </xdr:cNvSpPr>
      </xdr:nvSpPr>
      <xdr:spPr bwMode="auto">
        <a:xfrm>
          <a:off x="19164300" y="22345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66EB2E2-FE39-4222-9C5C-FA702E744DED}"/>
            </a:ext>
          </a:extLst>
        </xdr:cNvPr>
        <xdr:cNvSpPr>
          <a:spLocks noChangeShapeType="1"/>
        </xdr:cNvSpPr>
      </xdr:nvSpPr>
      <xdr:spPr bwMode="auto">
        <a:xfrm>
          <a:off x="191643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C4BCEA19-0559-4C94-B997-8877462A2944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5573BE3A-4E06-42C8-8185-5C1233772ACC}"/>
            </a:ext>
          </a:extLst>
        </xdr:cNvPr>
        <xdr:cNvSpPr>
          <a:spLocks noChangeShapeType="1"/>
        </xdr:cNvSpPr>
      </xdr:nvSpPr>
      <xdr:spPr bwMode="auto">
        <a:xfrm rot="5400000">
          <a:off x="268224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23DC2D45-3D95-46C4-AFD1-4814BDCAD4D8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CE94AF0A-41C9-4CBF-AE9C-F50012F934EA}"/>
            </a:ext>
          </a:extLst>
        </xdr:cNvPr>
        <xdr:cNvSpPr>
          <a:spLocks noChangeShapeType="1"/>
        </xdr:cNvSpPr>
      </xdr:nvSpPr>
      <xdr:spPr bwMode="auto">
        <a:xfrm>
          <a:off x="191643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A62BB843-9F3F-4A57-A3DB-4E7118E837BD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96EF2046-A698-44B1-8264-21F4B933A4CD}"/>
            </a:ext>
          </a:extLst>
        </xdr:cNvPr>
        <xdr:cNvSpPr>
          <a:spLocks noChangeShapeType="1"/>
        </xdr:cNvSpPr>
      </xdr:nvSpPr>
      <xdr:spPr bwMode="auto">
        <a:xfrm rot="5400000">
          <a:off x="268224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EB062F13-D830-4BF0-8D3E-D292D36EA9AF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9DBC78AC-756E-4510-B74C-5D4FEDF70669}"/>
            </a:ext>
          </a:extLst>
        </xdr:cNvPr>
        <xdr:cNvSpPr>
          <a:spLocks noChangeShapeType="1"/>
        </xdr:cNvSpPr>
      </xdr:nvSpPr>
      <xdr:spPr bwMode="auto">
        <a:xfrm>
          <a:off x="191643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1D93481A-AC5F-45A9-8BE5-3264A90B79CB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B28E2B9B-A69B-4653-858C-A9D7B8F9EBA3}"/>
            </a:ext>
          </a:extLst>
        </xdr:cNvPr>
        <xdr:cNvSpPr>
          <a:spLocks noChangeShapeType="1"/>
        </xdr:cNvSpPr>
      </xdr:nvSpPr>
      <xdr:spPr bwMode="auto">
        <a:xfrm rot="5400000">
          <a:off x="268224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B6A8AFF7-5AAF-47B9-B628-2258C8062F0B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A5E02C63-B049-49DF-8480-E9564371F751}"/>
            </a:ext>
          </a:extLst>
        </xdr:cNvPr>
        <xdr:cNvSpPr>
          <a:spLocks noChangeShapeType="1"/>
        </xdr:cNvSpPr>
      </xdr:nvSpPr>
      <xdr:spPr bwMode="auto">
        <a:xfrm>
          <a:off x="191643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77373361-3582-4444-9DC9-54813C569D5B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8EC8CA8A-9655-41BB-939D-EF9D59ABB6E9}"/>
            </a:ext>
          </a:extLst>
        </xdr:cNvPr>
        <xdr:cNvSpPr>
          <a:spLocks noChangeShapeType="1"/>
        </xdr:cNvSpPr>
      </xdr:nvSpPr>
      <xdr:spPr bwMode="auto">
        <a:xfrm rot="5400000">
          <a:off x="268224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A192C57-B934-414E-812B-8317860EFDF1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7B13BBB8-5A39-412E-BA3C-8A5EC0DB9B5E}"/>
            </a:ext>
          </a:extLst>
        </xdr:cNvPr>
        <xdr:cNvSpPr>
          <a:spLocks noChangeShapeType="1"/>
        </xdr:cNvSpPr>
      </xdr:nvSpPr>
      <xdr:spPr bwMode="auto">
        <a:xfrm>
          <a:off x="191643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BCE795C-63C3-4D8F-9EA1-E5AB1A8BFA6F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27D15DEA-C8E6-4650-B9D5-BB36840F53F0}"/>
            </a:ext>
          </a:extLst>
        </xdr:cNvPr>
        <xdr:cNvSpPr>
          <a:spLocks noChangeShapeType="1"/>
        </xdr:cNvSpPr>
      </xdr:nvSpPr>
      <xdr:spPr bwMode="auto">
        <a:xfrm rot="5400000">
          <a:off x="268224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BA620055-0952-4EB2-B820-CDADE77987A7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64315CA2-1A82-4481-9D1A-F4EC53557CBE}"/>
            </a:ext>
          </a:extLst>
        </xdr:cNvPr>
        <xdr:cNvSpPr>
          <a:spLocks noChangeShapeType="1"/>
        </xdr:cNvSpPr>
      </xdr:nvSpPr>
      <xdr:spPr bwMode="auto">
        <a:xfrm>
          <a:off x="191643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D989F5AC-C673-47E3-B18E-8674FA949D35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FB520E50-8A1E-4255-A677-CA3443E27EBA}"/>
            </a:ext>
          </a:extLst>
        </xdr:cNvPr>
        <xdr:cNvSpPr>
          <a:spLocks noChangeShapeType="1"/>
        </xdr:cNvSpPr>
      </xdr:nvSpPr>
      <xdr:spPr bwMode="auto">
        <a:xfrm rot="5400000">
          <a:off x="268224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192608F9-AF0C-4F04-BE45-82E6B3852AD1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427779FC-32B1-43A2-8B4C-E24D6F5FD04F}"/>
            </a:ext>
          </a:extLst>
        </xdr:cNvPr>
        <xdr:cNvSpPr>
          <a:spLocks noChangeShapeType="1"/>
        </xdr:cNvSpPr>
      </xdr:nvSpPr>
      <xdr:spPr bwMode="auto">
        <a:xfrm>
          <a:off x="191643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71C18F8C-EEEB-485D-AF62-15523DCA9039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66B07990-C135-4ECE-B679-E0FA5AB728FD}"/>
            </a:ext>
          </a:extLst>
        </xdr:cNvPr>
        <xdr:cNvSpPr>
          <a:spLocks noChangeShapeType="1"/>
        </xdr:cNvSpPr>
      </xdr:nvSpPr>
      <xdr:spPr bwMode="auto">
        <a:xfrm rot="5400000">
          <a:off x="268224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48C651D0-AAE7-42DB-A914-47568E6C3678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40552F55-4BF5-4241-ADAC-6B0F83D522BA}"/>
            </a:ext>
          </a:extLst>
        </xdr:cNvPr>
        <xdr:cNvSpPr>
          <a:spLocks noChangeShapeType="1"/>
        </xdr:cNvSpPr>
      </xdr:nvSpPr>
      <xdr:spPr bwMode="auto">
        <a:xfrm>
          <a:off x="191643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D360D037-6217-4148-976A-258E68E4659A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598DD3B3-7D01-4008-A2A5-47BD5B962FC5}"/>
            </a:ext>
          </a:extLst>
        </xdr:cNvPr>
        <xdr:cNvSpPr>
          <a:spLocks noChangeShapeType="1"/>
        </xdr:cNvSpPr>
      </xdr:nvSpPr>
      <xdr:spPr bwMode="auto">
        <a:xfrm rot="5400000">
          <a:off x="268224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835D8283-64A9-4160-AD9C-04B34368CF5F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109312BA-5609-4559-BF9E-6D79EA8ADB68}"/>
            </a:ext>
          </a:extLst>
        </xdr:cNvPr>
        <xdr:cNvSpPr>
          <a:spLocks noChangeShapeType="1"/>
        </xdr:cNvSpPr>
      </xdr:nvSpPr>
      <xdr:spPr bwMode="auto">
        <a:xfrm>
          <a:off x="191643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8709C974-DAC0-4EBB-A0EB-4E965425B0F8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E022EB99-7BCF-4383-A400-928D3515742F}"/>
            </a:ext>
          </a:extLst>
        </xdr:cNvPr>
        <xdr:cNvSpPr>
          <a:spLocks noChangeShapeType="1"/>
        </xdr:cNvSpPr>
      </xdr:nvSpPr>
      <xdr:spPr bwMode="auto">
        <a:xfrm rot="5400000">
          <a:off x="268224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932CF5DA-7BBC-4D55-A494-BC1618A58596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CE8279E9-21DF-445F-8C57-849A33AA5D7A}"/>
            </a:ext>
          </a:extLst>
        </xdr:cNvPr>
        <xdr:cNvSpPr>
          <a:spLocks noChangeShapeType="1"/>
        </xdr:cNvSpPr>
      </xdr:nvSpPr>
      <xdr:spPr bwMode="auto">
        <a:xfrm>
          <a:off x="191643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4D4D63CE-3E5B-424F-B09F-4D5C56E73196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BC17F675-E2F8-475D-8313-09844DCAA013}"/>
            </a:ext>
          </a:extLst>
        </xdr:cNvPr>
        <xdr:cNvSpPr>
          <a:spLocks noChangeShapeType="1"/>
        </xdr:cNvSpPr>
      </xdr:nvSpPr>
      <xdr:spPr bwMode="auto">
        <a:xfrm rot="5400000">
          <a:off x="2682240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16E2DE61-2DCF-4336-AAF4-56D252945660}"/>
            </a:ext>
          </a:extLst>
        </xdr:cNvPr>
        <xdr:cNvSpPr>
          <a:spLocks noChangeShapeType="1"/>
        </xdr:cNvSpPr>
      </xdr:nvSpPr>
      <xdr:spPr bwMode="auto">
        <a:xfrm rot="5400000">
          <a:off x="26117550" y="22669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B221D1F0-D90D-4387-BD01-4163A0FA4B65}"/>
            </a:ext>
          </a:extLst>
        </xdr:cNvPr>
        <xdr:cNvSpPr>
          <a:spLocks noChangeShapeType="1"/>
        </xdr:cNvSpPr>
      </xdr:nvSpPr>
      <xdr:spPr bwMode="auto">
        <a:xfrm>
          <a:off x="189071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E1B4D525-D23F-4A2B-84FE-68A19E4732F9}"/>
            </a:ext>
          </a:extLst>
        </xdr:cNvPr>
        <xdr:cNvSpPr>
          <a:spLocks noChangeShapeType="1"/>
        </xdr:cNvSpPr>
      </xdr:nvSpPr>
      <xdr:spPr bwMode="auto">
        <a:xfrm>
          <a:off x="189071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5EAC5E35-E783-40E9-AA42-B3EDCE0C844D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E17B0E08-9BFF-4F26-8940-3A3E8FA3C7D6}"/>
            </a:ext>
          </a:extLst>
        </xdr:cNvPr>
        <xdr:cNvSpPr>
          <a:spLocks noChangeShapeType="1"/>
        </xdr:cNvSpPr>
      </xdr:nvSpPr>
      <xdr:spPr bwMode="auto">
        <a:xfrm rot="5400000">
          <a:off x="265652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34974F69-6419-4300-B9FD-A754FC148BA1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4EAF3E22-51F2-4B3A-9213-E391DBD968C9}"/>
            </a:ext>
          </a:extLst>
        </xdr:cNvPr>
        <xdr:cNvSpPr>
          <a:spLocks noChangeShapeType="1"/>
        </xdr:cNvSpPr>
      </xdr:nvSpPr>
      <xdr:spPr bwMode="auto">
        <a:xfrm>
          <a:off x="189071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37AD36AB-DC4C-4920-9199-E5821C16AD07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286167A4-9DB8-44F6-B5DA-5B0C41AC113B}"/>
            </a:ext>
          </a:extLst>
        </xdr:cNvPr>
        <xdr:cNvSpPr>
          <a:spLocks noChangeShapeType="1"/>
        </xdr:cNvSpPr>
      </xdr:nvSpPr>
      <xdr:spPr bwMode="auto">
        <a:xfrm rot="5400000">
          <a:off x="265652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23C4D3A4-BBD4-4EE6-8DA1-9D11832D7C69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F6FDD399-199E-4AA9-A578-3E6692331C9B}"/>
            </a:ext>
          </a:extLst>
        </xdr:cNvPr>
        <xdr:cNvSpPr>
          <a:spLocks noChangeShapeType="1"/>
        </xdr:cNvSpPr>
      </xdr:nvSpPr>
      <xdr:spPr bwMode="auto">
        <a:xfrm>
          <a:off x="189071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CA090CFD-70BD-4502-88DD-AEED8D7FD3D3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7C51C6D5-C2AB-4966-92C8-E5B8C73F499E}"/>
            </a:ext>
          </a:extLst>
        </xdr:cNvPr>
        <xdr:cNvSpPr>
          <a:spLocks noChangeShapeType="1"/>
        </xdr:cNvSpPr>
      </xdr:nvSpPr>
      <xdr:spPr bwMode="auto">
        <a:xfrm rot="5400000">
          <a:off x="265652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39657A56-2CCD-40AB-9C27-808FA121720A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153E44EE-101C-4C8E-8564-F6B5562FB7F8}"/>
            </a:ext>
          </a:extLst>
        </xdr:cNvPr>
        <xdr:cNvSpPr>
          <a:spLocks noChangeShapeType="1"/>
        </xdr:cNvSpPr>
      </xdr:nvSpPr>
      <xdr:spPr bwMode="auto">
        <a:xfrm>
          <a:off x="189071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48A8204D-986B-4A75-9E0C-E513FFDAD928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A1AD2C0D-5A3B-4AC8-A38B-731205A09C43}"/>
            </a:ext>
          </a:extLst>
        </xdr:cNvPr>
        <xdr:cNvSpPr>
          <a:spLocks noChangeShapeType="1"/>
        </xdr:cNvSpPr>
      </xdr:nvSpPr>
      <xdr:spPr bwMode="auto">
        <a:xfrm rot="5400000">
          <a:off x="265652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75A6464F-D355-484B-B3EF-55850CDFEFD7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9FA247F0-75D7-4AF2-A035-AD497A15AAB1}"/>
            </a:ext>
          </a:extLst>
        </xdr:cNvPr>
        <xdr:cNvSpPr>
          <a:spLocks noChangeShapeType="1"/>
        </xdr:cNvSpPr>
      </xdr:nvSpPr>
      <xdr:spPr bwMode="auto">
        <a:xfrm>
          <a:off x="189071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588297EB-77B7-4A8A-9BB4-69C1C5A2AC83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464A6044-744F-4704-9EF0-B9EBE033F4E6}"/>
            </a:ext>
          </a:extLst>
        </xdr:cNvPr>
        <xdr:cNvSpPr>
          <a:spLocks noChangeShapeType="1"/>
        </xdr:cNvSpPr>
      </xdr:nvSpPr>
      <xdr:spPr bwMode="auto">
        <a:xfrm rot="5400000">
          <a:off x="265652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7FFE6743-1523-43A8-8962-45D090EEA1E4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D07F4EBF-55F5-4526-8F03-388EE7FA371C}"/>
            </a:ext>
          </a:extLst>
        </xdr:cNvPr>
        <xdr:cNvSpPr>
          <a:spLocks noChangeShapeType="1"/>
        </xdr:cNvSpPr>
      </xdr:nvSpPr>
      <xdr:spPr bwMode="auto">
        <a:xfrm>
          <a:off x="189071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CB437710-AB15-4DBE-9026-BE7EE54D43F9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31E78220-0674-429E-BD16-08F1CFAA55DD}"/>
            </a:ext>
          </a:extLst>
        </xdr:cNvPr>
        <xdr:cNvSpPr>
          <a:spLocks noChangeShapeType="1"/>
        </xdr:cNvSpPr>
      </xdr:nvSpPr>
      <xdr:spPr bwMode="auto">
        <a:xfrm rot="5400000">
          <a:off x="265652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B7048BFC-28DB-4D76-AC22-95126C60D6C6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E9CEC442-3C88-4838-8E2D-B7AA36EEF64E}"/>
            </a:ext>
          </a:extLst>
        </xdr:cNvPr>
        <xdr:cNvSpPr>
          <a:spLocks noChangeShapeType="1"/>
        </xdr:cNvSpPr>
      </xdr:nvSpPr>
      <xdr:spPr bwMode="auto">
        <a:xfrm>
          <a:off x="189071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A5814C31-262F-43CA-A6DD-4BCF3C18D2EB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668C53AD-1F45-4291-8A07-6E1B7435AC18}"/>
            </a:ext>
          </a:extLst>
        </xdr:cNvPr>
        <xdr:cNvSpPr>
          <a:spLocks noChangeShapeType="1"/>
        </xdr:cNvSpPr>
      </xdr:nvSpPr>
      <xdr:spPr bwMode="auto">
        <a:xfrm rot="5400000">
          <a:off x="265652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BC0A4907-D284-4DAD-ADFE-CDBD33C3F878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2ECFAF82-3357-4307-BE16-E2E283730B40}"/>
            </a:ext>
          </a:extLst>
        </xdr:cNvPr>
        <xdr:cNvSpPr>
          <a:spLocks noChangeShapeType="1"/>
        </xdr:cNvSpPr>
      </xdr:nvSpPr>
      <xdr:spPr bwMode="auto">
        <a:xfrm>
          <a:off x="189071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5272ABF4-7A1D-4A5F-88D6-15BCFD10C533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4C2C32D8-26A1-4928-A7E1-5C95D369EBD5}"/>
            </a:ext>
          </a:extLst>
        </xdr:cNvPr>
        <xdr:cNvSpPr>
          <a:spLocks noChangeShapeType="1"/>
        </xdr:cNvSpPr>
      </xdr:nvSpPr>
      <xdr:spPr bwMode="auto">
        <a:xfrm rot="5400000">
          <a:off x="265652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91892290-A0BB-429C-A88E-85F16BF96FFA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D0E756A1-D724-42E8-BE0E-A88152322E74}"/>
            </a:ext>
          </a:extLst>
        </xdr:cNvPr>
        <xdr:cNvSpPr>
          <a:spLocks noChangeShapeType="1"/>
        </xdr:cNvSpPr>
      </xdr:nvSpPr>
      <xdr:spPr bwMode="auto">
        <a:xfrm>
          <a:off x="189071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ECFA958F-F7CC-46B3-AE87-DDD61731DB45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E47326A0-A5A9-4D47-A397-DC328C92CAE8}"/>
            </a:ext>
          </a:extLst>
        </xdr:cNvPr>
        <xdr:cNvSpPr>
          <a:spLocks noChangeShapeType="1"/>
        </xdr:cNvSpPr>
      </xdr:nvSpPr>
      <xdr:spPr bwMode="auto">
        <a:xfrm rot="5400000">
          <a:off x="265652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C646E307-2398-428E-B60E-E6C561F070C9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D8CABB64-1DBF-4A41-AB3E-4DA15079C8BE}"/>
            </a:ext>
          </a:extLst>
        </xdr:cNvPr>
        <xdr:cNvSpPr>
          <a:spLocks noChangeShapeType="1"/>
        </xdr:cNvSpPr>
      </xdr:nvSpPr>
      <xdr:spPr bwMode="auto">
        <a:xfrm>
          <a:off x="189071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BED4CDBE-8128-40DB-8070-4943E0B040B3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90</xdr:row>
      <xdr:rowOff>0</xdr:rowOff>
    </xdr:from>
    <xdr:to>
      <xdr:col>42</xdr:col>
      <xdr:colOff>161925</xdr:colOff>
      <xdr:row>90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3659A53-D3C6-4045-B69F-CC532D84EDA5}"/>
            </a:ext>
          </a:extLst>
        </xdr:cNvPr>
        <xdr:cNvSpPr>
          <a:spLocks noChangeShapeType="1"/>
        </xdr:cNvSpPr>
      </xdr:nvSpPr>
      <xdr:spPr bwMode="auto">
        <a:xfrm rot="5400000">
          <a:off x="265652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90</xdr:row>
      <xdr:rowOff>0</xdr:rowOff>
    </xdr:from>
    <xdr:to>
      <xdr:col>41</xdr:col>
      <xdr:colOff>66675</xdr:colOff>
      <xdr:row>90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79E5E07B-FB72-4DD1-8919-F86C22A9E367}"/>
            </a:ext>
          </a:extLst>
        </xdr:cNvPr>
        <xdr:cNvSpPr>
          <a:spLocks noChangeShapeType="1"/>
        </xdr:cNvSpPr>
      </xdr:nvSpPr>
      <xdr:spPr bwMode="auto">
        <a:xfrm rot="5400000">
          <a:off x="2586037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22709/WOO-LUC-108584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42/110859%20OTT-53-11.67%20Subsummary%20Drain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T-53"/>
      <sheetName val="TO GENSUM"/>
      <sheetName val="OTT-53_Backup"/>
    </sheetNames>
    <sheetDataSet>
      <sheetData sheetId="0">
        <row r="560">
          <cell r="D560">
            <v>8</v>
          </cell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tter, Thomas" id="{E5899066-40D6-4A73-85FA-A08DADF87338}" userId="S::THOMAS.RITTER@tetratech.com::3c5e95c3-42fb-4945-a2c6-4e4bdd00d41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56" dT="2023-03-14T15:20:01.02" personId="{E5899066-40D6-4A73-85FA-A08DADF87338}" id="{AFB5FF02-B60B-42D9-B79D-4F97530B5894}">
    <text>"NO SPLICES" called out on plans</text>
  </threadedComment>
  <threadedComment ref="L76" dT="2023-03-14T15:22:40.94" personId="{E5899066-40D6-4A73-85FA-A08DADF87338}" id="{691FEB83-6395-45B5-8469-0B7066BF73D2}">
    <text>4 wires coming into PB</text>
  </threadedComment>
  <threadedComment ref="L80" dT="2023-03-14T15:20:01.02" personId="{E5899066-40D6-4A73-85FA-A08DADF87338}" id="{C65A3066-31FD-45D0-8EF8-5810C872912C}">
    <text>"NO SPLICES" called out on plans</text>
  </threadedComment>
  <threadedComment ref="L110" dT="2023-03-14T15:14:06.35" personId="{E5899066-40D6-4A73-85FA-A08DADF87338}" id="{D56C7AF8-300B-4F95-A164-A19601CF3017}">
    <text>"NO SPLICES" called out on plans</text>
  </threadedComment>
  <threadedComment ref="J117" dT="2023-03-14T15:15:47.54" personId="{E5899066-40D6-4A73-85FA-A08DADF87338}" id="{B48FFF6E-1FC1-4E8C-8842-90EA5406F795}">
    <text>Median junction box to splice into existing?</text>
  </threadedComment>
  <threadedComment ref="L127" dT="2023-03-14T15:22:40.94" personId="{E5899066-40D6-4A73-85FA-A08DADF87338}" id="{D9D255F7-0F26-4CB0-B4F8-FE783C29A996}">
    <text>3 wires coming into PB</text>
  </threadedComment>
  <threadedComment ref="L133" dT="2023-03-14T15:22:53.07" personId="{E5899066-40D6-4A73-85FA-A08DADF87338}" id="{AA25E2BB-CD90-474D-94AD-FFFC364ABE2A}">
    <text>3 wires coming into PB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3471-F872-4A30-B00A-F9224112087F}">
  <sheetPr>
    <pageSetUpPr fitToPage="1"/>
  </sheetPr>
  <dimension ref="B1:AX167"/>
  <sheetViews>
    <sheetView showGridLines="0" showZeros="0" showWhiteSpace="0" zoomScale="90" zoomScaleNormal="90" zoomScaleSheetLayoutView="40" zoomScalePageLayoutView="40" workbookViewId="0">
      <pane ySplit="23" topLeftCell="A69" activePane="bottomLeft" state="frozen"/>
      <selection pane="bottomLeft" activeCell="AI141" sqref="AI141"/>
    </sheetView>
  </sheetViews>
  <sheetFormatPr defaultColWidth="9.140625" defaultRowHeight="12.75" customHeight="1" x14ac:dyDescent="0.2"/>
  <cols>
    <col min="1" max="1" width="2.5703125" style="3" customWidth="1"/>
    <col min="2" max="2" width="9.140625" style="3"/>
    <col min="3" max="3" width="2.7109375" style="3" customWidth="1"/>
    <col min="4" max="4" width="8.42578125" style="3" customWidth="1"/>
    <col min="5" max="5" width="26.28515625" style="3" customWidth="1"/>
    <col min="6" max="6" width="17.28515625" style="3" customWidth="1"/>
    <col min="7" max="7" width="4.28515625" style="3" customWidth="1"/>
    <col min="8" max="8" width="17.28515625" style="3" customWidth="1"/>
    <col min="9" max="9" width="6.28515625" style="3" customWidth="1"/>
    <col min="10" max="10" width="29.140625" style="3" customWidth="1"/>
    <col min="11" max="11" width="8.42578125" style="9" customWidth="1"/>
    <col min="12" max="19" width="8.42578125" style="3" customWidth="1"/>
    <col min="20" max="20" width="12.42578125" style="3" customWidth="1"/>
    <col min="21" max="43" width="8.42578125" style="3" customWidth="1"/>
    <col min="44" max="44" width="2.7109375" style="3" customWidth="1"/>
    <col min="45" max="16384" width="9.140625" style="3"/>
  </cols>
  <sheetData>
    <row r="1" spans="2:50" ht="12.75" customHeight="1" x14ac:dyDescent="0.2">
      <c r="D1" s="4"/>
      <c r="E1" s="4"/>
      <c r="F1" s="5"/>
      <c r="G1" s="5" t="s">
        <v>25</v>
      </c>
      <c r="H1" s="5" t="s">
        <v>11</v>
      </c>
      <c r="I1" s="4" t="s">
        <v>10</v>
      </c>
      <c r="J1" s="6"/>
      <c r="K1" s="6"/>
      <c r="L1" s="6"/>
      <c r="M1" s="1"/>
      <c r="N1" s="6"/>
      <c r="O1" s="6"/>
      <c r="P1" s="6"/>
      <c r="Q1" s="1"/>
      <c r="R1" s="6"/>
      <c r="S1" s="1"/>
      <c r="T1" s="6"/>
      <c r="U1" s="1"/>
      <c r="V1" s="1"/>
      <c r="W1" s="6"/>
      <c r="X1" s="1"/>
      <c r="Y1" s="1"/>
      <c r="Z1" s="6"/>
      <c r="AA1" s="6"/>
      <c r="AB1" s="6"/>
      <c r="AC1" s="84" t="s">
        <v>171</v>
      </c>
      <c r="AD1" s="84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</row>
    <row r="2" spans="2:50" ht="12.75" customHeight="1" x14ac:dyDescent="0.2">
      <c r="D2" s="4"/>
      <c r="E2" s="4"/>
      <c r="F2" s="5"/>
      <c r="G2" s="5" t="s">
        <v>26</v>
      </c>
      <c r="H2" s="5" t="s">
        <v>12</v>
      </c>
      <c r="I2" s="4" t="s">
        <v>169</v>
      </c>
      <c r="J2" s="6"/>
      <c r="K2" s="6"/>
      <c r="L2" s="6"/>
      <c r="M2" s="1"/>
      <c r="N2" s="6"/>
      <c r="O2" s="6"/>
      <c r="P2" s="6"/>
      <c r="Q2" s="1"/>
      <c r="R2" s="6"/>
      <c r="S2" s="1"/>
      <c r="T2" s="6"/>
      <c r="U2" s="1"/>
      <c r="V2" s="1"/>
      <c r="W2" s="6"/>
      <c r="X2" s="1"/>
      <c r="Y2" s="1"/>
      <c r="Z2" s="6"/>
      <c r="AA2" s="6"/>
      <c r="AB2" s="6"/>
      <c r="AC2" s="84"/>
      <c r="AD2" s="84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2:50" ht="12.75" customHeight="1" x14ac:dyDescent="0.2">
      <c r="D3" s="4"/>
      <c r="E3" s="5"/>
      <c r="F3" s="5"/>
      <c r="G3" s="5"/>
      <c r="H3" s="5" t="s">
        <v>13</v>
      </c>
      <c r="I3" s="4" t="s">
        <v>8</v>
      </c>
      <c r="J3" s="6"/>
      <c r="K3" s="6"/>
      <c r="L3" s="6"/>
      <c r="M3" s="4"/>
      <c r="N3" s="6"/>
      <c r="O3" s="6"/>
      <c r="P3" s="6"/>
      <c r="Q3" s="4"/>
      <c r="R3" s="6"/>
      <c r="S3" s="4"/>
      <c r="T3" s="6"/>
      <c r="U3" s="4"/>
      <c r="V3" s="4"/>
      <c r="W3" s="6"/>
      <c r="X3" s="4"/>
      <c r="Y3" s="4"/>
      <c r="Z3" s="6"/>
      <c r="AA3" s="6"/>
      <c r="AB3" s="6"/>
      <c r="AC3" s="84"/>
      <c r="AD3" s="8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2:50" ht="12.75" customHeight="1" x14ac:dyDescent="0.2">
      <c r="D4" s="4"/>
      <c r="E4" s="5"/>
      <c r="F4" s="8"/>
      <c r="G4" s="8"/>
      <c r="H4" s="5" t="s">
        <v>14</v>
      </c>
      <c r="I4" s="4" t="s">
        <v>9</v>
      </c>
      <c r="J4" s="6"/>
      <c r="K4" s="6"/>
      <c r="L4" s="6"/>
      <c r="M4" s="4"/>
      <c r="N4" s="6"/>
      <c r="O4" s="6"/>
      <c r="P4" s="6"/>
      <c r="Q4" s="4"/>
      <c r="R4" s="6"/>
      <c r="S4" s="4"/>
      <c r="T4" s="6"/>
      <c r="U4" s="4"/>
      <c r="V4" s="4"/>
      <c r="W4" s="6"/>
      <c r="X4" s="4"/>
      <c r="Y4" s="4"/>
      <c r="Z4" s="6"/>
      <c r="AA4" s="6"/>
      <c r="AB4" s="6"/>
      <c r="AC4" s="84"/>
      <c r="AD4" s="8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2:50" ht="12.75" customHeight="1" x14ac:dyDescent="0.2">
      <c r="D5" s="4"/>
      <c r="E5" s="5"/>
      <c r="F5" s="8"/>
      <c r="G5" s="8"/>
      <c r="H5" s="5"/>
      <c r="I5" s="4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2"/>
      <c r="AB5" s="2"/>
      <c r="AC5" s="84"/>
      <c r="AD5" s="84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2:50" ht="12.75" customHeight="1" thickBot="1" x14ac:dyDescent="0.25"/>
    <row r="7" spans="2:50" ht="12.75" customHeight="1" thickBot="1" x14ac:dyDescent="0.25">
      <c r="B7" s="10" t="s">
        <v>5</v>
      </c>
      <c r="D7" s="85">
        <f>AS7</f>
        <v>1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S7" s="11">
        <v>1</v>
      </c>
      <c r="AT7" s="12" t="s">
        <v>3</v>
      </c>
      <c r="AU7" s="13"/>
      <c r="AV7" s="13"/>
      <c r="AW7" s="13"/>
      <c r="AX7" s="13"/>
    </row>
    <row r="8" spans="2:50" ht="12.75" customHeight="1" thickBot="1" x14ac:dyDescent="0.25">
      <c r="B8" s="14"/>
      <c r="D8" s="86" t="s">
        <v>23</v>
      </c>
      <c r="E8" s="86"/>
      <c r="F8" s="86"/>
      <c r="G8" s="86"/>
      <c r="H8" s="86"/>
      <c r="I8" s="86"/>
      <c r="J8" s="86"/>
      <c r="K8" s="15" t="s">
        <v>18</v>
      </c>
      <c r="L8" s="15" t="s">
        <v>19</v>
      </c>
      <c r="M8" s="15" t="s">
        <v>30</v>
      </c>
      <c r="N8" s="15" t="s">
        <v>32</v>
      </c>
      <c r="O8" s="15" t="s">
        <v>98</v>
      </c>
      <c r="P8" s="15" t="s">
        <v>99</v>
      </c>
      <c r="Q8" s="15" t="s">
        <v>33</v>
      </c>
      <c r="R8" s="15" t="s">
        <v>100</v>
      </c>
      <c r="S8" s="15" t="s">
        <v>20</v>
      </c>
      <c r="T8" s="15" t="s">
        <v>39</v>
      </c>
      <c r="U8" s="15" t="s">
        <v>94</v>
      </c>
      <c r="V8" s="15" t="s">
        <v>101</v>
      </c>
      <c r="W8" s="15" t="s">
        <v>102</v>
      </c>
      <c r="X8" s="15" t="s">
        <v>162</v>
      </c>
      <c r="Y8" s="15" t="s">
        <v>103</v>
      </c>
      <c r="Z8" s="15" t="s">
        <v>40</v>
      </c>
      <c r="AA8" s="15" t="s">
        <v>95</v>
      </c>
      <c r="AB8" s="15" t="s">
        <v>93</v>
      </c>
      <c r="AC8" s="15" t="s">
        <v>38</v>
      </c>
      <c r="AD8" s="15" t="s">
        <v>174</v>
      </c>
      <c r="AE8" s="15" t="s">
        <v>34</v>
      </c>
      <c r="AF8" s="15" t="s">
        <v>35</v>
      </c>
      <c r="AG8" s="15" t="s">
        <v>29</v>
      </c>
      <c r="AH8" s="15" t="s">
        <v>104</v>
      </c>
      <c r="AI8" s="15" t="s">
        <v>36</v>
      </c>
      <c r="AJ8" s="15" t="s">
        <v>37</v>
      </c>
      <c r="AK8" s="15" t="s">
        <v>105</v>
      </c>
      <c r="AL8" s="15" t="s">
        <v>106</v>
      </c>
      <c r="AM8" s="15"/>
      <c r="AN8" s="15"/>
      <c r="AO8" s="15"/>
      <c r="AP8" s="15"/>
      <c r="AQ8" s="15"/>
    </row>
    <row r="9" spans="2:50" ht="12.75" customHeight="1" thickBot="1" x14ac:dyDescent="0.25">
      <c r="D9" s="87" t="s">
        <v>24</v>
      </c>
      <c r="E9" s="87"/>
      <c r="F9" s="87"/>
      <c r="G9" s="87"/>
      <c r="H9" s="87"/>
      <c r="I9" s="87"/>
      <c r="J9" s="87"/>
      <c r="K9" s="16"/>
      <c r="L9" s="16"/>
      <c r="M9" s="16" t="s">
        <v>107</v>
      </c>
      <c r="N9" s="16" t="s">
        <v>108</v>
      </c>
      <c r="O9" s="16"/>
      <c r="P9" s="16" t="s">
        <v>166</v>
      </c>
      <c r="Q9" s="16"/>
      <c r="R9" s="16"/>
      <c r="S9" s="16"/>
      <c r="T9" s="16"/>
      <c r="U9" s="16"/>
      <c r="V9" s="16" t="s">
        <v>109</v>
      </c>
      <c r="W9" s="16" t="s">
        <v>165</v>
      </c>
      <c r="X9" s="16" t="s">
        <v>163</v>
      </c>
      <c r="Y9" s="16" t="s">
        <v>164</v>
      </c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</row>
    <row r="10" spans="2:50" ht="12.75" customHeight="1" x14ac:dyDescent="0.2">
      <c r="B10" s="102" t="s">
        <v>6</v>
      </c>
      <c r="D10" s="88" t="s">
        <v>0</v>
      </c>
      <c r="E10" s="88" t="s">
        <v>15</v>
      </c>
      <c r="F10" s="91" t="s">
        <v>1</v>
      </c>
      <c r="G10" s="92"/>
      <c r="H10" s="92"/>
      <c r="I10" s="97" t="s">
        <v>16</v>
      </c>
      <c r="J10" s="91" t="s">
        <v>17</v>
      </c>
      <c r="K10" s="17" t="str">
        <f t="shared" ref="K10:AQ10" si="0">IF(OR(TRIM(K8)=0,TRIM(K8)=""),"",IF(IFERROR(TRIM(INDEX(QryItemNamed,MATCH(TRIM(K8),ITEM,0),2)),"")="Y","SPECIAL",LEFT(IFERROR(TRIM(INDEX(ITEM,MATCH(TRIM(K8),ITEM,0))),""),3)))</f>
        <v>625</v>
      </c>
      <c r="L10" s="18" t="str">
        <f t="shared" si="0"/>
        <v>625</v>
      </c>
      <c r="M10" s="18" t="str">
        <f t="shared" si="0"/>
        <v>625</v>
      </c>
      <c r="N10" s="18" t="str">
        <f t="shared" si="0"/>
        <v>625</v>
      </c>
      <c r="O10" s="18" t="str">
        <f t="shared" ref="O10:U10" si="1">IF(OR(TRIM(O8)=0,TRIM(O8)=""),"",IF(IFERROR(TRIM(INDEX(QryItemNamed,MATCH(TRIM(O8),ITEM,0),2)),"")="Y","SPECIAL",LEFT(IFERROR(TRIM(INDEX(ITEM,MATCH(TRIM(O8),ITEM,0))),""),3)))</f>
        <v>625</v>
      </c>
      <c r="P10" s="18" t="str">
        <f t="shared" ref="P10:S10" si="2">IF(OR(TRIM(P8)=0,TRIM(P8)=""),"",IF(IFERROR(TRIM(INDEX(QryItemNamed,MATCH(TRIM(P8),ITEM,0),2)),"")="Y","SPECIAL",LEFT(IFERROR(TRIM(INDEX(ITEM,MATCH(TRIM(P8),ITEM,0))),""),3)))</f>
        <v>625</v>
      </c>
      <c r="Q10" s="18" t="str">
        <f t="shared" si="2"/>
        <v>625</v>
      </c>
      <c r="R10" s="18" t="str">
        <f t="shared" si="2"/>
        <v>625</v>
      </c>
      <c r="S10" s="18" t="str">
        <f t="shared" si="2"/>
        <v>625</v>
      </c>
      <c r="T10" s="18" t="str">
        <f t="shared" si="1"/>
        <v>625</v>
      </c>
      <c r="U10" s="18" t="str">
        <f t="shared" si="1"/>
        <v>625</v>
      </c>
      <c r="V10" s="18" t="str">
        <f t="shared" si="0"/>
        <v>625</v>
      </c>
      <c r="W10" s="18" t="str">
        <f t="shared" si="0"/>
        <v>625</v>
      </c>
      <c r="X10" s="18" t="str">
        <f t="shared" ref="X10:Y10" si="3">IF(OR(TRIM(X8)=0,TRIM(X8)=""),"",IF(IFERROR(TRIM(INDEX(QryItemNamed,MATCH(TRIM(X8),ITEM,0),2)),"")="Y","SPECIAL",LEFT(IFERROR(TRIM(INDEX(ITEM,MATCH(TRIM(X8),ITEM,0))),""),3)))</f>
        <v>625</v>
      </c>
      <c r="Y10" s="18" t="str">
        <f t="shared" si="3"/>
        <v>625</v>
      </c>
      <c r="Z10" s="18" t="str">
        <f t="shared" si="0"/>
        <v>625</v>
      </c>
      <c r="AA10" s="18" t="str">
        <f t="shared" si="0"/>
        <v>625</v>
      </c>
      <c r="AB10" s="18" t="str">
        <f t="shared" ref="AB10" si="4">IF(OR(TRIM(AB8)=0,TRIM(AB8)=""),"",IF(IFERROR(TRIM(INDEX(QryItemNamed,MATCH(TRIM(AB8),ITEM,0),2)),"")="Y","SPECIAL",LEFT(IFERROR(TRIM(INDEX(ITEM,MATCH(TRIM(AB8),ITEM,0))),""),3)))</f>
        <v>625</v>
      </c>
      <c r="AC10" s="18" t="str">
        <f t="shared" si="0"/>
        <v>625</v>
      </c>
      <c r="AD10" s="18" t="str">
        <f t="shared" si="0"/>
        <v>625</v>
      </c>
      <c r="AE10" s="18" t="str">
        <f t="shared" ref="AE10:AP10" si="5">IF(OR(TRIM(AE8)=0,TRIM(AE8)=""),"",IF(IFERROR(TRIM(INDEX(QryItemNamed,MATCH(TRIM(AE8),ITEM,0),2)),"")="Y","SPECIAL",LEFT(IFERROR(TRIM(INDEX(ITEM,MATCH(TRIM(AE8),ITEM,0))),""),3)))</f>
        <v>625</v>
      </c>
      <c r="AF10" s="18" t="str">
        <f t="shared" ref="AF10" si="6">IF(OR(TRIM(AF8)=0,TRIM(AF8)=""),"",IF(IFERROR(TRIM(INDEX(QryItemNamed,MATCH(TRIM(AF8),ITEM,0),2)),"")="Y","SPECIAL",LEFT(IFERROR(TRIM(INDEX(ITEM,MATCH(TRIM(AF8),ITEM,0))),""),3)))</f>
        <v>625</v>
      </c>
      <c r="AG10" s="18" t="str">
        <f t="shared" ref="AG10:AK10" si="7">IF(OR(TRIM(AG8)=0,TRIM(AG8)=""),"",IF(IFERROR(TRIM(INDEX(QryItemNamed,MATCH(TRIM(AG8),ITEM,0),2)),"")="Y","SPECIAL",LEFT(IFERROR(TRIM(INDEX(ITEM,MATCH(TRIM(AG8),ITEM,0))),""),3)))</f>
        <v>625</v>
      </c>
      <c r="AH10" s="18" t="str">
        <f t="shared" si="7"/>
        <v>625</v>
      </c>
      <c r="AI10" s="18" t="str">
        <f t="shared" si="7"/>
        <v>625</v>
      </c>
      <c r="AJ10" s="18" t="str">
        <f t="shared" si="7"/>
        <v>625</v>
      </c>
      <c r="AK10" s="18" t="str">
        <f t="shared" si="7"/>
        <v>625</v>
      </c>
      <c r="AL10" s="18" t="str">
        <f t="shared" ref="AL10" si="8">IF(OR(TRIM(AL8)=0,TRIM(AL8)=""),"",IF(IFERROR(TRIM(INDEX(QryItemNamed,MATCH(TRIM(AL8),ITEM,0),2)),"")="Y","SPECIAL",LEFT(IFERROR(TRIM(INDEX(ITEM,MATCH(TRIM(AL8),ITEM,0))),""),3)))</f>
        <v>625</v>
      </c>
      <c r="AM10" s="18" t="str">
        <f t="shared" si="5"/>
        <v/>
      </c>
      <c r="AN10" s="18" t="str">
        <f t="shared" ref="AN10:AO10" si="9">IF(OR(TRIM(AN8)=0,TRIM(AN8)=""),"",IF(IFERROR(TRIM(INDEX(QryItemNamed,MATCH(TRIM(AN8),ITEM,0),2)),"")="Y","SPECIAL",LEFT(IFERROR(TRIM(INDEX(ITEM,MATCH(TRIM(AN8),ITEM,0))),""),3)))</f>
        <v/>
      </c>
      <c r="AO10" s="18" t="str">
        <f t="shared" si="9"/>
        <v/>
      </c>
      <c r="AP10" s="18" t="str">
        <f t="shared" si="5"/>
        <v/>
      </c>
      <c r="AQ10" s="18" t="str">
        <f t="shared" si="0"/>
        <v/>
      </c>
    </row>
    <row r="11" spans="2:50" ht="12.75" customHeight="1" x14ac:dyDescent="0.2">
      <c r="B11" s="103"/>
      <c r="D11" s="89"/>
      <c r="E11" s="89"/>
      <c r="F11" s="93"/>
      <c r="G11" s="94"/>
      <c r="H11" s="94"/>
      <c r="I11" s="98"/>
      <c r="J11" s="93"/>
      <c r="K11" s="100" t="str">
        <f t="shared" ref="K11:AQ11" si="10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FUSED PULL APART</v>
      </c>
      <c r="L11" s="101" t="str">
        <f t="shared" si="10"/>
        <v>CONNECTION, UNFUSED PERMANENT</v>
      </c>
      <c r="M11" s="101" t="str">
        <f t="shared" si="10"/>
        <v>LIGHT POLE, CONVENTIONAL, AT10B35</v>
      </c>
      <c r="N11" s="101" t="str">
        <f t="shared" si="10"/>
        <v>LIGHT POLE, LOW MAST, ALM50</v>
      </c>
      <c r="O11" s="101" t="str">
        <f t="shared" ref="O11:U11" si="1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LIGHT POLE FOUNDATION, 24" X 10' DEEP</v>
      </c>
      <c r="P11" s="101" t="str">
        <f t="shared" ref="P11:S11" si="12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LIGHT POLE FOUNDATION, MISC.: MEDIAN MOUNTED LIGHT POLE SHALLOW FOUNDATION</v>
      </c>
      <c r="Q11" s="105" t="str">
        <f t="shared" si="12"/>
        <v>NO. 4 AWG 2400 VOLT DISTRIBUTION CABLE</v>
      </c>
      <c r="R11" s="105" t="str">
        <f t="shared" si="12"/>
        <v>NO. 10 AWG 600 VOLT DISTRIBUTION CABLE</v>
      </c>
      <c r="S11" s="105" t="str">
        <f t="shared" si="12"/>
        <v>NO. 10 AWG POLE AND BRACKET CABLE</v>
      </c>
      <c r="T11" s="105" t="str">
        <f t="shared" si="11"/>
        <v>1-1/2" DUCT CABLE WITH THREE NO. 4 AWG 2400 VOLT CABLES</v>
      </c>
      <c r="U11" s="105" t="str">
        <f t="shared" si="11"/>
        <v>CONDUIT, 1-1/4", 725.04</v>
      </c>
      <c r="V11" s="101" t="str">
        <f t="shared" si="10"/>
        <v>CONDUIT, JACKED OR DRILLED, 725.04, 3"</v>
      </c>
      <c r="W11" s="105" t="str">
        <f t="shared" si="10"/>
        <v>LUMINAIRE, CONVENTIONAL, SOLID STATE (LED), AS PER PLAN, IES-II, 10,500-12,100 LUMENS</v>
      </c>
      <c r="X11" s="105" t="str">
        <f t="shared" si="10"/>
        <v>LUMINAIRE, LOW MAST, SOLID STATE (LED), AS PER PLAN, IES-V, 58, 100-66,000 LUMENS</v>
      </c>
      <c r="Y11" s="105" t="str">
        <f t="shared" si="10"/>
        <v>LUMINAIRE, UNDERPASS, SOLID STATE (LED), AS PER PLAN, 5,800-6,500 LUMENS</v>
      </c>
      <c r="Z11" s="105" t="str">
        <f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TRENCH, 24" DEEP</v>
      </c>
      <c r="AA11" s="105" t="str">
        <f t="shared" si="10"/>
        <v>JUNCTION BOX</v>
      </c>
      <c r="AB11" s="105" t="str">
        <f t="shared" ref="AB11" si="13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MEDIAN JUNCTION BOX</v>
      </c>
      <c r="AC11" s="105" t="str">
        <f t="shared" si="10"/>
        <v>PULL BOX, 725.08, 18"</v>
      </c>
      <c r="AD11" s="101" t="str">
        <f t="shared" si="10"/>
        <v>PULL BOX, 725.08, 24"</v>
      </c>
      <c r="AE11" s="101" t="str">
        <f t="shared" ref="AE11:AP11" si="14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>GROUND ROD</v>
      </c>
      <c r="AF11" s="101" t="str">
        <f t="shared" ref="AF11" si="15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POWER SERVICE, AS PER PLAN</v>
      </c>
      <c r="AG11" s="101" t="str">
        <f t="shared" ref="AG11:AK11" si="16"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>UNDERGROUND WARNING/MARKING TAPE</v>
      </c>
      <c r="AH11" s="101" t="str">
        <f t="shared" si="16"/>
        <v>SERVICE TO UNDERPASS LIGHTING</v>
      </c>
      <c r="AI11" s="101" t="str">
        <f t="shared" si="16"/>
        <v>LIGHT POLE REMOVED</v>
      </c>
      <c r="AJ11" s="101" t="str">
        <f t="shared" si="16"/>
        <v>LIGHT POLE FOUNDATION REMOVED</v>
      </c>
      <c r="AK11" s="101" t="str">
        <f t="shared" si="16"/>
        <v>LIGHT POLE FOUNDATION REMOVED, AS PER PLAN</v>
      </c>
      <c r="AL11" s="101" t="str">
        <f t="shared" ref="AL11" si="17">IF(OR(TRIM(AL8)=0,TRIM(AL8)=""),IF(AL9="","",AL9),IF(IFERROR(TRIM(INDEX(QryItemNamed,MATCH(TRIM(AL8),ITEM,0),2)),"")="Y",TRIM(RIGHT(IFERROR(TRIM(INDEX(QryItemNamed,MATCH(TRIM(AL8),ITEM,0),4)),"123456789012"),LEN(IFERROR(TRIM(INDEX(QryItemNamed,MATCH(TRIM(AL8),ITEM,0),4)),"123456789012"))-9))&amp;AL9,IFERROR(TRIM(INDEX(QryItemNamed,MATCH(TRIM(AL8),ITEM,0),4))&amp;AL9,"ITEM CODE DOES NOT EXIST IN ITEM MASTER")))</f>
        <v>LUMINAIRE REMOVED</v>
      </c>
      <c r="AM11" s="101" t="str">
        <f t="shared" si="14"/>
        <v/>
      </c>
      <c r="AN11" s="101" t="str">
        <f t="shared" ref="AN11:AO11" si="18">IF(OR(TRIM(AN8)=0,TRIM(AN8)=""),IF(AN9="","",AN9),IF(IFERROR(TRIM(INDEX(QryItemNamed,MATCH(TRIM(AN8),ITEM,0),2)),"")="Y",TRIM(RIGHT(IFERROR(TRIM(INDEX(QryItemNamed,MATCH(TRIM(AN8),ITEM,0),4)),"123456789012"),LEN(IFERROR(TRIM(INDEX(QryItemNamed,MATCH(TRIM(AN8),ITEM,0),4)),"123456789012"))-9))&amp;AN9,IFERROR(TRIM(INDEX(QryItemNamed,MATCH(TRIM(AN8),ITEM,0),4))&amp;AN9,"ITEM CODE DOES NOT EXIST IN ITEM MASTER")))</f>
        <v/>
      </c>
      <c r="AO11" s="101" t="str">
        <f t="shared" si="18"/>
        <v/>
      </c>
      <c r="AP11" s="101" t="str">
        <f t="shared" si="14"/>
        <v/>
      </c>
      <c r="AQ11" s="101" t="str">
        <f t="shared" si="10"/>
        <v/>
      </c>
    </row>
    <row r="12" spans="2:50" ht="12.75" customHeight="1" x14ac:dyDescent="0.2">
      <c r="B12" s="103"/>
      <c r="D12" s="89"/>
      <c r="E12" s="89"/>
      <c r="F12" s="93"/>
      <c r="G12" s="94"/>
      <c r="H12" s="94"/>
      <c r="I12" s="98"/>
      <c r="J12" s="93"/>
      <c r="K12" s="100"/>
      <c r="L12" s="101"/>
      <c r="M12" s="101"/>
      <c r="N12" s="101"/>
      <c r="O12" s="101"/>
      <c r="P12" s="101"/>
      <c r="Q12" s="106"/>
      <c r="R12" s="106"/>
      <c r="S12" s="106"/>
      <c r="T12" s="106"/>
      <c r="U12" s="106"/>
      <c r="V12" s="101"/>
      <c r="W12" s="106"/>
      <c r="X12" s="106"/>
      <c r="Y12" s="106"/>
      <c r="Z12" s="106"/>
      <c r="AA12" s="106"/>
      <c r="AB12" s="106"/>
      <c r="AC12" s="106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</row>
    <row r="13" spans="2:50" ht="12.75" customHeight="1" x14ac:dyDescent="0.2">
      <c r="B13" s="103"/>
      <c r="D13" s="89"/>
      <c r="E13" s="89"/>
      <c r="F13" s="93"/>
      <c r="G13" s="94"/>
      <c r="H13" s="94"/>
      <c r="I13" s="98"/>
      <c r="J13" s="93"/>
      <c r="K13" s="100"/>
      <c r="L13" s="101"/>
      <c r="M13" s="101"/>
      <c r="N13" s="101"/>
      <c r="O13" s="101"/>
      <c r="P13" s="101"/>
      <c r="Q13" s="106"/>
      <c r="R13" s="106"/>
      <c r="S13" s="106"/>
      <c r="T13" s="106"/>
      <c r="U13" s="106"/>
      <c r="V13" s="101"/>
      <c r="W13" s="106"/>
      <c r="X13" s="106"/>
      <c r="Y13" s="106"/>
      <c r="Z13" s="106"/>
      <c r="AA13" s="106"/>
      <c r="AB13" s="106"/>
      <c r="AC13" s="106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</row>
    <row r="14" spans="2:50" ht="12.75" customHeight="1" x14ac:dyDescent="0.2">
      <c r="B14" s="103"/>
      <c r="D14" s="89"/>
      <c r="E14" s="89"/>
      <c r="F14" s="93"/>
      <c r="G14" s="94"/>
      <c r="H14" s="94"/>
      <c r="I14" s="98"/>
      <c r="J14" s="93"/>
      <c r="K14" s="100"/>
      <c r="L14" s="101"/>
      <c r="M14" s="101"/>
      <c r="N14" s="101"/>
      <c r="O14" s="101"/>
      <c r="P14" s="101"/>
      <c r="Q14" s="106"/>
      <c r="R14" s="106"/>
      <c r="S14" s="106"/>
      <c r="T14" s="106"/>
      <c r="U14" s="106"/>
      <c r="V14" s="101"/>
      <c r="W14" s="106"/>
      <c r="X14" s="106"/>
      <c r="Y14" s="106"/>
      <c r="Z14" s="106"/>
      <c r="AA14" s="106"/>
      <c r="AB14" s="106"/>
      <c r="AC14" s="106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</row>
    <row r="15" spans="2:50" ht="12.75" customHeight="1" x14ac:dyDescent="0.2">
      <c r="B15" s="103"/>
      <c r="D15" s="89"/>
      <c r="E15" s="89"/>
      <c r="F15" s="93"/>
      <c r="G15" s="94"/>
      <c r="H15" s="94"/>
      <c r="I15" s="98"/>
      <c r="J15" s="93"/>
      <c r="K15" s="100"/>
      <c r="L15" s="101"/>
      <c r="M15" s="101"/>
      <c r="N15" s="101"/>
      <c r="O15" s="101"/>
      <c r="P15" s="101"/>
      <c r="Q15" s="106"/>
      <c r="R15" s="106"/>
      <c r="S15" s="106"/>
      <c r="T15" s="106"/>
      <c r="U15" s="106"/>
      <c r="V15" s="101"/>
      <c r="W15" s="106"/>
      <c r="X15" s="106"/>
      <c r="Y15" s="106"/>
      <c r="Z15" s="106"/>
      <c r="AA15" s="106"/>
      <c r="AB15" s="106"/>
      <c r="AC15" s="106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</row>
    <row r="16" spans="2:50" ht="12.75" customHeight="1" x14ac:dyDescent="0.2">
      <c r="B16" s="103"/>
      <c r="D16" s="89"/>
      <c r="E16" s="89"/>
      <c r="F16" s="93"/>
      <c r="G16" s="94"/>
      <c r="H16" s="94"/>
      <c r="I16" s="98"/>
      <c r="J16" s="93"/>
      <c r="K16" s="100"/>
      <c r="L16" s="101"/>
      <c r="M16" s="101"/>
      <c r="N16" s="101"/>
      <c r="O16" s="101"/>
      <c r="P16" s="101"/>
      <c r="Q16" s="106"/>
      <c r="R16" s="106"/>
      <c r="S16" s="106"/>
      <c r="T16" s="106"/>
      <c r="U16" s="106"/>
      <c r="V16" s="101"/>
      <c r="W16" s="106"/>
      <c r="X16" s="106"/>
      <c r="Y16" s="106"/>
      <c r="Z16" s="106"/>
      <c r="AA16" s="106"/>
      <c r="AB16" s="106"/>
      <c r="AC16" s="106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</row>
    <row r="17" spans="2:43" ht="12.75" customHeight="1" x14ac:dyDescent="0.2">
      <c r="B17" s="103"/>
      <c r="D17" s="89"/>
      <c r="E17" s="89"/>
      <c r="F17" s="93"/>
      <c r="G17" s="94"/>
      <c r="H17" s="94"/>
      <c r="I17" s="98"/>
      <c r="J17" s="93"/>
      <c r="K17" s="100"/>
      <c r="L17" s="101"/>
      <c r="M17" s="101"/>
      <c r="N17" s="101"/>
      <c r="O17" s="101"/>
      <c r="P17" s="101"/>
      <c r="Q17" s="106"/>
      <c r="R17" s="106"/>
      <c r="S17" s="106"/>
      <c r="T17" s="106"/>
      <c r="U17" s="106"/>
      <c r="V17" s="101"/>
      <c r="W17" s="106"/>
      <c r="X17" s="106"/>
      <c r="Y17" s="106"/>
      <c r="Z17" s="106"/>
      <c r="AA17" s="106"/>
      <c r="AB17" s="106"/>
      <c r="AC17" s="106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</row>
    <row r="18" spans="2:43" ht="12.75" customHeight="1" x14ac:dyDescent="0.2">
      <c r="B18" s="103"/>
      <c r="D18" s="89"/>
      <c r="E18" s="89"/>
      <c r="F18" s="93"/>
      <c r="G18" s="94"/>
      <c r="H18" s="94"/>
      <c r="I18" s="98"/>
      <c r="J18" s="93"/>
      <c r="K18" s="100"/>
      <c r="L18" s="101"/>
      <c r="M18" s="101"/>
      <c r="N18" s="101"/>
      <c r="O18" s="101"/>
      <c r="P18" s="101"/>
      <c r="Q18" s="106"/>
      <c r="R18" s="106"/>
      <c r="S18" s="106"/>
      <c r="T18" s="106"/>
      <c r="U18" s="106"/>
      <c r="V18" s="101"/>
      <c r="W18" s="106"/>
      <c r="X18" s="106"/>
      <c r="Y18" s="106"/>
      <c r="Z18" s="106"/>
      <c r="AA18" s="106"/>
      <c r="AB18" s="106"/>
      <c r="AC18" s="106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</row>
    <row r="19" spans="2:43" ht="12.75" customHeight="1" x14ac:dyDescent="0.2">
      <c r="B19" s="103"/>
      <c r="D19" s="89"/>
      <c r="E19" s="89"/>
      <c r="F19" s="93"/>
      <c r="G19" s="94"/>
      <c r="H19" s="94"/>
      <c r="I19" s="98"/>
      <c r="J19" s="93"/>
      <c r="K19" s="100"/>
      <c r="L19" s="101"/>
      <c r="M19" s="101"/>
      <c r="N19" s="101"/>
      <c r="O19" s="101"/>
      <c r="P19" s="101"/>
      <c r="Q19" s="106"/>
      <c r="R19" s="106"/>
      <c r="S19" s="106"/>
      <c r="T19" s="106"/>
      <c r="U19" s="106"/>
      <c r="V19" s="101"/>
      <c r="W19" s="106"/>
      <c r="X19" s="106"/>
      <c r="Y19" s="106"/>
      <c r="Z19" s="106"/>
      <c r="AA19" s="106"/>
      <c r="AB19" s="106"/>
      <c r="AC19" s="106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</row>
    <row r="20" spans="2:43" ht="12.75" customHeight="1" x14ac:dyDescent="0.2">
      <c r="B20" s="103"/>
      <c r="D20" s="89"/>
      <c r="E20" s="89"/>
      <c r="F20" s="93"/>
      <c r="G20" s="94"/>
      <c r="H20" s="94"/>
      <c r="I20" s="98"/>
      <c r="J20" s="93"/>
      <c r="K20" s="100"/>
      <c r="L20" s="101"/>
      <c r="M20" s="101"/>
      <c r="N20" s="101"/>
      <c r="O20" s="101"/>
      <c r="P20" s="101"/>
      <c r="Q20" s="106"/>
      <c r="R20" s="106"/>
      <c r="S20" s="106"/>
      <c r="T20" s="106"/>
      <c r="U20" s="106"/>
      <c r="V20" s="101"/>
      <c r="W20" s="106"/>
      <c r="X20" s="106"/>
      <c r="Y20" s="106"/>
      <c r="Z20" s="106"/>
      <c r="AA20" s="106"/>
      <c r="AB20" s="106"/>
      <c r="AC20" s="106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</row>
    <row r="21" spans="2:43" ht="12.75" customHeight="1" x14ac:dyDescent="0.2">
      <c r="B21" s="103"/>
      <c r="D21" s="89"/>
      <c r="E21" s="89"/>
      <c r="F21" s="93"/>
      <c r="G21" s="94"/>
      <c r="H21" s="94"/>
      <c r="I21" s="98"/>
      <c r="J21" s="93"/>
      <c r="K21" s="100"/>
      <c r="L21" s="101"/>
      <c r="M21" s="101"/>
      <c r="N21" s="101"/>
      <c r="O21" s="101"/>
      <c r="P21" s="101"/>
      <c r="Q21" s="106"/>
      <c r="R21" s="106"/>
      <c r="S21" s="106"/>
      <c r="T21" s="106"/>
      <c r="U21" s="106"/>
      <c r="V21" s="101"/>
      <c r="W21" s="106"/>
      <c r="X21" s="106"/>
      <c r="Y21" s="106"/>
      <c r="Z21" s="106"/>
      <c r="AA21" s="106"/>
      <c r="AB21" s="106"/>
      <c r="AC21" s="106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</row>
    <row r="22" spans="2:43" ht="12.75" customHeight="1" x14ac:dyDescent="0.2">
      <c r="B22" s="103"/>
      <c r="D22" s="89"/>
      <c r="E22" s="89"/>
      <c r="F22" s="93"/>
      <c r="G22" s="94"/>
      <c r="H22" s="94"/>
      <c r="I22" s="98"/>
      <c r="J22" s="93"/>
      <c r="K22" s="100"/>
      <c r="L22" s="101"/>
      <c r="M22" s="101"/>
      <c r="N22" s="101"/>
      <c r="O22" s="101"/>
      <c r="P22" s="101"/>
      <c r="Q22" s="107"/>
      <c r="R22" s="107"/>
      <c r="S22" s="107"/>
      <c r="T22" s="107"/>
      <c r="U22" s="107"/>
      <c r="V22" s="101"/>
      <c r="W22" s="107"/>
      <c r="X22" s="107"/>
      <c r="Y22" s="107"/>
      <c r="Z22" s="107"/>
      <c r="AA22" s="107"/>
      <c r="AB22" s="107"/>
      <c r="AC22" s="107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</row>
    <row r="23" spans="2:43" ht="12.75" customHeight="1" thickBot="1" x14ac:dyDescent="0.25">
      <c r="B23" s="104"/>
      <c r="D23" s="90"/>
      <c r="E23" s="90"/>
      <c r="F23" s="95"/>
      <c r="G23" s="96"/>
      <c r="H23" s="96"/>
      <c r="I23" s="99"/>
      <c r="J23" s="95"/>
      <c r="K23" s="19" t="str">
        <f t="shared" ref="K23:AQ23" si="19">IF(OR(TRIM(K8)=0,TRIM(K8)=""),"",IF(IFERROR(TRIM(INDEX(QryItemNamed,MATCH(TRIM(K8),ITEM,0),3)),"")="LS","",IFERROR(TRIM(INDEX(QryItemNamed,MATCH(TRIM(K8),ITEM,0),3)),"")))</f>
        <v>EACH</v>
      </c>
      <c r="L23" s="20" t="str">
        <f t="shared" si="19"/>
        <v>EACH</v>
      </c>
      <c r="M23" s="20" t="str">
        <f t="shared" si="19"/>
        <v>EACH</v>
      </c>
      <c r="N23" s="20" t="str">
        <f t="shared" si="19"/>
        <v>EACH</v>
      </c>
      <c r="O23" s="20" t="str">
        <f t="shared" ref="O23:U23" si="20">IF(OR(TRIM(O8)=0,TRIM(O8)=""),"",IF(IFERROR(TRIM(INDEX(QryItemNamed,MATCH(TRIM(O8),ITEM,0),3)),"")="LS","",IFERROR(TRIM(INDEX(QryItemNamed,MATCH(TRIM(O8),ITEM,0),3)),"")))</f>
        <v>EACH</v>
      </c>
      <c r="P23" s="20" t="str">
        <f t="shared" ref="P23:S23" si="21">IF(OR(TRIM(P8)=0,TRIM(P8)=""),"",IF(IFERROR(TRIM(INDEX(QryItemNamed,MATCH(TRIM(P8),ITEM,0),3)),"")="LS","",IFERROR(TRIM(INDEX(QryItemNamed,MATCH(TRIM(P8),ITEM,0),3)),"")))</f>
        <v>EACH</v>
      </c>
      <c r="Q23" s="20" t="str">
        <f t="shared" si="21"/>
        <v>FT</v>
      </c>
      <c r="R23" s="20" t="str">
        <f t="shared" si="21"/>
        <v>FT</v>
      </c>
      <c r="S23" s="20" t="str">
        <f t="shared" si="21"/>
        <v>FT</v>
      </c>
      <c r="T23" s="20" t="str">
        <f t="shared" si="20"/>
        <v>FT</v>
      </c>
      <c r="U23" s="20" t="str">
        <f t="shared" si="20"/>
        <v>FT</v>
      </c>
      <c r="V23" s="20" t="str">
        <f t="shared" si="19"/>
        <v>FT</v>
      </c>
      <c r="W23" s="20" t="str">
        <f t="shared" si="19"/>
        <v>EACH</v>
      </c>
      <c r="X23" s="20" t="str">
        <f t="shared" ref="X23:Y23" si="22">IF(OR(TRIM(X8)=0,TRIM(X8)=""),"",IF(IFERROR(TRIM(INDEX(QryItemNamed,MATCH(TRIM(X8),ITEM,0),3)),"")="LS","",IFERROR(TRIM(INDEX(QryItemNamed,MATCH(TRIM(X8),ITEM,0),3)),"")))</f>
        <v>EACH</v>
      </c>
      <c r="Y23" s="20" t="str">
        <f t="shared" si="22"/>
        <v>EACH</v>
      </c>
      <c r="Z23" s="20" t="str">
        <f t="shared" si="19"/>
        <v>FT</v>
      </c>
      <c r="AA23" s="20" t="str">
        <f t="shared" si="19"/>
        <v>EACH</v>
      </c>
      <c r="AB23" s="20" t="str">
        <f t="shared" ref="AB23" si="23">IF(OR(TRIM(AB8)=0,TRIM(AB8)=""),"",IF(IFERROR(TRIM(INDEX(QryItemNamed,MATCH(TRIM(AB8),ITEM,0),3)),"")="LS","",IFERROR(TRIM(INDEX(QryItemNamed,MATCH(TRIM(AB8),ITEM,0),3)),"")))</f>
        <v>EACH</v>
      </c>
      <c r="AC23" s="20" t="str">
        <f t="shared" si="19"/>
        <v>EACH</v>
      </c>
      <c r="AD23" s="20" t="str">
        <f t="shared" si="19"/>
        <v>EACH</v>
      </c>
      <c r="AE23" s="20" t="str">
        <f t="shared" ref="AE23:AP23" si="24">IF(OR(TRIM(AE8)=0,TRIM(AE8)=""),"",IF(IFERROR(TRIM(INDEX(QryItemNamed,MATCH(TRIM(AE8),ITEM,0),3)),"")="LS","",IFERROR(TRIM(INDEX(QryItemNamed,MATCH(TRIM(AE8),ITEM,0),3)),"")))</f>
        <v>EACH</v>
      </c>
      <c r="AF23" s="20" t="str">
        <f t="shared" ref="AF23" si="25">IF(OR(TRIM(AF8)=0,TRIM(AF8)=""),"",IF(IFERROR(TRIM(INDEX(QryItemNamed,MATCH(TRIM(AF8),ITEM,0),3)),"")="LS","",IFERROR(TRIM(INDEX(QryItemNamed,MATCH(TRIM(AF8),ITEM,0),3)),"")))</f>
        <v>EACH</v>
      </c>
      <c r="AG23" s="20" t="str">
        <f t="shared" ref="AG23:AK23" si="26">IF(OR(TRIM(AG8)=0,TRIM(AG8)=""),"",IF(IFERROR(TRIM(INDEX(QryItemNamed,MATCH(TRIM(AG8),ITEM,0),3)),"")="LS","",IFERROR(TRIM(INDEX(QryItemNamed,MATCH(TRIM(AG8),ITEM,0),3)),"")))</f>
        <v>FT</v>
      </c>
      <c r="AH23" s="20" t="str">
        <f t="shared" si="26"/>
        <v>EACH</v>
      </c>
      <c r="AI23" s="20" t="str">
        <f t="shared" si="26"/>
        <v>EACH</v>
      </c>
      <c r="AJ23" s="20" t="str">
        <f t="shared" si="26"/>
        <v>EACH</v>
      </c>
      <c r="AK23" s="20" t="str">
        <f t="shared" si="26"/>
        <v>EACH</v>
      </c>
      <c r="AL23" s="20" t="str">
        <f t="shared" ref="AL23" si="27">IF(OR(TRIM(AL8)=0,TRIM(AL8)=""),"",IF(IFERROR(TRIM(INDEX(QryItemNamed,MATCH(TRIM(AL8),ITEM,0),3)),"")="LS","",IFERROR(TRIM(INDEX(QryItemNamed,MATCH(TRIM(AL8),ITEM,0),3)),"")))</f>
        <v>EACH</v>
      </c>
      <c r="AM23" s="20" t="str">
        <f t="shared" si="24"/>
        <v/>
      </c>
      <c r="AN23" s="20" t="str">
        <f t="shared" ref="AN23:AO23" si="28">IF(OR(TRIM(AN8)=0,TRIM(AN8)=""),"",IF(IFERROR(TRIM(INDEX(QryItemNamed,MATCH(TRIM(AN8),ITEM,0),3)),"")="LS","",IFERROR(TRIM(INDEX(QryItemNamed,MATCH(TRIM(AN8),ITEM,0),3)),"")))</f>
        <v/>
      </c>
      <c r="AO23" s="20" t="str">
        <f t="shared" si="28"/>
        <v/>
      </c>
      <c r="AP23" s="20" t="str">
        <f t="shared" si="24"/>
        <v/>
      </c>
      <c r="AQ23" s="20" t="str">
        <f t="shared" si="19"/>
        <v/>
      </c>
    </row>
    <row r="24" spans="2:43" ht="12.75" customHeight="1" x14ac:dyDescent="0.2">
      <c r="B24" s="28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7"/>
      <c r="AO24" s="27"/>
      <c r="AP24" s="27"/>
      <c r="AQ24" s="27"/>
    </row>
    <row r="25" spans="2:43" ht="12.75" customHeight="1" x14ac:dyDescent="0.2">
      <c r="B25" s="28"/>
      <c r="D25" s="22">
        <v>146</v>
      </c>
      <c r="E25" s="23" t="s">
        <v>31</v>
      </c>
      <c r="F25" s="23"/>
      <c r="G25" s="22"/>
      <c r="H25" s="23">
        <v>1160</v>
      </c>
      <c r="I25" s="23" t="s">
        <v>97</v>
      </c>
      <c r="J25" s="24" t="s">
        <v>43</v>
      </c>
      <c r="K25" s="25">
        <v>2</v>
      </c>
      <c r="L25" s="26"/>
      <c r="M25" s="27"/>
      <c r="N25" s="27">
        <v>1</v>
      </c>
      <c r="O25" s="27"/>
      <c r="P25" s="27">
        <v>1</v>
      </c>
      <c r="Q25" s="27"/>
      <c r="R25" s="27"/>
      <c r="S25" s="27">
        <v>150</v>
      </c>
      <c r="T25" s="27"/>
      <c r="U25" s="32"/>
      <c r="V25" s="27"/>
      <c r="W25" s="27"/>
      <c r="X25" s="27">
        <v>1</v>
      </c>
      <c r="Y25" s="27"/>
      <c r="Z25" s="32"/>
      <c r="AA25" s="27"/>
      <c r="AB25" s="27"/>
      <c r="AC25" s="27"/>
      <c r="AD25" s="27"/>
      <c r="AE25" s="27">
        <v>1</v>
      </c>
      <c r="AF25" s="27"/>
      <c r="AG25" s="32"/>
      <c r="AH25" s="27"/>
      <c r="AI25" s="81">
        <v>8</v>
      </c>
      <c r="AJ25" s="81">
        <v>8</v>
      </c>
      <c r="AK25" s="27"/>
      <c r="AL25" s="81">
        <v>15</v>
      </c>
      <c r="AM25" s="27"/>
      <c r="AN25" s="27"/>
      <c r="AO25" s="27"/>
      <c r="AP25" s="27"/>
      <c r="AQ25" s="27"/>
    </row>
    <row r="26" spans="2:43" ht="12.75" customHeight="1" x14ac:dyDescent="0.2">
      <c r="B26" s="28"/>
      <c r="D26" s="22">
        <v>146</v>
      </c>
      <c r="E26" s="23" t="s">
        <v>31</v>
      </c>
      <c r="F26" s="23">
        <v>1160</v>
      </c>
      <c r="G26" s="22" t="s">
        <v>2</v>
      </c>
      <c r="H26" s="23">
        <v>1295.3499999999999</v>
      </c>
      <c r="I26" s="23" t="s">
        <v>97</v>
      </c>
      <c r="J26" s="24" t="s">
        <v>110</v>
      </c>
      <c r="K26" s="25"/>
      <c r="L26" s="26"/>
      <c r="M26" s="27"/>
      <c r="N26" s="27"/>
      <c r="O26" s="27"/>
      <c r="P26" s="27"/>
      <c r="Q26" s="32">
        <v>616</v>
      </c>
      <c r="R26" s="32"/>
      <c r="S26" s="27"/>
      <c r="T26" s="32"/>
      <c r="U26" s="32"/>
      <c r="V26" s="27"/>
      <c r="W26" s="27"/>
      <c r="X26" s="27"/>
      <c r="Y26" s="27"/>
      <c r="Z26" s="32"/>
      <c r="AA26" s="27"/>
      <c r="AB26" s="27"/>
      <c r="AC26" s="27"/>
      <c r="AD26" s="27"/>
      <c r="AE26" s="27"/>
      <c r="AF26" s="27"/>
      <c r="AG26" s="32"/>
      <c r="AH26" s="27"/>
      <c r="AI26" s="82"/>
      <c r="AJ26" s="82"/>
      <c r="AK26" s="27"/>
      <c r="AL26" s="82"/>
      <c r="AM26" s="27"/>
      <c r="AN26" s="27"/>
      <c r="AO26" s="27"/>
      <c r="AP26" s="27"/>
      <c r="AQ26" s="27"/>
    </row>
    <row r="27" spans="2:43" ht="12.75" customHeight="1" x14ac:dyDescent="0.2">
      <c r="B27" s="28"/>
      <c r="D27" s="22">
        <v>146</v>
      </c>
      <c r="E27" s="23" t="s">
        <v>31</v>
      </c>
      <c r="F27" s="23"/>
      <c r="G27" s="22"/>
      <c r="H27" s="23">
        <v>1295.3499999999999</v>
      </c>
      <c r="I27" s="23" t="s">
        <v>97</v>
      </c>
      <c r="J27" s="24" t="s">
        <v>44</v>
      </c>
      <c r="K27" s="25">
        <v>2</v>
      </c>
      <c r="L27" s="26"/>
      <c r="M27" s="27"/>
      <c r="N27" s="27">
        <v>1</v>
      </c>
      <c r="O27" s="27"/>
      <c r="P27" s="27">
        <v>1</v>
      </c>
      <c r="Q27" s="27"/>
      <c r="R27" s="27"/>
      <c r="S27" s="27">
        <v>150</v>
      </c>
      <c r="T27" s="27"/>
      <c r="U27" s="32"/>
      <c r="V27" s="27"/>
      <c r="W27" s="27"/>
      <c r="X27" s="27">
        <v>1</v>
      </c>
      <c r="Y27" s="27"/>
      <c r="Z27" s="32"/>
      <c r="AA27" s="27"/>
      <c r="AB27" s="27"/>
      <c r="AC27" s="27"/>
      <c r="AD27" s="27"/>
      <c r="AE27" s="27">
        <v>1</v>
      </c>
      <c r="AF27" s="27"/>
      <c r="AG27" s="32"/>
      <c r="AH27" s="27"/>
      <c r="AI27" s="82"/>
      <c r="AJ27" s="82"/>
      <c r="AK27" s="27"/>
      <c r="AL27" s="82"/>
      <c r="AM27" s="27"/>
      <c r="AN27" s="27"/>
      <c r="AO27" s="27"/>
      <c r="AP27" s="27"/>
      <c r="AQ27" s="27"/>
    </row>
    <row r="28" spans="2:43" ht="12.75" customHeight="1" x14ac:dyDescent="0.2">
      <c r="B28" s="28"/>
      <c r="D28" s="22">
        <v>146</v>
      </c>
      <c r="E28" s="23" t="s">
        <v>31</v>
      </c>
      <c r="F28" s="23">
        <v>1295.3499999999999</v>
      </c>
      <c r="G28" s="22" t="s">
        <v>2</v>
      </c>
      <c r="H28" s="23">
        <v>1525</v>
      </c>
      <c r="I28" s="23" t="s">
        <v>97</v>
      </c>
      <c r="J28" s="24" t="s">
        <v>111</v>
      </c>
      <c r="K28" s="25"/>
      <c r="L28" s="26"/>
      <c r="M28" s="27"/>
      <c r="N28" s="27"/>
      <c r="O28" s="27"/>
      <c r="P28" s="27"/>
      <c r="Q28" s="32">
        <v>719</v>
      </c>
      <c r="R28" s="32"/>
      <c r="S28" s="27"/>
      <c r="T28" s="32"/>
      <c r="U28" s="32"/>
      <c r="V28" s="27"/>
      <c r="W28" s="27"/>
      <c r="X28" s="27"/>
      <c r="Y28" s="27"/>
      <c r="Z28" s="32"/>
      <c r="AA28" s="27"/>
      <c r="AB28" s="27"/>
      <c r="AC28" s="27"/>
      <c r="AD28" s="27"/>
      <c r="AE28" s="27"/>
      <c r="AF28" s="27"/>
      <c r="AG28" s="32"/>
      <c r="AH28" s="27"/>
      <c r="AI28" s="82"/>
      <c r="AJ28" s="82"/>
      <c r="AK28" s="27"/>
      <c r="AL28" s="82"/>
      <c r="AM28" s="27"/>
      <c r="AN28" s="27"/>
      <c r="AO28" s="27"/>
      <c r="AP28" s="27"/>
      <c r="AQ28" s="27"/>
    </row>
    <row r="29" spans="2:43" ht="12.75" customHeight="1" x14ac:dyDescent="0.2">
      <c r="B29" s="28"/>
      <c r="D29" s="22">
        <v>146</v>
      </c>
      <c r="E29" s="23" t="s">
        <v>31</v>
      </c>
      <c r="F29" s="23"/>
      <c r="G29" s="22"/>
      <c r="H29" s="23">
        <v>1525</v>
      </c>
      <c r="I29" s="23" t="s">
        <v>97</v>
      </c>
      <c r="J29" s="24" t="s">
        <v>45</v>
      </c>
      <c r="K29" s="25">
        <v>2</v>
      </c>
      <c r="L29" s="26"/>
      <c r="M29" s="27"/>
      <c r="N29" s="27">
        <v>1</v>
      </c>
      <c r="O29" s="27"/>
      <c r="P29" s="27">
        <v>1</v>
      </c>
      <c r="Q29" s="27"/>
      <c r="R29" s="27"/>
      <c r="S29" s="27">
        <v>150</v>
      </c>
      <c r="T29" s="27"/>
      <c r="U29" s="32"/>
      <c r="V29" s="27"/>
      <c r="W29" s="27"/>
      <c r="X29" s="27">
        <v>1</v>
      </c>
      <c r="Y29" s="27"/>
      <c r="Z29" s="32"/>
      <c r="AA29" s="27"/>
      <c r="AB29" s="27"/>
      <c r="AC29" s="27"/>
      <c r="AD29" s="27"/>
      <c r="AE29" s="27">
        <v>1</v>
      </c>
      <c r="AF29" s="27"/>
      <c r="AG29" s="32"/>
      <c r="AH29" s="27"/>
      <c r="AI29" s="82"/>
      <c r="AJ29" s="82"/>
      <c r="AK29" s="27"/>
      <c r="AL29" s="82"/>
      <c r="AM29" s="27"/>
      <c r="AN29" s="27"/>
      <c r="AO29" s="27"/>
      <c r="AP29" s="27"/>
      <c r="AQ29" s="27"/>
    </row>
    <row r="30" spans="2:43" ht="12.75" customHeight="1" x14ac:dyDescent="0.2">
      <c r="B30" s="28"/>
      <c r="D30" s="22">
        <v>146</v>
      </c>
      <c r="E30" s="23" t="s">
        <v>31</v>
      </c>
      <c r="F30" s="23">
        <v>1525</v>
      </c>
      <c r="G30" s="22" t="s">
        <v>2</v>
      </c>
      <c r="H30" s="23">
        <v>1800</v>
      </c>
      <c r="I30" s="23" t="s">
        <v>97</v>
      </c>
      <c r="J30" s="24" t="s">
        <v>112</v>
      </c>
      <c r="K30" s="25"/>
      <c r="L30" s="26"/>
      <c r="M30" s="27"/>
      <c r="N30" s="27"/>
      <c r="O30" s="27"/>
      <c r="P30" s="27"/>
      <c r="Q30" s="32">
        <v>855</v>
      </c>
      <c r="R30" s="32"/>
      <c r="S30" s="27"/>
      <c r="T30" s="32"/>
      <c r="U30" s="32"/>
      <c r="V30" s="27"/>
      <c r="W30" s="27"/>
      <c r="X30" s="27"/>
      <c r="Y30" s="27"/>
      <c r="Z30" s="32"/>
      <c r="AA30" s="27"/>
      <c r="AB30" s="27"/>
      <c r="AC30" s="27"/>
      <c r="AD30" s="27"/>
      <c r="AE30" s="27"/>
      <c r="AF30" s="27"/>
      <c r="AG30" s="32"/>
      <c r="AH30" s="27"/>
      <c r="AI30" s="82"/>
      <c r="AJ30" s="82"/>
      <c r="AK30" s="27"/>
      <c r="AL30" s="82"/>
      <c r="AM30" s="27"/>
      <c r="AN30" s="27"/>
      <c r="AO30" s="27"/>
      <c r="AP30" s="27"/>
      <c r="AQ30" s="27"/>
    </row>
    <row r="31" spans="2:43" ht="12.75" customHeight="1" x14ac:dyDescent="0.2">
      <c r="B31" s="28"/>
      <c r="D31" s="22">
        <v>146</v>
      </c>
      <c r="E31" s="23" t="s">
        <v>31</v>
      </c>
      <c r="F31" s="23"/>
      <c r="G31" s="22"/>
      <c r="H31" s="23">
        <v>1800</v>
      </c>
      <c r="I31" s="23" t="s">
        <v>97</v>
      </c>
      <c r="J31" s="24" t="s">
        <v>46</v>
      </c>
      <c r="K31" s="25">
        <v>2</v>
      </c>
      <c r="L31" s="26"/>
      <c r="M31" s="27"/>
      <c r="N31" s="27">
        <v>1</v>
      </c>
      <c r="O31" s="27"/>
      <c r="P31" s="27">
        <v>1</v>
      </c>
      <c r="Q31" s="27"/>
      <c r="R31" s="27"/>
      <c r="S31" s="27">
        <v>150</v>
      </c>
      <c r="T31" s="27"/>
      <c r="U31" s="32"/>
      <c r="V31" s="27"/>
      <c r="W31" s="27"/>
      <c r="X31" s="27">
        <v>1</v>
      </c>
      <c r="Y31" s="27"/>
      <c r="Z31" s="32"/>
      <c r="AA31" s="27"/>
      <c r="AB31" s="27"/>
      <c r="AC31" s="27"/>
      <c r="AD31" s="27"/>
      <c r="AE31" s="27">
        <v>1</v>
      </c>
      <c r="AF31" s="27"/>
      <c r="AG31" s="32"/>
      <c r="AH31" s="27"/>
      <c r="AI31" s="82"/>
      <c r="AJ31" s="82"/>
      <c r="AK31" s="27"/>
      <c r="AL31" s="82"/>
      <c r="AM31" s="27"/>
      <c r="AN31" s="27"/>
      <c r="AO31" s="27"/>
      <c r="AP31" s="27"/>
      <c r="AQ31" s="27"/>
    </row>
    <row r="32" spans="2:43" ht="12.75" customHeight="1" x14ac:dyDescent="0.2">
      <c r="B32" s="28"/>
      <c r="D32" s="22">
        <v>146</v>
      </c>
      <c r="E32" s="23" t="s">
        <v>31</v>
      </c>
      <c r="F32" s="23">
        <v>1800</v>
      </c>
      <c r="G32" s="22" t="s">
        <v>2</v>
      </c>
      <c r="H32" s="23">
        <v>2075</v>
      </c>
      <c r="I32" s="23" t="s">
        <v>97</v>
      </c>
      <c r="J32" s="24" t="s">
        <v>113</v>
      </c>
      <c r="K32" s="25"/>
      <c r="L32" s="26"/>
      <c r="M32" s="27"/>
      <c r="N32" s="27"/>
      <c r="O32" s="27"/>
      <c r="P32" s="27"/>
      <c r="Q32" s="32">
        <v>855</v>
      </c>
      <c r="R32" s="32"/>
      <c r="S32" s="27"/>
      <c r="T32" s="32"/>
      <c r="U32" s="32"/>
      <c r="V32" s="27"/>
      <c r="W32" s="27"/>
      <c r="X32" s="27"/>
      <c r="Y32" s="27"/>
      <c r="Z32" s="32"/>
      <c r="AA32" s="27"/>
      <c r="AB32" s="27"/>
      <c r="AC32" s="27"/>
      <c r="AD32" s="27"/>
      <c r="AE32" s="27"/>
      <c r="AF32" s="27"/>
      <c r="AG32" s="32"/>
      <c r="AH32" s="27"/>
      <c r="AI32" s="82"/>
      <c r="AJ32" s="82"/>
      <c r="AK32" s="27"/>
      <c r="AL32" s="82"/>
      <c r="AM32" s="27"/>
      <c r="AN32" s="27"/>
      <c r="AO32" s="27"/>
      <c r="AP32" s="27"/>
      <c r="AQ32" s="27"/>
    </row>
    <row r="33" spans="2:43" ht="12.75" customHeight="1" x14ac:dyDescent="0.2">
      <c r="B33" s="28"/>
      <c r="D33" s="22">
        <v>146</v>
      </c>
      <c r="E33" s="23" t="s">
        <v>31</v>
      </c>
      <c r="F33" s="23"/>
      <c r="G33" s="22"/>
      <c r="H33" s="23">
        <v>2075</v>
      </c>
      <c r="I33" s="23" t="s">
        <v>97</v>
      </c>
      <c r="J33" s="24" t="s">
        <v>47</v>
      </c>
      <c r="K33" s="25">
        <v>2</v>
      </c>
      <c r="L33" s="26"/>
      <c r="M33" s="27"/>
      <c r="N33" s="27">
        <v>1</v>
      </c>
      <c r="O33" s="27"/>
      <c r="P33" s="27">
        <v>1</v>
      </c>
      <c r="Q33" s="27"/>
      <c r="R33" s="27"/>
      <c r="S33" s="27">
        <v>150</v>
      </c>
      <c r="T33" s="27"/>
      <c r="U33" s="32"/>
      <c r="V33" s="27"/>
      <c r="W33" s="27"/>
      <c r="X33" s="27">
        <v>1</v>
      </c>
      <c r="Y33" s="27"/>
      <c r="Z33" s="32"/>
      <c r="AA33" s="27"/>
      <c r="AB33" s="27"/>
      <c r="AC33" s="27"/>
      <c r="AD33" s="27"/>
      <c r="AE33" s="27">
        <v>1</v>
      </c>
      <c r="AF33" s="27"/>
      <c r="AG33" s="32"/>
      <c r="AH33" s="27"/>
      <c r="AI33" s="82"/>
      <c r="AJ33" s="82"/>
      <c r="AK33" s="27"/>
      <c r="AL33" s="82"/>
      <c r="AM33" s="27"/>
      <c r="AN33" s="27"/>
      <c r="AO33" s="27"/>
      <c r="AP33" s="27"/>
      <c r="AQ33" s="27"/>
    </row>
    <row r="34" spans="2:43" ht="12.75" customHeight="1" x14ac:dyDescent="0.2">
      <c r="B34" s="28"/>
      <c r="D34" s="22">
        <v>146</v>
      </c>
      <c r="E34" s="23" t="s">
        <v>31</v>
      </c>
      <c r="F34" s="23">
        <v>2075</v>
      </c>
      <c r="G34" s="22" t="s">
        <v>2</v>
      </c>
      <c r="H34" s="23">
        <v>2350</v>
      </c>
      <c r="I34" s="23" t="s">
        <v>97</v>
      </c>
      <c r="J34" s="24" t="s">
        <v>114</v>
      </c>
      <c r="K34" s="25"/>
      <c r="L34" s="26"/>
      <c r="M34" s="27"/>
      <c r="N34" s="27"/>
      <c r="O34" s="27"/>
      <c r="P34" s="27"/>
      <c r="Q34" s="32">
        <v>855</v>
      </c>
      <c r="R34" s="32"/>
      <c r="S34" s="27"/>
      <c r="T34" s="32"/>
      <c r="U34" s="32"/>
      <c r="V34" s="27"/>
      <c r="W34" s="27"/>
      <c r="X34" s="27"/>
      <c r="Y34" s="27"/>
      <c r="Z34" s="32"/>
      <c r="AA34" s="27"/>
      <c r="AB34" s="27"/>
      <c r="AC34" s="27"/>
      <c r="AD34" s="27"/>
      <c r="AE34" s="27"/>
      <c r="AF34" s="27"/>
      <c r="AG34" s="32"/>
      <c r="AH34" s="27"/>
      <c r="AI34" s="82"/>
      <c r="AJ34" s="82"/>
      <c r="AK34" s="27"/>
      <c r="AL34" s="82"/>
      <c r="AM34" s="27"/>
      <c r="AN34" s="27"/>
      <c r="AO34" s="27"/>
      <c r="AP34" s="27"/>
      <c r="AQ34" s="27"/>
    </row>
    <row r="35" spans="2:43" ht="12.75" customHeight="1" x14ac:dyDescent="0.2">
      <c r="B35" s="28"/>
      <c r="D35" s="22">
        <v>146</v>
      </c>
      <c r="E35" s="23" t="s">
        <v>31</v>
      </c>
      <c r="F35" s="23"/>
      <c r="G35" s="22"/>
      <c r="H35" s="23">
        <v>2350</v>
      </c>
      <c r="I35" s="23" t="s">
        <v>97</v>
      </c>
      <c r="J35" s="24" t="s">
        <v>48</v>
      </c>
      <c r="K35" s="25">
        <v>2</v>
      </c>
      <c r="L35" s="26"/>
      <c r="M35" s="27"/>
      <c r="N35" s="27">
        <v>1</v>
      </c>
      <c r="O35" s="27"/>
      <c r="P35" s="27">
        <v>1</v>
      </c>
      <c r="Q35" s="27"/>
      <c r="R35" s="27"/>
      <c r="S35" s="27">
        <v>150</v>
      </c>
      <c r="T35" s="27"/>
      <c r="U35" s="32"/>
      <c r="V35" s="27"/>
      <c r="W35" s="27"/>
      <c r="X35" s="27">
        <v>1</v>
      </c>
      <c r="Y35" s="27"/>
      <c r="Z35" s="32"/>
      <c r="AA35" s="27"/>
      <c r="AB35" s="27"/>
      <c r="AC35" s="27"/>
      <c r="AD35" s="27"/>
      <c r="AE35" s="27">
        <v>1</v>
      </c>
      <c r="AF35" s="27"/>
      <c r="AG35" s="32"/>
      <c r="AH35" s="27"/>
      <c r="AI35" s="82"/>
      <c r="AJ35" s="82"/>
      <c r="AK35" s="27"/>
      <c r="AL35" s="82"/>
      <c r="AM35" s="27"/>
      <c r="AN35" s="27"/>
      <c r="AO35" s="27"/>
      <c r="AP35" s="27"/>
      <c r="AQ35" s="27"/>
    </row>
    <row r="36" spans="2:43" ht="12.75" customHeight="1" x14ac:dyDescent="0.2">
      <c r="B36" s="28"/>
      <c r="D36" s="22">
        <v>146</v>
      </c>
      <c r="E36" s="23" t="s">
        <v>31</v>
      </c>
      <c r="F36" s="23">
        <v>2350</v>
      </c>
      <c r="G36" s="22" t="s">
        <v>2</v>
      </c>
      <c r="H36" s="23">
        <v>2600</v>
      </c>
      <c r="I36" s="23" t="s">
        <v>97</v>
      </c>
      <c r="J36" s="24" t="s">
        <v>115</v>
      </c>
      <c r="K36" s="25"/>
      <c r="L36" s="26"/>
      <c r="M36" s="27"/>
      <c r="N36" s="27"/>
      <c r="O36" s="27"/>
      <c r="P36" s="27"/>
      <c r="Q36" s="32">
        <v>780</v>
      </c>
      <c r="R36" s="32"/>
      <c r="S36" s="27"/>
      <c r="T36" s="32"/>
      <c r="U36" s="32"/>
      <c r="V36" s="27"/>
      <c r="W36" s="27"/>
      <c r="X36" s="27"/>
      <c r="Y36" s="27"/>
      <c r="Z36" s="32"/>
      <c r="AA36" s="27"/>
      <c r="AB36" s="27"/>
      <c r="AC36" s="27"/>
      <c r="AD36" s="27"/>
      <c r="AE36" s="27"/>
      <c r="AF36" s="27"/>
      <c r="AG36" s="32"/>
      <c r="AH36" s="27"/>
      <c r="AI36" s="82"/>
      <c r="AJ36" s="82"/>
      <c r="AK36" s="27"/>
      <c r="AL36" s="82"/>
      <c r="AM36" s="27"/>
      <c r="AN36" s="27"/>
      <c r="AO36" s="27"/>
      <c r="AP36" s="27"/>
      <c r="AQ36" s="27"/>
    </row>
    <row r="37" spans="2:43" ht="12.75" customHeight="1" x14ac:dyDescent="0.2">
      <c r="B37" s="28"/>
      <c r="D37" s="22">
        <v>146</v>
      </c>
      <c r="E37" s="23" t="s">
        <v>31</v>
      </c>
      <c r="F37" s="23"/>
      <c r="G37" s="22"/>
      <c r="H37" s="23">
        <v>2600</v>
      </c>
      <c r="I37" s="23" t="s">
        <v>97</v>
      </c>
      <c r="J37" s="24" t="s">
        <v>49</v>
      </c>
      <c r="K37" s="25">
        <v>2</v>
      </c>
      <c r="L37" s="26"/>
      <c r="M37" s="27"/>
      <c r="N37" s="27">
        <v>1</v>
      </c>
      <c r="O37" s="27"/>
      <c r="P37" s="27">
        <v>1</v>
      </c>
      <c r="Q37" s="27"/>
      <c r="R37" s="27"/>
      <c r="S37" s="27">
        <v>150</v>
      </c>
      <c r="T37" s="27"/>
      <c r="U37" s="32"/>
      <c r="V37" s="27"/>
      <c r="W37" s="27"/>
      <c r="X37" s="27">
        <v>1</v>
      </c>
      <c r="Y37" s="27"/>
      <c r="Z37" s="32"/>
      <c r="AA37" s="27"/>
      <c r="AB37" s="27"/>
      <c r="AC37" s="27"/>
      <c r="AD37" s="27"/>
      <c r="AE37" s="27">
        <v>1</v>
      </c>
      <c r="AF37" s="27"/>
      <c r="AG37" s="32"/>
      <c r="AH37" s="27"/>
      <c r="AI37" s="82"/>
      <c r="AJ37" s="82"/>
      <c r="AK37" s="27"/>
      <c r="AL37" s="82"/>
      <c r="AM37" s="27"/>
      <c r="AN37" s="27"/>
      <c r="AO37" s="27"/>
      <c r="AP37" s="27"/>
      <c r="AQ37" s="27"/>
    </row>
    <row r="38" spans="2:43" ht="12.75" customHeight="1" x14ac:dyDescent="0.2">
      <c r="B38" s="28"/>
      <c r="D38" s="22">
        <v>146</v>
      </c>
      <c r="E38" s="23" t="s">
        <v>31</v>
      </c>
      <c r="F38" s="23">
        <v>2600</v>
      </c>
      <c r="G38" s="22" t="s">
        <v>2</v>
      </c>
      <c r="H38" s="23">
        <v>2850</v>
      </c>
      <c r="I38" s="23" t="s">
        <v>97</v>
      </c>
      <c r="J38" s="24" t="s">
        <v>116</v>
      </c>
      <c r="K38" s="25"/>
      <c r="L38" s="26"/>
      <c r="M38" s="27"/>
      <c r="N38" s="27"/>
      <c r="O38" s="27"/>
      <c r="P38" s="27"/>
      <c r="Q38" s="32">
        <v>780</v>
      </c>
      <c r="R38" s="32"/>
      <c r="S38" s="27"/>
      <c r="T38" s="32"/>
      <c r="U38" s="32"/>
      <c r="V38" s="27"/>
      <c r="W38" s="27"/>
      <c r="X38" s="27"/>
      <c r="Y38" s="27"/>
      <c r="Z38" s="32"/>
      <c r="AA38" s="27"/>
      <c r="AB38" s="27"/>
      <c r="AC38" s="27"/>
      <c r="AD38" s="27"/>
      <c r="AE38" s="27"/>
      <c r="AF38" s="27"/>
      <c r="AG38" s="32"/>
      <c r="AH38" s="27"/>
      <c r="AI38" s="82"/>
      <c r="AJ38" s="82"/>
      <c r="AK38" s="27"/>
      <c r="AL38" s="82"/>
      <c r="AM38" s="27"/>
      <c r="AN38" s="27"/>
      <c r="AO38" s="27"/>
      <c r="AP38" s="27"/>
      <c r="AQ38" s="27"/>
    </row>
    <row r="39" spans="2:43" ht="12.75" customHeight="1" x14ac:dyDescent="0.2">
      <c r="B39" s="28"/>
      <c r="D39" s="22">
        <v>146</v>
      </c>
      <c r="E39" s="23" t="s">
        <v>31</v>
      </c>
      <c r="F39" s="23"/>
      <c r="G39" s="22"/>
      <c r="H39" s="23">
        <v>2850</v>
      </c>
      <c r="I39" s="23" t="s">
        <v>97</v>
      </c>
      <c r="J39" s="24" t="s">
        <v>50</v>
      </c>
      <c r="K39" s="25">
        <v>2</v>
      </c>
      <c r="L39" s="26"/>
      <c r="M39" s="27"/>
      <c r="N39" s="27">
        <v>1</v>
      </c>
      <c r="O39" s="27"/>
      <c r="P39" s="27">
        <v>1</v>
      </c>
      <c r="Q39" s="27"/>
      <c r="R39" s="27"/>
      <c r="S39" s="27">
        <v>150</v>
      </c>
      <c r="T39" s="27"/>
      <c r="U39" s="32"/>
      <c r="V39" s="27"/>
      <c r="W39" s="27"/>
      <c r="X39" s="27">
        <v>1</v>
      </c>
      <c r="Y39" s="27"/>
      <c r="Z39" s="32"/>
      <c r="AA39" s="27"/>
      <c r="AB39" s="27"/>
      <c r="AC39" s="27"/>
      <c r="AD39" s="27"/>
      <c r="AE39" s="27">
        <v>1</v>
      </c>
      <c r="AF39" s="27"/>
      <c r="AG39" s="32"/>
      <c r="AH39" s="27"/>
      <c r="AI39" s="82"/>
      <c r="AJ39" s="82"/>
      <c r="AK39" s="27"/>
      <c r="AL39" s="82"/>
      <c r="AM39" s="27"/>
      <c r="AN39" s="27"/>
      <c r="AO39" s="27"/>
      <c r="AP39" s="27"/>
      <c r="AQ39" s="27"/>
    </row>
    <row r="40" spans="2:43" ht="12.75" customHeight="1" x14ac:dyDescent="0.2">
      <c r="B40" s="28"/>
      <c r="D40" s="22">
        <v>146</v>
      </c>
      <c r="E40" s="23" t="s">
        <v>31</v>
      </c>
      <c r="F40" s="23">
        <v>2850</v>
      </c>
      <c r="G40" s="22" t="s">
        <v>2</v>
      </c>
      <c r="H40" s="23">
        <v>3100</v>
      </c>
      <c r="I40" s="23" t="s">
        <v>97</v>
      </c>
      <c r="J40" s="24" t="s">
        <v>117</v>
      </c>
      <c r="K40" s="25"/>
      <c r="L40" s="26"/>
      <c r="M40" s="27"/>
      <c r="N40" s="27"/>
      <c r="O40" s="27"/>
      <c r="P40" s="27"/>
      <c r="Q40" s="32">
        <v>780</v>
      </c>
      <c r="R40" s="32"/>
      <c r="S40" s="27"/>
      <c r="T40" s="32"/>
      <c r="U40" s="32"/>
      <c r="V40" s="27"/>
      <c r="W40" s="27"/>
      <c r="X40" s="27"/>
      <c r="Y40" s="27"/>
      <c r="Z40" s="32"/>
      <c r="AA40" s="27"/>
      <c r="AB40" s="27"/>
      <c r="AC40" s="27"/>
      <c r="AD40" s="27"/>
      <c r="AE40" s="27"/>
      <c r="AF40" s="27"/>
      <c r="AG40" s="32"/>
      <c r="AH40" s="27"/>
      <c r="AI40" s="82"/>
      <c r="AJ40" s="82"/>
      <c r="AK40" s="27"/>
      <c r="AL40" s="82"/>
      <c r="AM40" s="27"/>
      <c r="AN40" s="27"/>
      <c r="AO40" s="27"/>
      <c r="AP40" s="27"/>
      <c r="AQ40" s="27"/>
    </row>
    <row r="41" spans="2:43" ht="12.75" customHeight="1" x14ac:dyDescent="0.2">
      <c r="B41" s="28"/>
      <c r="D41" s="22">
        <v>146</v>
      </c>
      <c r="E41" s="23" t="s">
        <v>31</v>
      </c>
      <c r="F41" s="23"/>
      <c r="G41" s="22"/>
      <c r="H41" s="23">
        <v>3100</v>
      </c>
      <c r="I41" s="23" t="s">
        <v>97</v>
      </c>
      <c r="J41" s="24" t="s">
        <v>51</v>
      </c>
      <c r="K41" s="25">
        <v>2</v>
      </c>
      <c r="L41" s="26"/>
      <c r="M41" s="27"/>
      <c r="N41" s="27">
        <v>1</v>
      </c>
      <c r="O41" s="27"/>
      <c r="P41" s="27">
        <v>1</v>
      </c>
      <c r="Q41" s="27"/>
      <c r="R41" s="27"/>
      <c r="S41" s="27">
        <v>150</v>
      </c>
      <c r="T41" s="27"/>
      <c r="U41" s="32"/>
      <c r="V41" s="27"/>
      <c r="W41" s="27"/>
      <c r="X41" s="27">
        <v>1</v>
      </c>
      <c r="Y41" s="27"/>
      <c r="Z41" s="32"/>
      <c r="AA41" s="27"/>
      <c r="AB41" s="27"/>
      <c r="AC41" s="27"/>
      <c r="AD41" s="27"/>
      <c r="AE41" s="27">
        <v>1</v>
      </c>
      <c r="AF41" s="27"/>
      <c r="AG41" s="32"/>
      <c r="AH41" s="27"/>
      <c r="AI41" s="82"/>
      <c r="AJ41" s="82"/>
      <c r="AK41" s="27"/>
      <c r="AL41" s="82"/>
      <c r="AM41" s="27"/>
      <c r="AN41" s="27"/>
      <c r="AO41" s="27"/>
      <c r="AP41" s="27"/>
      <c r="AQ41" s="27"/>
    </row>
    <row r="42" spans="2:43" ht="12.75" customHeight="1" x14ac:dyDescent="0.2">
      <c r="B42" s="28"/>
      <c r="D42" s="22" t="s">
        <v>185</v>
      </c>
      <c r="E42" s="23" t="s">
        <v>31</v>
      </c>
      <c r="F42" s="23">
        <v>3100</v>
      </c>
      <c r="G42" s="22" t="s">
        <v>2</v>
      </c>
      <c r="H42" s="23">
        <v>3350</v>
      </c>
      <c r="I42" s="23" t="s">
        <v>97</v>
      </c>
      <c r="J42" s="24" t="s">
        <v>118</v>
      </c>
      <c r="K42" s="25"/>
      <c r="L42" s="26"/>
      <c r="M42" s="27"/>
      <c r="N42" s="27"/>
      <c r="O42" s="27"/>
      <c r="P42" s="27"/>
      <c r="Q42" s="32">
        <v>780</v>
      </c>
      <c r="R42" s="32"/>
      <c r="S42" s="27"/>
      <c r="T42" s="32"/>
      <c r="U42" s="32"/>
      <c r="V42" s="27"/>
      <c r="W42" s="27"/>
      <c r="X42" s="27"/>
      <c r="Y42" s="27"/>
      <c r="Z42" s="32"/>
      <c r="AA42" s="27"/>
      <c r="AB42" s="27"/>
      <c r="AC42" s="27"/>
      <c r="AD42" s="27"/>
      <c r="AE42" s="27"/>
      <c r="AF42" s="27"/>
      <c r="AG42" s="32"/>
      <c r="AH42" s="27"/>
      <c r="AI42" s="83"/>
      <c r="AJ42" s="83"/>
      <c r="AK42" s="27"/>
      <c r="AL42" s="83"/>
      <c r="AM42" s="27"/>
      <c r="AN42" s="27"/>
      <c r="AO42" s="27"/>
      <c r="AP42" s="27"/>
      <c r="AQ42" s="27"/>
    </row>
    <row r="43" spans="2:43" ht="12.75" customHeight="1" x14ac:dyDescent="0.2">
      <c r="B43" s="36"/>
      <c r="D43" s="22"/>
      <c r="E43" s="24"/>
      <c r="F43" s="23"/>
      <c r="G43" s="22"/>
      <c r="H43" s="23"/>
      <c r="I43" s="23"/>
      <c r="J43" s="24"/>
      <c r="K43" s="25"/>
      <c r="L43" s="26"/>
      <c r="M43" s="27"/>
      <c r="N43" s="27"/>
      <c r="O43" s="27"/>
      <c r="P43" s="27"/>
      <c r="Q43" s="32"/>
      <c r="R43" s="27"/>
      <c r="S43" s="27"/>
      <c r="T43" s="32"/>
      <c r="U43" s="32"/>
      <c r="V43" s="32"/>
      <c r="W43" s="27"/>
      <c r="X43" s="27"/>
      <c r="Y43" s="27"/>
      <c r="Z43" s="32"/>
      <c r="AA43" s="27"/>
      <c r="AB43" s="27"/>
      <c r="AC43" s="27"/>
      <c r="AD43" s="27"/>
      <c r="AE43" s="27"/>
      <c r="AF43" s="27"/>
      <c r="AG43" s="32"/>
      <c r="AH43" s="27"/>
      <c r="AI43" s="27"/>
      <c r="AJ43" s="27"/>
      <c r="AK43" s="27"/>
      <c r="AL43" s="27"/>
      <c r="AM43" s="27"/>
      <c r="AN43" s="27"/>
      <c r="AO43" s="27"/>
      <c r="AP43" s="27"/>
      <c r="AQ43" s="27"/>
    </row>
    <row r="44" spans="2:43" ht="12.75" customHeight="1" x14ac:dyDescent="0.2">
      <c r="B44" s="28"/>
      <c r="D44" s="22">
        <v>147</v>
      </c>
      <c r="E44" s="23" t="s">
        <v>31</v>
      </c>
      <c r="F44" s="23"/>
      <c r="G44" s="22"/>
      <c r="H44" s="23">
        <v>3350</v>
      </c>
      <c r="I44" s="23" t="s">
        <v>97</v>
      </c>
      <c r="J44" s="24" t="s">
        <v>53</v>
      </c>
      <c r="K44" s="25">
        <v>2</v>
      </c>
      <c r="L44" s="26"/>
      <c r="M44" s="27"/>
      <c r="N44" s="27">
        <v>1</v>
      </c>
      <c r="O44" s="27"/>
      <c r="P44" s="27">
        <v>1</v>
      </c>
      <c r="Q44" s="27"/>
      <c r="R44" s="27"/>
      <c r="S44" s="27">
        <v>150</v>
      </c>
      <c r="T44" s="27"/>
      <c r="U44" s="32"/>
      <c r="V44" s="27"/>
      <c r="W44" s="27"/>
      <c r="X44" s="27">
        <v>1</v>
      </c>
      <c r="Y44" s="27"/>
      <c r="Z44" s="32"/>
      <c r="AA44" s="27"/>
      <c r="AB44" s="27"/>
      <c r="AC44" s="27"/>
      <c r="AD44" s="27"/>
      <c r="AE44" s="27">
        <v>1</v>
      </c>
      <c r="AF44" s="27"/>
      <c r="AG44" s="32"/>
      <c r="AH44" s="27"/>
      <c r="AI44" s="81">
        <v>6</v>
      </c>
      <c r="AJ44" s="81">
        <v>6</v>
      </c>
      <c r="AK44" s="27"/>
      <c r="AL44" s="81">
        <v>12</v>
      </c>
      <c r="AM44" s="27"/>
      <c r="AN44" s="27"/>
      <c r="AO44" s="27"/>
      <c r="AP44" s="27"/>
      <c r="AQ44" s="27"/>
    </row>
    <row r="45" spans="2:43" ht="12.75" customHeight="1" x14ac:dyDescent="0.2">
      <c r="B45" s="28"/>
      <c r="D45" s="22">
        <v>147</v>
      </c>
      <c r="E45" s="23" t="s">
        <v>31</v>
      </c>
      <c r="F45" s="23">
        <v>3350</v>
      </c>
      <c r="G45" s="22" t="s">
        <v>2</v>
      </c>
      <c r="H45" s="23">
        <v>3600</v>
      </c>
      <c r="I45" s="23" t="s">
        <v>97</v>
      </c>
      <c r="J45" s="24" t="s">
        <v>119</v>
      </c>
      <c r="K45" s="25"/>
      <c r="L45" s="26"/>
      <c r="M45" s="27"/>
      <c r="N45" s="27"/>
      <c r="O45" s="27"/>
      <c r="P45" s="27"/>
      <c r="Q45" s="32">
        <v>780</v>
      </c>
      <c r="R45" s="32"/>
      <c r="S45" s="27"/>
      <c r="T45" s="32"/>
      <c r="U45" s="32"/>
      <c r="V45" s="27"/>
      <c r="W45" s="27"/>
      <c r="X45" s="27"/>
      <c r="Y45" s="27"/>
      <c r="Z45" s="32"/>
      <c r="AA45" s="27"/>
      <c r="AB45" s="27"/>
      <c r="AC45" s="27"/>
      <c r="AD45" s="27"/>
      <c r="AE45" s="27"/>
      <c r="AF45" s="27"/>
      <c r="AG45" s="32"/>
      <c r="AH45" s="27"/>
      <c r="AI45" s="82"/>
      <c r="AJ45" s="82"/>
      <c r="AK45" s="27"/>
      <c r="AL45" s="82"/>
      <c r="AM45" s="27"/>
      <c r="AN45" s="27"/>
      <c r="AO45" s="27"/>
      <c r="AP45" s="27"/>
      <c r="AQ45" s="27"/>
    </row>
    <row r="46" spans="2:43" ht="12.75" customHeight="1" x14ac:dyDescent="0.2">
      <c r="B46" s="28"/>
      <c r="D46" s="22">
        <v>147</v>
      </c>
      <c r="E46" s="23" t="s">
        <v>31</v>
      </c>
      <c r="F46" s="23"/>
      <c r="G46" s="22"/>
      <c r="H46" s="23">
        <v>3600</v>
      </c>
      <c r="I46" s="23" t="s">
        <v>97</v>
      </c>
      <c r="J46" s="24" t="s">
        <v>54</v>
      </c>
      <c r="K46" s="25">
        <v>2</v>
      </c>
      <c r="L46" s="26"/>
      <c r="M46" s="27"/>
      <c r="N46" s="27">
        <v>1</v>
      </c>
      <c r="O46" s="27"/>
      <c r="P46" s="27">
        <v>1</v>
      </c>
      <c r="Q46" s="27"/>
      <c r="R46" s="27"/>
      <c r="S46" s="27">
        <v>150</v>
      </c>
      <c r="T46" s="27"/>
      <c r="U46" s="32"/>
      <c r="V46" s="27"/>
      <c r="W46" s="27"/>
      <c r="X46" s="27">
        <v>1</v>
      </c>
      <c r="Y46" s="27"/>
      <c r="Z46" s="32"/>
      <c r="AA46" s="27"/>
      <c r="AB46" s="27"/>
      <c r="AC46" s="27"/>
      <c r="AD46" s="27"/>
      <c r="AE46" s="27">
        <v>1</v>
      </c>
      <c r="AF46" s="27"/>
      <c r="AG46" s="32"/>
      <c r="AH46" s="27"/>
      <c r="AI46" s="82"/>
      <c r="AJ46" s="82"/>
      <c r="AK46" s="27"/>
      <c r="AL46" s="82"/>
      <c r="AM46" s="27"/>
      <c r="AN46" s="27"/>
      <c r="AO46" s="27"/>
      <c r="AP46" s="27"/>
      <c r="AQ46" s="27"/>
    </row>
    <row r="47" spans="2:43" ht="12.75" customHeight="1" x14ac:dyDescent="0.2">
      <c r="B47" s="28"/>
      <c r="D47" s="22">
        <v>147</v>
      </c>
      <c r="E47" s="23" t="s">
        <v>31</v>
      </c>
      <c r="F47" s="23">
        <v>3600</v>
      </c>
      <c r="G47" s="22" t="s">
        <v>2</v>
      </c>
      <c r="H47" s="23">
        <v>3875</v>
      </c>
      <c r="I47" s="23" t="s">
        <v>97</v>
      </c>
      <c r="J47" s="24" t="s">
        <v>120</v>
      </c>
      <c r="K47" s="25"/>
      <c r="L47" s="26"/>
      <c r="M47" s="27"/>
      <c r="N47" s="27"/>
      <c r="O47" s="27"/>
      <c r="P47" s="27"/>
      <c r="Q47" s="32">
        <v>855</v>
      </c>
      <c r="R47" s="32"/>
      <c r="S47" s="27"/>
      <c r="T47" s="32"/>
      <c r="U47" s="32"/>
      <c r="V47" s="27"/>
      <c r="W47" s="27"/>
      <c r="X47" s="27"/>
      <c r="Y47" s="27"/>
      <c r="Z47" s="32"/>
      <c r="AA47" s="27"/>
      <c r="AB47" s="27"/>
      <c r="AC47" s="27"/>
      <c r="AD47" s="27"/>
      <c r="AE47" s="27"/>
      <c r="AF47" s="27"/>
      <c r="AG47" s="32"/>
      <c r="AH47" s="27"/>
      <c r="AI47" s="82"/>
      <c r="AJ47" s="82"/>
      <c r="AK47" s="27"/>
      <c r="AL47" s="82"/>
      <c r="AM47" s="27"/>
      <c r="AN47" s="27"/>
      <c r="AO47" s="27"/>
      <c r="AP47" s="27"/>
      <c r="AQ47" s="27"/>
    </row>
    <row r="48" spans="2:43" ht="12.75" customHeight="1" x14ac:dyDescent="0.2">
      <c r="B48" s="28"/>
      <c r="D48" s="22">
        <v>147</v>
      </c>
      <c r="E48" s="23" t="s">
        <v>31</v>
      </c>
      <c r="F48" s="23"/>
      <c r="G48" s="22"/>
      <c r="H48" s="23">
        <v>3875</v>
      </c>
      <c r="I48" s="23" t="s">
        <v>97</v>
      </c>
      <c r="J48" s="24" t="s">
        <v>55</v>
      </c>
      <c r="K48" s="25">
        <v>2</v>
      </c>
      <c r="L48" s="26"/>
      <c r="M48" s="27"/>
      <c r="N48" s="27">
        <v>1</v>
      </c>
      <c r="O48" s="27"/>
      <c r="P48" s="27">
        <v>1</v>
      </c>
      <c r="Q48" s="27"/>
      <c r="R48" s="27"/>
      <c r="S48" s="27">
        <v>150</v>
      </c>
      <c r="T48" s="27"/>
      <c r="U48" s="32"/>
      <c r="V48" s="27"/>
      <c r="W48" s="27"/>
      <c r="X48" s="27">
        <v>1</v>
      </c>
      <c r="Y48" s="27"/>
      <c r="Z48" s="32"/>
      <c r="AA48" s="27"/>
      <c r="AB48" s="27"/>
      <c r="AC48" s="27"/>
      <c r="AD48" s="27"/>
      <c r="AE48" s="27">
        <v>1</v>
      </c>
      <c r="AF48" s="27"/>
      <c r="AG48" s="32"/>
      <c r="AH48" s="27"/>
      <c r="AI48" s="82"/>
      <c r="AJ48" s="82"/>
      <c r="AK48" s="27"/>
      <c r="AL48" s="82"/>
      <c r="AM48" s="27"/>
      <c r="AN48" s="27"/>
      <c r="AO48" s="27"/>
      <c r="AP48" s="27"/>
      <c r="AQ48" s="27"/>
    </row>
    <row r="49" spans="2:43" ht="12.75" customHeight="1" x14ac:dyDescent="0.2">
      <c r="B49" s="28"/>
      <c r="D49" s="22">
        <v>147</v>
      </c>
      <c r="E49" s="23" t="s">
        <v>31</v>
      </c>
      <c r="F49" s="23">
        <v>3875</v>
      </c>
      <c r="G49" s="22" t="s">
        <v>2</v>
      </c>
      <c r="H49" s="23">
        <v>4144.91</v>
      </c>
      <c r="I49" s="23" t="s">
        <v>97</v>
      </c>
      <c r="J49" s="24" t="s">
        <v>121</v>
      </c>
      <c r="K49" s="25"/>
      <c r="L49" s="26"/>
      <c r="M49" s="27"/>
      <c r="N49" s="27"/>
      <c r="O49" s="27"/>
      <c r="P49" s="27"/>
      <c r="Q49" s="32">
        <v>840</v>
      </c>
      <c r="R49" s="32"/>
      <c r="S49" s="27"/>
      <c r="T49" s="32"/>
      <c r="U49" s="32"/>
      <c r="V49" s="27"/>
      <c r="W49" s="27"/>
      <c r="X49" s="27"/>
      <c r="Y49" s="27"/>
      <c r="Z49" s="32"/>
      <c r="AA49" s="27"/>
      <c r="AB49" s="27"/>
      <c r="AC49" s="27"/>
      <c r="AD49" s="27"/>
      <c r="AE49" s="27"/>
      <c r="AF49" s="27"/>
      <c r="AG49" s="32"/>
      <c r="AH49" s="27"/>
      <c r="AI49" s="82"/>
      <c r="AJ49" s="82"/>
      <c r="AK49" s="27"/>
      <c r="AL49" s="82"/>
      <c r="AM49" s="27"/>
      <c r="AN49" s="27"/>
      <c r="AO49" s="27"/>
      <c r="AP49" s="27"/>
      <c r="AQ49" s="27"/>
    </row>
    <row r="50" spans="2:43" ht="12.75" customHeight="1" x14ac:dyDescent="0.2">
      <c r="B50" s="28"/>
      <c r="D50" s="22">
        <v>147</v>
      </c>
      <c r="E50" s="23" t="s">
        <v>31</v>
      </c>
      <c r="F50" s="23"/>
      <c r="G50" s="22"/>
      <c r="H50" s="23">
        <v>4144.91</v>
      </c>
      <c r="I50" s="23" t="s">
        <v>97</v>
      </c>
      <c r="J50" s="24" t="s">
        <v>56</v>
      </c>
      <c r="K50" s="25">
        <v>2</v>
      </c>
      <c r="L50" s="26"/>
      <c r="M50" s="27"/>
      <c r="N50" s="27">
        <v>1</v>
      </c>
      <c r="O50" s="27"/>
      <c r="P50" s="27">
        <v>1</v>
      </c>
      <c r="Q50" s="27"/>
      <c r="R50" s="27"/>
      <c r="S50" s="27">
        <v>150</v>
      </c>
      <c r="T50" s="27"/>
      <c r="U50" s="32"/>
      <c r="V50" s="27"/>
      <c r="W50" s="27"/>
      <c r="X50" s="27">
        <v>1</v>
      </c>
      <c r="Y50" s="27"/>
      <c r="Z50" s="32"/>
      <c r="AA50" s="27"/>
      <c r="AB50" s="27"/>
      <c r="AC50" s="27"/>
      <c r="AD50" s="27"/>
      <c r="AE50" s="27">
        <v>1</v>
      </c>
      <c r="AF50" s="27"/>
      <c r="AG50" s="32"/>
      <c r="AH50" s="27"/>
      <c r="AI50" s="82"/>
      <c r="AJ50" s="82"/>
      <c r="AK50" s="27"/>
      <c r="AL50" s="82"/>
      <c r="AM50" s="27"/>
      <c r="AN50" s="27"/>
      <c r="AO50" s="27"/>
      <c r="AP50" s="27"/>
      <c r="AQ50" s="27"/>
    </row>
    <row r="51" spans="2:43" ht="12.75" customHeight="1" x14ac:dyDescent="0.2">
      <c r="B51" s="28"/>
      <c r="D51" s="22">
        <v>147</v>
      </c>
      <c r="E51" s="23" t="s">
        <v>31</v>
      </c>
      <c r="F51" s="23">
        <v>4144.91</v>
      </c>
      <c r="G51" s="22" t="s">
        <v>2</v>
      </c>
      <c r="H51" s="23">
        <v>4340</v>
      </c>
      <c r="I51" s="23" t="s">
        <v>97</v>
      </c>
      <c r="J51" s="24" t="s">
        <v>122</v>
      </c>
      <c r="K51" s="25"/>
      <c r="L51" s="26"/>
      <c r="M51" s="27"/>
      <c r="N51" s="27"/>
      <c r="O51" s="27"/>
      <c r="P51" s="27"/>
      <c r="Q51" s="32">
        <v>615</v>
      </c>
      <c r="R51" s="32"/>
      <c r="S51" s="27"/>
      <c r="T51" s="32"/>
      <c r="U51" s="32"/>
      <c r="V51" s="27"/>
      <c r="W51" s="27"/>
      <c r="X51" s="27"/>
      <c r="Y51" s="27"/>
      <c r="Z51" s="32"/>
      <c r="AA51" s="27"/>
      <c r="AB51" s="27"/>
      <c r="AC51" s="27"/>
      <c r="AD51" s="27"/>
      <c r="AE51" s="27"/>
      <c r="AF51" s="27"/>
      <c r="AG51" s="32"/>
      <c r="AH51" s="27"/>
      <c r="AI51" s="82"/>
      <c r="AJ51" s="82"/>
      <c r="AK51" s="27"/>
      <c r="AL51" s="82"/>
      <c r="AM51" s="27"/>
      <c r="AN51" s="27"/>
      <c r="AO51" s="27"/>
      <c r="AP51" s="27"/>
      <c r="AQ51" s="27"/>
    </row>
    <row r="52" spans="2:43" ht="12.75" customHeight="1" x14ac:dyDescent="0.2">
      <c r="B52" s="28"/>
      <c r="D52" s="22">
        <v>147</v>
      </c>
      <c r="E52" s="23" t="s">
        <v>31</v>
      </c>
      <c r="F52" s="23"/>
      <c r="G52" s="22"/>
      <c r="H52" s="23">
        <v>4340</v>
      </c>
      <c r="I52" s="23" t="s">
        <v>97</v>
      </c>
      <c r="J52" s="24" t="s">
        <v>57</v>
      </c>
      <c r="K52" s="25">
        <v>2</v>
      </c>
      <c r="L52" s="26"/>
      <c r="M52" s="27"/>
      <c r="N52" s="27">
        <v>1</v>
      </c>
      <c r="O52" s="27"/>
      <c r="P52" s="27">
        <v>1</v>
      </c>
      <c r="Q52" s="27"/>
      <c r="R52" s="27"/>
      <c r="S52" s="27">
        <v>150</v>
      </c>
      <c r="T52" s="27"/>
      <c r="U52" s="32"/>
      <c r="V52" s="27"/>
      <c r="W52" s="27"/>
      <c r="X52" s="27">
        <v>1</v>
      </c>
      <c r="Y52" s="27"/>
      <c r="Z52" s="32"/>
      <c r="AA52" s="27"/>
      <c r="AB52" s="27"/>
      <c r="AC52" s="27"/>
      <c r="AD52" s="27"/>
      <c r="AE52" s="27">
        <v>1</v>
      </c>
      <c r="AF52" s="27"/>
      <c r="AG52" s="32"/>
      <c r="AH52" s="27"/>
      <c r="AI52" s="82"/>
      <c r="AJ52" s="82"/>
      <c r="AK52" s="27"/>
      <c r="AL52" s="82"/>
      <c r="AM52" s="27"/>
      <c r="AN52" s="27"/>
      <c r="AO52" s="27"/>
      <c r="AP52" s="27"/>
      <c r="AQ52" s="27"/>
    </row>
    <row r="53" spans="2:43" ht="12.75" customHeight="1" x14ac:dyDescent="0.2">
      <c r="B53" s="28"/>
      <c r="D53" s="22">
        <v>147</v>
      </c>
      <c r="E53" s="23" t="s">
        <v>31</v>
      </c>
      <c r="F53" s="23">
        <v>4340</v>
      </c>
      <c r="G53" s="22" t="s">
        <v>2</v>
      </c>
      <c r="H53" s="23">
        <v>4625</v>
      </c>
      <c r="I53" s="23" t="s">
        <v>97</v>
      </c>
      <c r="J53" s="24" t="s">
        <v>123</v>
      </c>
      <c r="K53" s="25"/>
      <c r="L53" s="26"/>
      <c r="M53" s="27"/>
      <c r="N53" s="27"/>
      <c r="O53" s="27"/>
      <c r="P53" s="27"/>
      <c r="Q53" s="32">
        <v>885</v>
      </c>
      <c r="R53" s="32"/>
      <c r="S53" s="27"/>
      <c r="T53" s="32"/>
      <c r="U53" s="32"/>
      <c r="V53" s="27"/>
      <c r="W53" s="27"/>
      <c r="X53" s="27"/>
      <c r="Y53" s="27"/>
      <c r="Z53" s="32"/>
      <c r="AA53" s="27"/>
      <c r="AB53" s="27"/>
      <c r="AC53" s="27"/>
      <c r="AD53" s="27"/>
      <c r="AE53" s="27"/>
      <c r="AF53" s="27"/>
      <c r="AG53" s="32"/>
      <c r="AH53" s="27"/>
      <c r="AI53" s="82"/>
      <c r="AJ53" s="82"/>
      <c r="AK53" s="27"/>
      <c r="AL53" s="82"/>
      <c r="AM53" s="27"/>
      <c r="AN53" s="27"/>
      <c r="AO53" s="27"/>
      <c r="AP53" s="27"/>
      <c r="AQ53" s="27"/>
    </row>
    <row r="54" spans="2:43" ht="12.75" customHeight="1" x14ac:dyDescent="0.2">
      <c r="B54" s="28"/>
      <c r="D54" s="22">
        <v>147</v>
      </c>
      <c r="E54" s="23" t="s">
        <v>31</v>
      </c>
      <c r="F54" s="23"/>
      <c r="G54" s="22"/>
      <c r="H54" s="23">
        <v>4625</v>
      </c>
      <c r="I54" s="23" t="s">
        <v>97</v>
      </c>
      <c r="J54" s="24" t="s">
        <v>52</v>
      </c>
      <c r="K54" s="25">
        <v>2</v>
      </c>
      <c r="L54" s="26"/>
      <c r="M54" s="27"/>
      <c r="N54" s="27">
        <v>1</v>
      </c>
      <c r="O54" s="27"/>
      <c r="P54" s="27">
        <v>1</v>
      </c>
      <c r="Q54" s="27"/>
      <c r="R54" s="27"/>
      <c r="S54" s="27">
        <v>150</v>
      </c>
      <c r="T54" s="27"/>
      <c r="U54" s="32"/>
      <c r="V54" s="27"/>
      <c r="W54" s="27"/>
      <c r="X54" s="27">
        <v>1</v>
      </c>
      <c r="Y54" s="27"/>
      <c r="Z54" s="32"/>
      <c r="AA54" s="27"/>
      <c r="AB54" s="27"/>
      <c r="AC54" s="27"/>
      <c r="AD54" s="27"/>
      <c r="AE54" s="27">
        <v>1</v>
      </c>
      <c r="AF54" s="27"/>
      <c r="AG54" s="32"/>
      <c r="AH54" s="27"/>
      <c r="AI54" s="82"/>
      <c r="AJ54" s="82"/>
      <c r="AK54" s="27"/>
      <c r="AL54" s="82"/>
      <c r="AM54" s="27"/>
      <c r="AN54" s="27"/>
      <c r="AO54" s="27"/>
      <c r="AP54" s="27"/>
      <c r="AQ54" s="27"/>
    </row>
    <row r="55" spans="2:43" ht="12.75" customHeight="1" x14ac:dyDescent="0.2">
      <c r="B55" s="28"/>
      <c r="D55" s="22">
        <v>147</v>
      </c>
      <c r="E55" s="23" t="s">
        <v>31</v>
      </c>
      <c r="F55" s="23">
        <v>4625</v>
      </c>
      <c r="G55" s="22" t="s">
        <v>2</v>
      </c>
      <c r="H55" s="23">
        <v>4803.71</v>
      </c>
      <c r="I55" s="23" t="s">
        <v>97</v>
      </c>
      <c r="J55" s="24" t="s">
        <v>124</v>
      </c>
      <c r="K55" s="25"/>
      <c r="L55" s="26"/>
      <c r="M55" s="27"/>
      <c r="N55" s="27"/>
      <c r="O55" s="27"/>
      <c r="P55" s="27"/>
      <c r="Q55" s="32">
        <v>566</v>
      </c>
      <c r="R55" s="32"/>
      <c r="S55" s="27"/>
      <c r="T55" s="32"/>
      <c r="U55" s="32"/>
      <c r="V55" s="27"/>
      <c r="W55" s="27"/>
      <c r="X55" s="27"/>
      <c r="Y55" s="27"/>
      <c r="Z55" s="32"/>
      <c r="AA55" s="27"/>
      <c r="AB55" s="27"/>
      <c r="AC55" s="27"/>
      <c r="AD55" s="27"/>
      <c r="AE55" s="27"/>
      <c r="AF55" s="27"/>
      <c r="AG55" s="32"/>
      <c r="AH55" s="27"/>
      <c r="AI55" s="82"/>
      <c r="AJ55" s="82"/>
      <c r="AK55" s="27"/>
      <c r="AL55" s="82"/>
      <c r="AM55" s="27"/>
      <c r="AN55" s="27"/>
      <c r="AO55" s="27"/>
      <c r="AP55" s="27"/>
      <c r="AQ55" s="27"/>
    </row>
    <row r="56" spans="2:43" ht="12.75" customHeight="1" x14ac:dyDescent="0.2">
      <c r="B56" s="28"/>
      <c r="D56" s="22">
        <v>147</v>
      </c>
      <c r="E56" s="23" t="s">
        <v>31</v>
      </c>
      <c r="F56" s="23"/>
      <c r="G56" s="22"/>
      <c r="H56" s="23">
        <v>4803.71</v>
      </c>
      <c r="I56" s="23" t="s">
        <v>97</v>
      </c>
      <c r="J56" s="24" t="s">
        <v>58</v>
      </c>
      <c r="K56" s="25"/>
      <c r="L56" s="33">
        <v>0</v>
      </c>
      <c r="M56" s="27"/>
      <c r="N56" s="27"/>
      <c r="O56" s="27"/>
      <c r="P56" s="27"/>
      <c r="Q56" s="27"/>
      <c r="R56" s="27"/>
      <c r="S56" s="27"/>
      <c r="T56" s="32"/>
      <c r="U56" s="32"/>
      <c r="V56" s="27"/>
      <c r="W56" s="27"/>
      <c r="X56" s="27"/>
      <c r="Y56" s="27"/>
      <c r="Z56" s="32"/>
      <c r="AA56" s="27"/>
      <c r="AB56" s="27">
        <v>1</v>
      </c>
      <c r="AC56" s="27"/>
      <c r="AD56" s="27"/>
      <c r="AE56" s="27"/>
      <c r="AF56" s="27"/>
      <c r="AG56" s="32"/>
      <c r="AH56" s="27"/>
      <c r="AI56" s="82"/>
      <c r="AJ56" s="82"/>
      <c r="AK56" s="27"/>
      <c r="AL56" s="82"/>
      <c r="AM56" s="27"/>
      <c r="AN56" s="27"/>
      <c r="AO56" s="27"/>
      <c r="AP56" s="27"/>
      <c r="AQ56" s="27"/>
    </row>
    <row r="57" spans="2:43" ht="12.75" customHeight="1" x14ac:dyDescent="0.2">
      <c r="B57" s="28"/>
      <c r="D57" s="22">
        <v>147</v>
      </c>
      <c r="E57" s="23" t="s">
        <v>31</v>
      </c>
      <c r="F57" s="23">
        <v>4803.7</v>
      </c>
      <c r="G57" s="22" t="s">
        <v>2</v>
      </c>
      <c r="H57" s="23">
        <v>4803.7</v>
      </c>
      <c r="I57" s="23" t="s">
        <v>42</v>
      </c>
      <c r="J57" s="24" t="s">
        <v>172</v>
      </c>
      <c r="K57" s="25"/>
      <c r="L57" s="26"/>
      <c r="M57" s="27"/>
      <c r="N57" s="27"/>
      <c r="O57" s="27"/>
      <c r="P57" s="27"/>
      <c r="Q57" s="27">
        <v>180</v>
      </c>
      <c r="R57" s="27"/>
      <c r="S57" s="27"/>
      <c r="T57" s="32"/>
      <c r="U57" s="32"/>
      <c r="V57" s="27">
        <v>50</v>
      </c>
      <c r="W57" s="27"/>
      <c r="X57" s="27"/>
      <c r="Y57" s="27"/>
      <c r="Z57" s="32"/>
      <c r="AA57" s="27"/>
      <c r="AB57" s="27"/>
      <c r="AC57" s="27"/>
      <c r="AD57" s="27"/>
      <c r="AE57" s="27"/>
      <c r="AF57" s="27"/>
      <c r="AG57" s="32"/>
      <c r="AH57" s="27"/>
      <c r="AI57" s="82"/>
      <c r="AJ57" s="82"/>
      <c r="AK57" s="27"/>
      <c r="AL57" s="82"/>
      <c r="AM57" s="27"/>
      <c r="AN57" s="27"/>
      <c r="AO57" s="27"/>
      <c r="AP57" s="27"/>
      <c r="AQ57" s="27"/>
    </row>
    <row r="58" spans="2:43" ht="12.75" customHeight="1" x14ac:dyDescent="0.2">
      <c r="B58" s="28"/>
      <c r="D58" s="22">
        <v>147</v>
      </c>
      <c r="E58" s="23" t="s">
        <v>31</v>
      </c>
      <c r="F58" s="23"/>
      <c r="G58" s="22"/>
      <c r="H58" s="23">
        <v>4803.7</v>
      </c>
      <c r="I58" s="23" t="s">
        <v>21</v>
      </c>
      <c r="J58" s="24" t="s">
        <v>173</v>
      </c>
      <c r="K58" s="25"/>
      <c r="L58" s="26">
        <v>2</v>
      </c>
      <c r="M58" s="27"/>
      <c r="N58" s="27"/>
      <c r="O58" s="27"/>
      <c r="P58" s="27"/>
      <c r="Q58" s="27"/>
      <c r="R58" s="27"/>
      <c r="S58" s="27"/>
      <c r="T58" s="32"/>
      <c r="U58" s="32"/>
      <c r="V58" s="27"/>
      <c r="W58" s="27"/>
      <c r="X58" s="27"/>
      <c r="Y58" s="27"/>
      <c r="Z58" s="32"/>
      <c r="AA58" s="27"/>
      <c r="AB58" s="27"/>
      <c r="AC58" s="27"/>
      <c r="AD58" s="27">
        <v>1</v>
      </c>
      <c r="AE58" s="27"/>
      <c r="AF58" s="27"/>
      <c r="AG58" s="32"/>
      <c r="AH58" s="27"/>
      <c r="AI58" s="82"/>
      <c r="AJ58" s="82"/>
      <c r="AK58" s="27"/>
      <c r="AL58" s="82"/>
      <c r="AM58" s="27"/>
      <c r="AN58" s="27"/>
      <c r="AO58" s="27"/>
      <c r="AP58" s="27"/>
      <c r="AQ58" s="27"/>
    </row>
    <row r="59" spans="2:43" ht="12.75" customHeight="1" x14ac:dyDescent="0.2">
      <c r="B59" s="28"/>
      <c r="D59" s="22">
        <v>147</v>
      </c>
      <c r="E59" s="23" t="s">
        <v>31</v>
      </c>
      <c r="F59" s="23">
        <v>4803.7</v>
      </c>
      <c r="G59" s="22" t="s">
        <v>2</v>
      </c>
      <c r="H59" s="23">
        <v>4803.7</v>
      </c>
      <c r="I59" s="23" t="s">
        <v>21</v>
      </c>
      <c r="J59" s="24" t="s">
        <v>183</v>
      </c>
      <c r="K59" s="25"/>
      <c r="L59" s="26"/>
      <c r="M59" s="27"/>
      <c r="N59" s="27"/>
      <c r="O59" s="27"/>
      <c r="P59" s="27"/>
      <c r="Q59" s="32"/>
      <c r="R59" s="32"/>
      <c r="S59" s="27"/>
      <c r="T59" s="32">
        <f>2*(212+10)</f>
        <v>444</v>
      </c>
      <c r="U59" s="32"/>
      <c r="V59" s="27"/>
      <c r="W59" s="27"/>
      <c r="X59" s="27"/>
      <c r="Y59" s="27"/>
      <c r="Z59" s="32">
        <v>212</v>
      </c>
      <c r="AA59" s="27"/>
      <c r="AB59" s="27"/>
      <c r="AC59" s="27"/>
      <c r="AD59" s="27"/>
      <c r="AE59" s="27"/>
      <c r="AF59" s="27"/>
      <c r="AG59" s="32">
        <v>212</v>
      </c>
      <c r="AH59" s="27"/>
      <c r="AI59" s="82"/>
      <c r="AJ59" s="82"/>
      <c r="AK59" s="27"/>
      <c r="AL59" s="82"/>
      <c r="AM59" s="27"/>
      <c r="AN59" s="27"/>
      <c r="AO59" s="27"/>
      <c r="AP59" s="27"/>
      <c r="AQ59" s="27"/>
    </row>
    <row r="60" spans="2:43" ht="12.75" customHeight="1" x14ac:dyDescent="0.2">
      <c r="B60" s="28"/>
      <c r="D60" s="22">
        <v>147</v>
      </c>
      <c r="E60" s="23" t="s">
        <v>31</v>
      </c>
      <c r="F60" s="23"/>
      <c r="G60" s="22"/>
      <c r="H60" s="23">
        <v>4803.7</v>
      </c>
      <c r="I60" s="23" t="s">
        <v>21</v>
      </c>
      <c r="J60" s="24" t="s">
        <v>184</v>
      </c>
      <c r="K60" s="25"/>
      <c r="L60" s="26"/>
      <c r="M60" s="27"/>
      <c r="N60" s="27"/>
      <c r="O60" s="27"/>
      <c r="P60" s="27"/>
      <c r="Q60" s="27"/>
      <c r="R60" s="27"/>
      <c r="S60" s="27"/>
      <c r="T60" s="32"/>
      <c r="U60" s="32"/>
      <c r="V60" s="27"/>
      <c r="W60" s="27"/>
      <c r="X60" s="27"/>
      <c r="Y60" s="27"/>
      <c r="Z60" s="32"/>
      <c r="AA60" s="27"/>
      <c r="AB60" s="27"/>
      <c r="AC60" s="27"/>
      <c r="AD60" s="27"/>
      <c r="AE60" s="27"/>
      <c r="AF60" s="27"/>
      <c r="AG60" s="32"/>
      <c r="AH60" s="27"/>
      <c r="AI60" s="82"/>
      <c r="AJ60" s="82"/>
      <c r="AK60" s="27"/>
      <c r="AL60" s="82"/>
      <c r="AM60" s="27"/>
      <c r="AN60" s="27"/>
      <c r="AO60" s="27"/>
      <c r="AP60" s="27"/>
      <c r="AQ60" s="27"/>
    </row>
    <row r="61" spans="2:43" ht="12.75" customHeight="1" x14ac:dyDescent="0.2">
      <c r="B61" s="28"/>
      <c r="D61" s="22">
        <v>147</v>
      </c>
      <c r="E61" s="23" t="s">
        <v>31</v>
      </c>
      <c r="F61" s="23">
        <v>4803.7</v>
      </c>
      <c r="G61" s="22" t="s">
        <v>2</v>
      </c>
      <c r="H61" s="23">
        <v>4803.7</v>
      </c>
      <c r="I61" s="23" t="s">
        <v>21</v>
      </c>
      <c r="J61" s="24" t="s">
        <v>125</v>
      </c>
      <c r="K61" s="25"/>
      <c r="L61" s="26"/>
      <c r="M61" s="27"/>
      <c r="N61" s="27"/>
      <c r="O61" s="27"/>
      <c r="P61" s="27"/>
      <c r="Q61" s="32"/>
      <c r="R61" s="32"/>
      <c r="S61" s="27"/>
      <c r="T61" s="32"/>
      <c r="U61" s="32"/>
      <c r="V61" s="27"/>
      <c r="W61" s="27"/>
      <c r="X61" s="27"/>
      <c r="Y61" s="27"/>
      <c r="Z61" s="32"/>
      <c r="AA61" s="27"/>
      <c r="AB61" s="27"/>
      <c r="AC61" s="27"/>
      <c r="AD61" s="27"/>
      <c r="AE61" s="27"/>
      <c r="AF61" s="27"/>
      <c r="AG61" s="32"/>
      <c r="AH61" s="27"/>
      <c r="AI61" s="82"/>
      <c r="AJ61" s="82"/>
      <c r="AK61" s="27"/>
      <c r="AL61" s="82"/>
      <c r="AM61" s="27"/>
      <c r="AN61" s="27"/>
      <c r="AO61" s="27"/>
      <c r="AP61" s="27"/>
      <c r="AQ61" s="27"/>
    </row>
    <row r="62" spans="2:43" ht="12.75" customHeight="1" x14ac:dyDescent="0.2">
      <c r="B62" s="28"/>
      <c r="D62" s="22">
        <v>147</v>
      </c>
      <c r="E62" s="23" t="s">
        <v>31</v>
      </c>
      <c r="F62" s="23"/>
      <c r="G62" s="22"/>
      <c r="H62" s="23">
        <v>4803.7</v>
      </c>
      <c r="I62" s="23" t="s">
        <v>21</v>
      </c>
      <c r="J62" s="24" t="s">
        <v>96</v>
      </c>
      <c r="K62" s="25"/>
      <c r="L62" s="26"/>
      <c r="M62" s="27"/>
      <c r="N62" s="27"/>
      <c r="O62" s="27"/>
      <c r="P62" s="27"/>
      <c r="Q62" s="27"/>
      <c r="R62" s="27"/>
      <c r="S62" s="27"/>
      <c r="T62" s="32"/>
      <c r="U62" s="32"/>
      <c r="V62" s="27"/>
      <c r="W62" s="27"/>
      <c r="X62" s="27"/>
      <c r="Y62" s="27"/>
      <c r="Z62" s="32"/>
      <c r="AA62" s="27"/>
      <c r="AB62" s="27"/>
      <c r="AC62" s="27"/>
      <c r="AD62" s="27"/>
      <c r="AE62" s="27"/>
      <c r="AF62" s="27">
        <v>1</v>
      </c>
      <c r="AG62" s="32"/>
      <c r="AH62" s="27"/>
      <c r="AI62" s="82"/>
      <c r="AJ62" s="82"/>
      <c r="AK62" s="27"/>
      <c r="AL62" s="82"/>
      <c r="AM62" s="27"/>
      <c r="AN62" s="27"/>
      <c r="AO62" s="27"/>
      <c r="AP62" s="27"/>
      <c r="AQ62" s="27"/>
    </row>
    <row r="63" spans="2:43" ht="12.75" customHeight="1" x14ac:dyDescent="0.2">
      <c r="B63" s="28"/>
      <c r="D63" s="22"/>
      <c r="E63" s="23"/>
      <c r="F63" s="23"/>
      <c r="G63" s="22"/>
      <c r="H63" s="23"/>
      <c r="I63" s="23"/>
      <c r="J63" s="24"/>
      <c r="K63" s="25"/>
      <c r="L63" s="26"/>
      <c r="M63" s="27"/>
      <c r="N63" s="27"/>
      <c r="O63" s="27"/>
      <c r="P63" s="27"/>
      <c r="Q63" s="27"/>
      <c r="R63" s="27"/>
      <c r="S63" s="27"/>
      <c r="T63" s="32"/>
      <c r="U63" s="32"/>
      <c r="V63" s="27"/>
      <c r="W63" s="27"/>
      <c r="X63" s="27"/>
      <c r="Y63" s="27"/>
      <c r="Z63" s="32"/>
      <c r="AA63" s="27"/>
      <c r="AB63" s="27"/>
      <c r="AC63" s="27"/>
      <c r="AD63" s="27"/>
      <c r="AE63" s="27"/>
      <c r="AF63" s="27"/>
      <c r="AG63" s="32"/>
      <c r="AH63" s="27"/>
      <c r="AI63" s="80"/>
      <c r="AJ63" s="80"/>
      <c r="AK63" s="78"/>
      <c r="AL63" s="27"/>
      <c r="AM63" s="27"/>
      <c r="AN63" s="27"/>
      <c r="AO63" s="27"/>
      <c r="AP63" s="27"/>
      <c r="AQ63" s="27"/>
    </row>
    <row r="64" spans="2:43" ht="12.75" customHeight="1" x14ac:dyDescent="0.2">
      <c r="B64" s="28"/>
      <c r="D64" s="22">
        <v>147</v>
      </c>
      <c r="E64" s="23" t="s">
        <v>31</v>
      </c>
      <c r="F64" s="23">
        <v>4803.71</v>
      </c>
      <c r="G64" s="22" t="s">
        <v>2</v>
      </c>
      <c r="H64" s="23">
        <v>4900</v>
      </c>
      <c r="I64" s="23" t="s">
        <v>97</v>
      </c>
      <c r="J64" s="24" t="s">
        <v>126</v>
      </c>
      <c r="K64" s="25"/>
      <c r="L64" s="26"/>
      <c r="M64" s="27"/>
      <c r="N64" s="27"/>
      <c r="O64" s="27"/>
      <c r="P64" s="27"/>
      <c r="Q64" s="32">
        <v>319</v>
      </c>
      <c r="R64" s="32"/>
      <c r="S64" s="27"/>
      <c r="T64" s="32"/>
      <c r="U64" s="32"/>
      <c r="V64" s="27"/>
      <c r="W64" s="27"/>
      <c r="X64" s="27"/>
      <c r="Y64" s="27"/>
      <c r="Z64" s="32"/>
      <c r="AA64" s="27"/>
      <c r="AB64" s="27"/>
      <c r="AC64" s="27"/>
      <c r="AD64" s="27"/>
      <c r="AE64" s="27"/>
      <c r="AF64" s="27"/>
      <c r="AG64" s="32"/>
      <c r="AH64" s="27"/>
      <c r="AI64" s="81">
        <v>3</v>
      </c>
      <c r="AJ64" s="27"/>
      <c r="AK64" s="81">
        <v>3</v>
      </c>
      <c r="AL64" s="81">
        <v>6</v>
      </c>
      <c r="AM64" s="27"/>
      <c r="AN64" s="27"/>
      <c r="AO64" s="27"/>
      <c r="AP64" s="27"/>
      <c r="AQ64" s="27"/>
    </row>
    <row r="65" spans="2:43" ht="12.75" customHeight="1" x14ac:dyDescent="0.2">
      <c r="B65" s="28"/>
      <c r="D65" s="22">
        <v>147</v>
      </c>
      <c r="E65" s="23" t="s">
        <v>31</v>
      </c>
      <c r="F65" s="23"/>
      <c r="G65" s="22"/>
      <c r="H65" s="23">
        <v>4900</v>
      </c>
      <c r="I65" s="23" t="s">
        <v>97</v>
      </c>
      <c r="J65" s="24" t="s">
        <v>59</v>
      </c>
      <c r="K65" s="25">
        <v>2</v>
      </c>
      <c r="L65" s="26"/>
      <c r="M65" s="27"/>
      <c r="N65" s="27">
        <v>1</v>
      </c>
      <c r="O65" s="27"/>
      <c r="P65" s="27">
        <v>1</v>
      </c>
      <c r="Q65" s="27"/>
      <c r="R65" s="27"/>
      <c r="S65" s="27">
        <v>150</v>
      </c>
      <c r="T65" s="27"/>
      <c r="U65" s="32"/>
      <c r="V65" s="27"/>
      <c r="W65" s="27"/>
      <c r="X65" s="27">
        <v>1</v>
      </c>
      <c r="Y65" s="27"/>
      <c r="Z65" s="32"/>
      <c r="AA65" s="27"/>
      <c r="AB65" s="27"/>
      <c r="AC65" s="27"/>
      <c r="AD65" s="27"/>
      <c r="AE65" s="27">
        <v>1</v>
      </c>
      <c r="AF65" s="27"/>
      <c r="AG65" s="32"/>
      <c r="AH65" s="27"/>
      <c r="AI65" s="82"/>
      <c r="AJ65" s="27"/>
      <c r="AK65" s="82"/>
      <c r="AL65" s="82"/>
      <c r="AM65" s="27"/>
      <c r="AN65" s="27"/>
      <c r="AO65" s="27"/>
      <c r="AP65" s="27"/>
      <c r="AQ65" s="27"/>
    </row>
    <row r="66" spans="2:43" ht="12.75" customHeight="1" x14ac:dyDescent="0.2">
      <c r="B66" s="28"/>
      <c r="D66" s="22">
        <v>147</v>
      </c>
      <c r="E66" s="23" t="s">
        <v>31</v>
      </c>
      <c r="F66" s="23">
        <v>4900</v>
      </c>
      <c r="G66" s="22" t="s">
        <v>2</v>
      </c>
      <c r="H66" s="23">
        <v>5175</v>
      </c>
      <c r="I66" s="23" t="s">
        <v>97</v>
      </c>
      <c r="J66" s="24" t="s">
        <v>127</v>
      </c>
      <c r="K66" s="25"/>
      <c r="L66" s="26"/>
      <c r="M66" s="27"/>
      <c r="N66" s="27"/>
      <c r="O66" s="27"/>
      <c r="P66" s="27"/>
      <c r="Q66" s="32">
        <v>855</v>
      </c>
      <c r="R66" s="32"/>
      <c r="S66" s="27"/>
      <c r="T66" s="32"/>
      <c r="U66" s="32"/>
      <c r="V66" s="27"/>
      <c r="W66" s="27"/>
      <c r="X66" s="27"/>
      <c r="Y66" s="27"/>
      <c r="Z66" s="32"/>
      <c r="AA66" s="27"/>
      <c r="AB66" s="27"/>
      <c r="AC66" s="27"/>
      <c r="AD66" s="27"/>
      <c r="AE66" s="27"/>
      <c r="AF66" s="27"/>
      <c r="AG66" s="32"/>
      <c r="AH66" s="27"/>
      <c r="AI66" s="82"/>
      <c r="AJ66" s="27"/>
      <c r="AK66" s="82"/>
      <c r="AL66" s="82"/>
      <c r="AM66" s="27"/>
      <c r="AN66" s="27"/>
      <c r="AO66" s="27"/>
      <c r="AP66" s="27"/>
      <c r="AQ66" s="27"/>
    </row>
    <row r="67" spans="2:43" ht="12.75" customHeight="1" x14ac:dyDescent="0.2">
      <c r="B67" s="28"/>
      <c r="D67" s="22">
        <v>147</v>
      </c>
      <c r="E67" s="23" t="s">
        <v>31</v>
      </c>
      <c r="F67" s="23"/>
      <c r="G67" s="22"/>
      <c r="H67" s="23">
        <v>5175</v>
      </c>
      <c r="I67" s="23" t="s">
        <v>97</v>
      </c>
      <c r="J67" s="24" t="s">
        <v>60</v>
      </c>
      <c r="K67" s="25">
        <v>2</v>
      </c>
      <c r="L67" s="26"/>
      <c r="M67" s="27"/>
      <c r="N67" s="27">
        <v>1</v>
      </c>
      <c r="O67" s="27"/>
      <c r="P67" s="27">
        <v>1</v>
      </c>
      <c r="Q67" s="27"/>
      <c r="R67" s="27"/>
      <c r="S67" s="27">
        <v>150</v>
      </c>
      <c r="T67" s="27"/>
      <c r="U67" s="32"/>
      <c r="V67" s="27"/>
      <c r="W67" s="27"/>
      <c r="X67" s="27">
        <v>1</v>
      </c>
      <c r="Y67" s="27"/>
      <c r="Z67" s="32"/>
      <c r="AA67" s="27"/>
      <c r="AB67" s="27"/>
      <c r="AC67" s="27"/>
      <c r="AD67" s="27"/>
      <c r="AE67" s="27">
        <v>1</v>
      </c>
      <c r="AF67" s="27"/>
      <c r="AG67" s="32"/>
      <c r="AH67" s="27"/>
      <c r="AI67" s="82"/>
      <c r="AJ67" s="27"/>
      <c r="AK67" s="82"/>
      <c r="AL67" s="82"/>
      <c r="AM67" s="27"/>
      <c r="AN67" s="27"/>
      <c r="AO67" s="27"/>
      <c r="AP67" s="27"/>
      <c r="AQ67" s="27"/>
    </row>
    <row r="68" spans="2:43" ht="12.75" customHeight="1" x14ac:dyDescent="0.2">
      <c r="B68" s="28"/>
      <c r="D68" s="22">
        <v>147</v>
      </c>
      <c r="E68" s="23" t="s">
        <v>31</v>
      </c>
      <c r="F68" s="23">
        <v>5175</v>
      </c>
      <c r="G68" s="22" t="s">
        <v>2</v>
      </c>
      <c r="H68" s="23">
        <v>5450</v>
      </c>
      <c r="I68" s="23" t="s">
        <v>97</v>
      </c>
      <c r="J68" s="24" t="s">
        <v>128</v>
      </c>
      <c r="K68" s="25"/>
      <c r="L68" s="26"/>
      <c r="M68" s="27"/>
      <c r="N68" s="27"/>
      <c r="O68" s="27"/>
      <c r="P68" s="27"/>
      <c r="Q68" s="32">
        <v>855</v>
      </c>
      <c r="R68" s="32"/>
      <c r="S68" s="27"/>
      <c r="T68" s="32"/>
      <c r="U68" s="32"/>
      <c r="V68" s="27"/>
      <c r="W68" s="27"/>
      <c r="X68" s="27"/>
      <c r="Y68" s="27"/>
      <c r="Z68" s="32"/>
      <c r="AA68" s="27"/>
      <c r="AB68" s="27"/>
      <c r="AC68" s="27"/>
      <c r="AD68" s="27"/>
      <c r="AE68" s="27"/>
      <c r="AF68" s="27"/>
      <c r="AG68" s="32"/>
      <c r="AH68" s="27"/>
      <c r="AI68" s="82"/>
      <c r="AJ68" s="27"/>
      <c r="AK68" s="82"/>
      <c r="AL68" s="82"/>
      <c r="AM68" s="27"/>
      <c r="AN68" s="27"/>
      <c r="AO68" s="27"/>
      <c r="AP68" s="27"/>
      <c r="AQ68" s="27"/>
    </row>
    <row r="69" spans="2:43" ht="12.75" customHeight="1" x14ac:dyDescent="0.2">
      <c r="B69" s="28"/>
      <c r="D69" s="22">
        <v>147</v>
      </c>
      <c r="E69" s="23" t="s">
        <v>31</v>
      </c>
      <c r="F69" s="23"/>
      <c r="G69" s="22"/>
      <c r="H69" s="23">
        <v>5450</v>
      </c>
      <c r="I69" s="23" t="s">
        <v>97</v>
      </c>
      <c r="J69" s="24" t="s">
        <v>61</v>
      </c>
      <c r="K69" s="25">
        <v>2</v>
      </c>
      <c r="L69" s="26"/>
      <c r="M69" s="27"/>
      <c r="N69" s="27">
        <v>1</v>
      </c>
      <c r="O69" s="27"/>
      <c r="P69" s="27">
        <v>1</v>
      </c>
      <c r="Q69" s="27"/>
      <c r="R69" s="27"/>
      <c r="S69" s="27">
        <v>150</v>
      </c>
      <c r="T69" s="27"/>
      <c r="U69" s="32"/>
      <c r="V69" s="27"/>
      <c r="W69" s="27"/>
      <c r="X69" s="27">
        <v>1</v>
      </c>
      <c r="Y69" s="27"/>
      <c r="Z69" s="32"/>
      <c r="AA69" s="27"/>
      <c r="AB69" s="27"/>
      <c r="AC69" s="27"/>
      <c r="AD69" s="27"/>
      <c r="AE69" s="27">
        <v>1</v>
      </c>
      <c r="AF69" s="27"/>
      <c r="AG69" s="32"/>
      <c r="AH69" s="27"/>
      <c r="AI69" s="82"/>
      <c r="AJ69" s="27"/>
      <c r="AK69" s="82"/>
      <c r="AL69" s="82"/>
      <c r="AM69" s="27"/>
      <c r="AN69" s="27"/>
      <c r="AO69" s="27"/>
      <c r="AP69" s="27"/>
      <c r="AQ69" s="27"/>
    </row>
    <row r="70" spans="2:43" ht="12.75" customHeight="1" x14ac:dyDescent="0.2">
      <c r="B70" s="28"/>
      <c r="D70" s="22" t="s">
        <v>186</v>
      </c>
      <c r="E70" s="23" t="s">
        <v>31</v>
      </c>
      <c r="F70" s="23">
        <v>5450</v>
      </c>
      <c r="G70" s="22" t="s">
        <v>2</v>
      </c>
      <c r="H70" s="23">
        <v>5725</v>
      </c>
      <c r="I70" s="23" t="s">
        <v>97</v>
      </c>
      <c r="J70" s="24" t="s">
        <v>129</v>
      </c>
      <c r="K70" s="25"/>
      <c r="L70" s="26"/>
      <c r="M70" s="27"/>
      <c r="N70" s="27"/>
      <c r="O70" s="27"/>
      <c r="P70" s="27"/>
      <c r="Q70" s="32">
        <v>855</v>
      </c>
      <c r="R70" s="32"/>
      <c r="S70" s="27"/>
      <c r="T70" s="32"/>
      <c r="U70" s="32"/>
      <c r="V70" s="27"/>
      <c r="W70" s="27"/>
      <c r="X70" s="27"/>
      <c r="Y70" s="27"/>
      <c r="Z70" s="32"/>
      <c r="AA70" s="27"/>
      <c r="AB70" s="27"/>
      <c r="AC70" s="27"/>
      <c r="AD70" s="27"/>
      <c r="AE70" s="27"/>
      <c r="AF70" s="27"/>
      <c r="AG70" s="32"/>
      <c r="AH70" s="27"/>
      <c r="AI70" s="83"/>
      <c r="AJ70" s="27"/>
      <c r="AK70" s="83"/>
      <c r="AL70" s="83"/>
      <c r="AM70" s="27"/>
      <c r="AN70" s="27"/>
      <c r="AO70" s="27"/>
      <c r="AP70" s="27"/>
      <c r="AQ70" s="27"/>
    </row>
    <row r="71" spans="2:43" ht="12.75" customHeight="1" x14ac:dyDescent="0.2">
      <c r="B71" s="28"/>
      <c r="D71" s="22"/>
      <c r="E71" s="23"/>
      <c r="F71" s="23"/>
      <c r="G71" s="22"/>
      <c r="H71" s="23"/>
      <c r="I71" s="23"/>
      <c r="J71" s="24"/>
      <c r="K71" s="25"/>
      <c r="L71" s="26"/>
      <c r="M71" s="27"/>
      <c r="N71" s="27"/>
      <c r="O71" s="27"/>
      <c r="P71" s="27"/>
      <c r="Q71" s="32"/>
      <c r="R71" s="32"/>
      <c r="S71" s="27"/>
      <c r="T71" s="32"/>
      <c r="U71" s="32"/>
      <c r="V71" s="27"/>
      <c r="W71" s="27"/>
      <c r="X71" s="27"/>
      <c r="Y71" s="27"/>
      <c r="Z71" s="32"/>
      <c r="AA71" s="27"/>
      <c r="AB71" s="27"/>
      <c r="AC71" s="27"/>
      <c r="AD71" s="27"/>
      <c r="AE71" s="27"/>
      <c r="AF71" s="27"/>
      <c r="AG71" s="32"/>
      <c r="AH71" s="27"/>
      <c r="AI71" s="27"/>
      <c r="AJ71" s="27"/>
      <c r="AK71" s="27"/>
      <c r="AL71" s="27"/>
      <c r="AM71" s="27"/>
      <c r="AN71" s="27"/>
      <c r="AO71" s="27"/>
      <c r="AP71" s="27"/>
      <c r="AQ71" s="27"/>
    </row>
    <row r="72" spans="2:43" ht="12.75" customHeight="1" x14ac:dyDescent="0.2">
      <c r="B72" s="28"/>
      <c r="D72" s="22">
        <v>148</v>
      </c>
      <c r="E72" s="23" t="s">
        <v>31</v>
      </c>
      <c r="F72" s="23"/>
      <c r="G72" s="22"/>
      <c r="H72" s="23">
        <v>5725</v>
      </c>
      <c r="I72" s="23" t="s">
        <v>97</v>
      </c>
      <c r="J72" s="24" t="s">
        <v>62</v>
      </c>
      <c r="K72" s="25">
        <v>2</v>
      </c>
      <c r="L72" s="26"/>
      <c r="M72" s="27"/>
      <c r="N72" s="27">
        <v>1</v>
      </c>
      <c r="O72" s="27"/>
      <c r="P72" s="27">
        <v>1</v>
      </c>
      <c r="Q72" s="27"/>
      <c r="R72" s="27"/>
      <c r="S72" s="27">
        <v>150</v>
      </c>
      <c r="T72" s="27"/>
      <c r="U72" s="32"/>
      <c r="V72" s="27"/>
      <c r="W72" s="27"/>
      <c r="X72" s="27">
        <v>1</v>
      </c>
      <c r="Y72" s="27"/>
      <c r="Z72" s="32"/>
      <c r="AA72" s="27"/>
      <c r="AB72" s="27"/>
      <c r="AC72" s="27"/>
      <c r="AD72" s="27"/>
      <c r="AE72" s="27">
        <v>1</v>
      </c>
      <c r="AF72" s="27"/>
      <c r="AG72" s="32"/>
      <c r="AH72" s="27"/>
      <c r="AI72" s="81">
        <v>5</v>
      </c>
      <c r="AJ72" s="27"/>
      <c r="AK72" s="81">
        <v>5</v>
      </c>
      <c r="AL72" s="81">
        <v>16</v>
      </c>
      <c r="AM72" s="27"/>
      <c r="AN72" s="27"/>
      <c r="AO72" s="27"/>
      <c r="AP72" s="27"/>
      <c r="AQ72" s="27"/>
    </row>
    <row r="73" spans="2:43" ht="12.75" customHeight="1" x14ac:dyDescent="0.2">
      <c r="B73" s="28"/>
      <c r="D73" s="22">
        <v>148</v>
      </c>
      <c r="E73" s="23" t="s">
        <v>31</v>
      </c>
      <c r="F73" s="23">
        <v>5725</v>
      </c>
      <c r="G73" s="22" t="s">
        <v>2</v>
      </c>
      <c r="H73" s="23">
        <v>6000</v>
      </c>
      <c r="I73" s="23" t="s">
        <v>97</v>
      </c>
      <c r="J73" s="24" t="s">
        <v>130</v>
      </c>
      <c r="K73" s="25"/>
      <c r="L73" s="26"/>
      <c r="M73" s="27"/>
      <c r="N73" s="27"/>
      <c r="O73" s="27"/>
      <c r="P73" s="27"/>
      <c r="Q73" s="32">
        <v>855</v>
      </c>
      <c r="R73" s="32"/>
      <c r="S73" s="27"/>
      <c r="T73" s="32"/>
      <c r="U73" s="32"/>
      <c r="V73" s="27"/>
      <c r="W73" s="27"/>
      <c r="X73" s="27"/>
      <c r="Y73" s="27"/>
      <c r="Z73" s="32"/>
      <c r="AA73" s="27"/>
      <c r="AB73" s="27"/>
      <c r="AC73" s="27"/>
      <c r="AD73" s="27"/>
      <c r="AE73" s="27"/>
      <c r="AF73" s="27"/>
      <c r="AG73" s="32"/>
      <c r="AH73" s="27"/>
      <c r="AI73" s="82"/>
      <c r="AJ73" s="27"/>
      <c r="AK73" s="82"/>
      <c r="AL73" s="82"/>
      <c r="AM73" s="27"/>
      <c r="AN73" s="27"/>
      <c r="AO73" s="27"/>
      <c r="AP73" s="27"/>
      <c r="AQ73" s="27"/>
    </row>
    <row r="74" spans="2:43" ht="12.75" customHeight="1" x14ac:dyDescent="0.2">
      <c r="B74" s="28"/>
      <c r="D74" s="22">
        <v>148</v>
      </c>
      <c r="E74" s="23" t="s">
        <v>31</v>
      </c>
      <c r="F74" s="23"/>
      <c r="G74" s="22"/>
      <c r="H74" s="23">
        <v>6000</v>
      </c>
      <c r="I74" s="23" t="s">
        <v>97</v>
      </c>
      <c r="J74" s="24" t="s">
        <v>63</v>
      </c>
      <c r="K74" s="25">
        <v>2</v>
      </c>
      <c r="L74" s="26"/>
      <c r="M74" s="27"/>
      <c r="N74" s="27">
        <v>1</v>
      </c>
      <c r="O74" s="27"/>
      <c r="P74" s="27">
        <v>1</v>
      </c>
      <c r="Q74" s="27"/>
      <c r="R74" s="27"/>
      <c r="S74" s="27">
        <v>150</v>
      </c>
      <c r="T74" s="27"/>
      <c r="U74" s="32"/>
      <c r="V74" s="27"/>
      <c r="W74" s="27"/>
      <c r="X74" s="27">
        <v>1</v>
      </c>
      <c r="Y74" s="27"/>
      <c r="Z74" s="32"/>
      <c r="AA74" s="27"/>
      <c r="AB74" s="27"/>
      <c r="AC74" s="27"/>
      <c r="AD74" s="27"/>
      <c r="AE74" s="27">
        <v>1</v>
      </c>
      <c r="AF74" s="27"/>
      <c r="AG74" s="32"/>
      <c r="AH74" s="27"/>
      <c r="AI74" s="82"/>
      <c r="AJ74" s="27"/>
      <c r="AK74" s="82"/>
      <c r="AL74" s="82"/>
      <c r="AM74" s="27"/>
      <c r="AN74" s="27"/>
      <c r="AO74" s="27"/>
      <c r="AP74" s="27"/>
      <c r="AQ74" s="27"/>
    </row>
    <row r="75" spans="2:43" ht="12.75" customHeight="1" x14ac:dyDescent="0.2">
      <c r="B75" s="28"/>
      <c r="D75" s="22">
        <v>148</v>
      </c>
      <c r="E75" s="23" t="s">
        <v>31</v>
      </c>
      <c r="F75" s="23">
        <v>6000</v>
      </c>
      <c r="G75" s="22" t="s">
        <v>2</v>
      </c>
      <c r="H75" s="23">
        <v>6250</v>
      </c>
      <c r="I75" s="23" t="s">
        <v>97</v>
      </c>
      <c r="J75" s="24" t="s">
        <v>161</v>
      </c>
      <c r="K75" s="25"/>
      <c r="L75" s="26"/>
      <c r="M75" s="27"/>
      <c r="N75" s="27"/>
      <c r="O75" s="27"/>
      <c r="P75" s="27"/>
      <c r="Q75" s="32">
        <v>780</v>
      </c>
      <c r="R75" s="32"/>
      <c r="S75" s="27"/>
      <c r="T75" s="32"/>
      <c r="U75" s="32"/>
      <c r="V75" s="27"/>
      <c r="W75" s="27"/>
      <c r="X75" s="27"/>
      <c r="Y75" s="27"/>
      <c r="Z75" s="32"/>
      <c r="AA75" s="27"/>
      <c r="AB75" s="27"/>
      <c r="AC75" s="27"/>
      <c r="AD75" s="27"/>
      <c r="AE75" s="27"/>
      <c r="AF75" s="27"/>
      <c r="AG75" s="32"/>
      <c r="AH75" s="27"/>
      <c r="AI75" s="82"/>
      <c r="AJ75" s="27"/>
      <c r="AK75" s="82"/>
      <c r="AL75" s="82"/>
      <c r="AM75" s="27"/>
      <c r="AN75" s="27"/>
      <c r="AO75" s="27"/>
      <c r="AP75" s="27"/>
      <c r="AQ75" s="27"/>
    </row>
    <row r="76" spans="2:43" ht="12.75" customHeight="1" x14ac:dyDescent="0.2">
      <c r="B76" s="36"/>
      <c r="D76" s="22">
        <v>148</v>
      </c>
      <c r="E76" s="23" t="s">
        <v>31</v>
      </c>
      <c r="F76" s="23"/>
      <c r="G76" s="22"/>
      <c r="H76" s="23">
        <v>6250</v>
      </c>
      <c r="I76" s="23" t="s">
        <v>97</v>
      </c>
      <c r="J76" s="24" t="s">
        <v>65</v>
      </c>
      <c r="K76" s="25"/>
      <c r="L76" s="33">
        <v>2</v>
      </c>
      <c r="M76" s="27"/>
      <c r="N76" s="27"/>
      <c r="O76" s="27"/>
      <c r="P76" s="27"/>
      <c r="Q76" s="32"/>
      <c r="R76" s="27"/>
      <c r="S76" s="27"/>
      <c r="T76" s="32"/>
      <c r="U76" s="32"/>
      <c r="V76" s="32"/>
      <c r="W76" s="27"/>
      <c r="X76" s="27"/>
      <c r="Y76" s="27"/>
      <c r="Z76" s="32"/>
      <c r="AA76" s="27"/>
      <c r="AB76" s="27"/>
      <c r="AC76" s="27"/>
      <c r="AD76" s="27"/>
      <c r="AE76" s="27"/>
      <c r="AF76" s="27"/>
      <c r="AG76" s="32"/>
      <c r="AH76" s="27"/>
      <c r="AI76" s="82"/>
      <c r="AJ76" s="27"/>
      <c r="AK76" s="82"/>
      <c r="AL76" s="82"/>
      <c r="AM76" s="27"/>
      <c r="AN76" s="27"/>
      <c r="AO76" s="27"/>
      <c r="AP76" s="27"/>
      <c r="AQ76" s="27"/>
    </row>
    <row r="77" spans="2:43" ht="12.75" customHeight="1" x14ac:dyDescent="0.2">
      <c r="B77" s="36"/>
      <c r="D77" s="22">
        <v>148</v>
      </c>
      <c r="E77" s="23" t="s">
        <v>31</v>
      </c>
      <c r="F77" s="23">
        <v>6250</v>
      </c>
      <c r="G77" s="22"/>
      <c r="H77" s="23">
        <v>6264</v>
      </c>
      <c r="I77" s="23" t="s">
        <v>97</v>
      </c>
      <c r="J77" s="24" t="s">
        <v>170</v>
      </c>
      <c r="K77" s="25"/>
      <c r="L77" s="26"/>
      <c r="M77" s="27"/>
      <c r="N77" s="27"/>
      <c r="O77" s="27"/>
      <c r="P77" s="27"/>
      <c r="Q77" s="32">
        <v>72</v>
      </c>
      <c r="R77" s="27"/>
      <c r="S77" s="27"/>
      <c r="T77" s="32"/>
      <c r="U77" s="32"/>
      <c r="V77" s="32"/>
      <c r="W77" s="27"/>
      <c r="X77" s="27"/>
      <c r="Y77" s="27"/>
      <c r="Z77" s="32"/>
      <c r="AA77" s="27"/>
      <c r="AB77" s="27"/>
      <c r="AC77" s="27"/>
      <c r="AD77" s="27"/>
      <c r="AE77" s="27"/>
      <c r="AF77" s="27"/>
      <c r="AG77" s="32"/>
      <c r="AH77" s="27"/>
      <c r="AI77" s="82"/>
      <c r="AJ77" s="27"/>
      <c r="AK77" s="82"/>
      <c r="AL77" s="82"/>
      <c r="AM77" s="27"/>
      <c r="AN77" s="27"/>
      <c r="AO77" s="27"/>
      <c r="AP77" s="27"/>
      <c r="AQ77" s="27"/>
    </row>
    <row r="78" spans="2:43" ht="12.75" customHeight="1" x14ac:dyDescent="0.2">
      <c r="B78" s="28"/>
      <c r="D78" s="22">
        <v>148</v>
      </c>
      <c r="E78" s="23" t="s">
        <v>31</v>
      </c>
      <c r="F78" s="23"/>
      <c r="G78" s="22"/>
      <c r="H78" s="23">
        <v>6264</v>
      </c>
      <c r="I78" s="23" t="s">
        <v>97</v>
      </c>
      <c r="J78" s="24" t="s">
        <v>64</v>
      </c>
      <c r="K78" s="25">
        <v>2</v>
      </c>
      <c r="L78" s="26"/>
      <c r="M78" s="27"/>
      <c r="N78" s="27">
        <v>1</v>
      </c>
      <c r="O78" s="27"/>
      <c r="P78" s="27">
        <v>1</v>
      </c>
      <c r="Q78" s="27"/>
      <c r="R78" s="27"/>
      <c r="S78" s="27">
        <v>150</v>
      </c>
      <c r="T78" s="27"/>
      <c r="U78" s="32"/>
      <c r="V78" s="27"/>
      <c r="W78" s="27"/>
      <c r="X78" s="27">
        <v>1</v>
      </c>
      <c r="Y78" s="27"/>
      <c r="Z78" s="32"/>
      <c r="AA78" s="27"/>
      <c r="AB78" s="27"/>
      <c r="AC78" s="27"/>
      <c r="AD78" s="27"/>
      <c r="AE78" s="27">
        <v>1</v>
      </c>
      <c r="AF78" s="27"/>
      <c r="AG78" s="32"/>
      <c r="AH78" s="27"/>
      <c r="AI78" s="82"/>
      <c r="AJ78" s="27"/>
      <c r="AK78" s="82"/>
      <c r="AL78" s="82"/>
      <c r="AM78" s="27"/>
      <c r="AN78" s="27"/>
      <c r="AO78" s="27"/>
      <c r="AP78" s="27"/>
      <c r="AQ78" s="27"/>
    </row>
    <row r="79" spans="2:43" ht="12.75" customHeight="1" x14ac:dyDescent="0.2">
      <c r="B79" s="28"/>
      <c r="D79" s="22">
        <v>148</v>
      </c>
      <c r="E79" s="23" t="s">
        <v>31</v>
      </c>
      <c r="F79" s="23">
        <v>6264</v>
      </c>
      <c r="G79" s="22" t="s">
        <v>2</v>
      </c>
      <c r="H79" s="23">
        <v>6373</v>
      </c>
      <c r="I79" s="23" t="s">
        <v>97</v>
      </c>
      <c r="J79" s="24" t="s">
        <v>159</v>
      </c>
      <c r="K79" s="25"/>
      <c r="L79" s="26"/>
      <c r="M79" s="27"/>
      <c r="N79" s="27"/>
      <c r="O79" s="27"/>
      <c r="P79" s="27"/>
      <c r="Q79" s="32">
        <v>357</v>
      </c>
      <c r="R79" s="32"/>
      <c r="S79" s="27"/>
      <c r="T79" s="32"/>
      <c r="U79" s="32"/>
      <c r="V79" s="27"/>
      <c r="W79" s="27"/>
      <c r="X79" s="27"/>
      <c r="Y79" s="27"/>
      <c r="Z79" s="32"/>
      <c r="AA79" s="27"/>
      <c r="AB79" s="27"/>
      <c r="AC79" s="27"/>
      <c r="AD79" s="27"/>
      <c r="AE79" s="27"/>
      <c r="AF79" s="27"/>
      <c r="AG79" s="32"/>
      <c r="AH79" s="27"/>
      <c r="AI79" s="82"/>
      <c r="AJ79" s="27"/>
      <c r="AK79" s="82"/>
      <c r="AL79" s="82"/>
      <c r="AM79" s="27"/>
      <c r="AN79" s="27"/>
      <c r="AO79" s="27"/>
      <c r="AP79" s="27"/>
      <c r="AQ79" s="27"/>
    </row>
    <row r="80" spans="2:43" ht="12.75" customHeight="1" x14ac:dyDescent="0.2">
      <c r="B80" s="28"/>
      <c r="D80" s="22">
        <v>148</v>
      </c>
      <c r="E80" s="23" t="s">
        <v>31</v>
      </c>
      <c r="F80" s="23"/>
      <c r="G80" s="22"/>
      <c r="H80" s="23">
        <v>6373</v>
      </c>
      <c r="I80" s="23" t="s">
        <v>97</v>
      </c>
      <c r="J80" s="24" t="s">
        <v>158</v>
      </c>
      <c r="K80" s="25"/>
      <c r="L80" s="33">
        <v>0</v>
      </c>
      <c r="M80" s="27"/>
      <c r="N80" s="27"/>
      <c r="O80" s="27"/>
      <c r="P80" s="27"/>
      <c r="Q80" s="27"/>
      <c r="R80" s="27"/>
      <c r="S80" s="27"/>
      <c r="T80" s="32"/>
      <c r="U80" s="32"/>
      <c r="V80" s="27"/>
      <c r="W80" s="27"/>
      <c r="X80" s="27"/>
      <c r="Y80" s="27"/>
      <c r="Z80" s="32"/>
      <c r="AA80" s="27"/>
      <c r="AB80" s="27">
        <v>1</v>
      </c>
      <c r="AC80" s="27"/>
      <c r="AD80" s="27"/>
      <c r="AE80" s="27"/>
      <c r="AF80" s="27"/>
      <c r="AG80" s="32"/>
      <c r="AH80" s="27"/>
      <c r="AI80" s="82"/>
      <c r="AJ80" s="27"/>
      <c r="AK80" s="82"/>
      <c r="AL80" s="82"/>
      <c r="AM80" s="27"/>
      <c r="AN80" s="27"/>
      <c r="AO80" s="27"/>
      <c r="AP80" s="27"/>
      <c r="AQ80" s="27"/>
    </row>
    <row r="81" spans="2:43" ht="12.75" customHeight="1" x14ac:dyDescent="0.2">
      <c r="B81" s="28"/>
      <c r="D81" s="22">
        <v>148</v>
      </c>
      <c r="E81" s="23" t="s">
        <v>31</v>
      </c>
      <c r="F81" s="23">
        <v>6375</v>
      </c>
      <c r="G81" s="22" t="s">
        <v>2</v>
      </c>
      <c r="H81" s="23">
        <v>6419.9</v>
      </c>
      <c r="I81" s="23" t="s">
        <v>97</v>
      </c>
      <c r="J81" s="24" t="s">
        <v>157</v>
      </c>
      <c r="K81" s="25"/>
      <c r="L81" s="26"/>
      <c r="M81" s="27"/>
      <c r="N81" s="27"/>
      <c r="O81" s="27"/>
      <c r="P81" s="27"/>
      <c r="Q81" s="32"/>
      <c r="R81" s="27">
        <v>147</v>
      </c>
      <c r="S81" s="27"/>
      <c r="T81" s="32"/>
      <c r="U81" s="32">
        <v>45</v>
      </c>
      <c r="V81" s="27"/>
      <c r="W81" s="27"/>
      <c r="X81" s="27"/>
      <c r="Y81" s="27"/>
      <c r="Z81" s="32"/>
      <c r="AA81" s="27"/>
      <c r="AB81" s="27"/>
      <c r="AC81" s="27"/>
      <c r="AD81" s="27"/>
      <c r="AE81" s="27"/>
      <c r="AF81" s="27"/>
      <c r="AG81" s="32"/>
      <c r="AH81" s="27">
        <v>1</v>
      </c>
      <c r="AI81" s="82"/>
      <c r="AJ81" s="27"/>
      <c r="AK81" s="82"/>
      <c r="AL81" s="82"/>
      <c r="AM81" s="27"/>
      <c r="AN81" s="27"/>
      <c r="AO81" s="27"/>
      <c r="AP81" s="27"/>
      <c r="AQ81" s="27"/>
    </row>
    <row r="82" spans="2:43" ht="12.75" customHeight="1" x14ac:dyDescent="0.2">
      <c r="B82" s="28"/>
      <c r="D82" s="22">
        <v>148</v>
      </c>
      <c r="E82" s="23" t="s">
        <v>31</v>
      </c>
      <c r="F82" s="23"/>
      <c r="G82" s="22"/>
      <c r="H82" s="23">
        <v>6419.9</v>
      </c>
      <c r="I82" s="23" t="s">
        <v>97</v>
      </c>
      <c r="J82" s="24" t="s">
        <v>66</v>
      </c>
      <c r="K82" s="25"/>
      <c r="L82" s="26">
        <v>2</v>
      </c>
      <c r="M82" s="27"/>
      <c r="N82" s="27"/>
      <c r="O82" s="27"/>
      <c r="P82" s="27"/>
      <c r="Q82" s="27"/>
      <c r="R82" s="27"/>
      <c r="S82" s="27"/>
      <c r="T82" s="32"/>
      <c r="U82" s="32"/>
      <c r="V82" s="27"/>
      <c r="W82" s="27"/>
      <c r="X82" s="27"/>
      <c r="Y82" s="27">
        <v>1</v>
      </c>
      <c r="Z82" s="32"/>
      <c r="AA82" s="27">
        <v>1</v>
      </c>
      <c r="AB82" s="27"/>
      <c r="AC82" s="27"/>
      <c r="AD82" s="27"/>
      <c r="AE82" s="27"/>
      <c r="AF82" s="27"/>
      <c r="AG82" s="32"/>
      <c r="AH82" s="27"/>
      <c r="AI82" s="82"/>
      <c r="AJ82" s="27"/>
      <c r="AK82" s="82"/>
      <c r="AL82" s="82"/>
      <c r="AM82" s="27"/>
      <c r="AN82" s="27"/>
      <c r="AO82" s="27"/>
      <c r="AP82" s="27"/>
      <c r="AQ82" s="27"/>
    </row>
    <row r="83" spans="2:43" ht="12.75" customHeight="1" x14ac:dyDescent="0.2">
      <c r="B83" s="28"/>
      <c r="D83" s="22">
        <v>148</v>
      </c>
      <c r="E83" s="23" t="s">
        <v>31</v>
      </c>
      <c r="F83" s="23">
        <v>6419.9</v>
      </c>
      <c r="G83" s="22" t="s">
        <v>2</v>
      </c>
      <c r="H83" s="23">
        <v>6432</v>
      </c>
      <c r="I83" s="23" t="s">
        <v>97</v>
      </c>
      <c r="J83" s="24" t="s">
        <v>131</v>
      </c>
      <c r="K83" s="25"/>
      <c r="L83" s="26"/>
      <c r="M83" s="27"/>
      <c r="N83" s="27"/>
      <c r="O83" s="27"/>
      <c r="P83" s="27"/>
      <c r="Q83" s="32"/>
      <c r="R83" s="27">
        <v>48</v>
      </c>
      <c r="S83" s="27"/>
      <c r="T83" s="32"/>
      <c r="U83" s="32">
        <v>12</v>
      </c>
      <c r="V83" s="27"/>
      <c r="W83" s="27"/>
      <c r="X83" s="27"/>
      <c r="Y83" s="27"/>
      <c r="Z83" s="32"/>
      <c r="AA83" s="27"/>
      <c r="AB83" s="27"/>
      <c r="AC83" s="27"/>
      <c r="AD83" s="27"/>
      <c r="AE83" s="27"/>
      <c r="AF83" s="27"/>
      <c r="AG83" s="32"/>
      <c r="AH83" s="27"/>
      <c r="AI83" s="82"/>
      <c r="AJ83" s="27"/>
      <c r="AK83" s="82"/>
      <c r="AL83" s="82"/>
      <c r="AM83" s="27"/>
      <c r="AN83" s="27"/>
      <c r="AO83" s="27"/>
      <c r="AP83" s="27"/>
      <c r="AQ83" s="27"/>
    </row>
    <row r="84" spans="2:43" ht="12.75" customHeight="1" x14ac:dyDescent="0.2">
      <c r="B84" s="28"/>
      <c r="D84" s="22">
        <v>148</v>
      </c>
      <c r="E84" s="23" t="s">
        <v>31</v>
      </c>
      <c r="F84" s="23"/>
      <c r="G84" s="22"/>
      <c r="H84" s="23">
        <v>6432</v>
      </c>
      <c r="I84" s="23" t="s">
        <v>97</v>
      </c>
      <c r="J84" s="24" t="s">
        <v>67</v>
      </c>
      <c r="K84" s="25"/>
      <c r="L84" s="26"/>
      <c r="M84" s="27"/>
      <c r="N84" s="27"/>
      <c r="O84" s="27"/>
      <c r="P84" s="27"/>
      <c r="Q84" s="27"/>
      <c r="R84" s="27"/>
      <c r="S84" s="27"/>
      <c r="T84" s="32"/>
      <c r="U84" s="32"/>
      <c r="V84" s="27"/>
      <c r="W84" s="27"/>
      <c r="X84" s="27"/>
      <c r="Y84" s="27">
        <v>1</v>
      </c>
      <c r="Z84" s="32"/>
      <c r="AA84" s="27">
        <v>1</v>
      </c>
      <c r="AB84" s="27"/>
      <c r="AC84" s="27"/>
      <c r="AD84" s="27"/>
      <c r="AE84" s="27"/>
      <c r="AF84" s="27"/>
      <c r="AG84" s="32"/>
      <c r="AH84" s="27"/>
      <c r="AI84" s="82"/>
      <c r="AJ84" s="27"/>
      <c r="AK84" s="82"/>
      <c r="AL84" s="82"/>
      <c r="AM84" s="27"/>
      <c r="AN84" s="27"/>
      <c r="AO84" s="27"/>
      <c r="AP84" s="27"/>
      <c r="AQ84" s="27"/>
    </row>
    <row r="85" spans="2:43" ht="12.75" customHeight="1" x14ac:dyDescent="0.2">
      <c r="B85" s="28"/>
      <c r="D85" s="22">
        <v>148</v>
      </c>
      <c r="E85" s="23" t="s">
        <v>31</v>
      </c>
      <c r="F85" s="23"/>
      <c r="G85" s="22"/>
      <c r="H85" s="23">
        <v>6550</v>
      </c>
      <c r="I85" s="23" t="s">
        <v>97</v>
      </c>
      <c r="J85" s="24" t="s">
        <v>68</v>
      </c>
      <c r="K85" s="25">
        <v>2</v>
      </c>
      <c r="L85" s="26"/>
      <c r="M85" s="27"/>
      <c r="N85" s="27">
        <v>1</v>
      </c>
      <c r="O85" s="27"/>
      <c r="P85" s="27">
        <v>1</v>
      </c>
      <c r="Q85" s="27"/>
      <c r="R85" s="27"/>
      <c r="S85" s="27">
        <v>150</v>
      </c>
      <c r="T85" s="27"/>
      <c r="U85" s="32"/>
      <c r="V85" s="27"/>
      <c r="W85" s="27"/>
      <c r="X85" s="27">
        <v>1</v>
      </c>
      <c r="Y85" s="27"/>
      <c r="Z85" s="32"/>
      <c r="AA85" s="27"/>
      <c r="AB85" s="27"/>
      <c r="AC85" s="27"/>
      <c r="AD85" s="27"/>
      <c r="AE85" s="27">
        <v>1</v>
      </c>
      <c r="AF85" s="27"/>
      <c r="AG85" s="32"/>
      <c r="AH85" s="27"/>
      <c r="AI85" s="82"/>
      <c r="AJ85" s="27"/>
      <c r="AK85" s="82"/>
      <c r="AL85" s="82"/>
      <c r="AM85" s="27"/>
      <c r="AN85" s="27"/>
      <c r="AO85" s="27"/>
      <c r="AP85" s="27"/>
      <c r="AQ85" s="27"/>
    </row>
    <row r="86" spans="2:43" ht="12.75" customHeight="1" x14ac:dyDescent="0.2">
      <c r="B86" s="28"/>
      <c r="D86" s="22">
        <v>148</v>
      </c>
      <c r="E86" s="23" t="s">
        <v>31</v>
      </c>
      <c r="F86" s="23">
        <v>6550</v>
      </c>
      <c r="G86" s="22" t="s">
        <v>2</v>
      </c>
      <c r="H86" s="23">
        <v>6800</v>
      </c>
      <c r="I86" s="23" t="s">
        <v>97</v>
      </c>
      <c r="J86" s="24" t="s">
        <v>132</v>
      </c>
      <c r="K86" s="25"/>
      <c r="L86" s="26"/>
      <c r="M86" s="27"/>
      <c r="N86" s="27"/>
      <c r="O86" s="27"/>
      <c r="P86" s="27"/>
      <c r="Q86" s="32">
        <v>780</v>
      </c>
      <c r="R86" s="27"/>
      <c r="S86" s="27"/>
      <c r="T86" s="32"/>
      <c r="U86" s="32"/>
      <c r="V86" s="27"/>
      <c r="W86" s="27"/>
      <c r="X86" s="27"/>
      <c r="Y86" s="27"/>
      <c r="Z86" s="32"/>
      <c r="AA86" s="27"/>
      <c r="AB86" s="27"/>
      <c r="AC86" s="27"/>
      <c r="AD86" s="27"/>
      <c r="AE86" s="27"/>
      <c r="AF86" s="27"/>
      <c r="AG86" s="32"/>
      <c r="AH86" s="27"/>
      <c r="AI86" s="82"/>
      <c r="AJ86" s="27"/>
      <c r="AK86" s="82"/>
      <c r="AL86" s="82"/>
      <c r="AM86" s="27"/>
      <c r="AN86" s="27"/>
      <c r="AO86" s="27"/>
      <c r="AP86" s="27"/>
      <c r="AQ86" s="27"/>
    </row>
    <row r="87" spans="2:43" ht="12.75" customHeight="1" x14ac:dyDescent="0.2">
      <c r="B87" s="28"/>
      <c r="D87" s="22">
        <v>148</v>
      </c>
      <c r="E87" s="23" t="s">
        <v>31</v>
      </c>
      <c r="F87" s="23"/>
      <c r="G87" s="22"/>
      <c r="H87" s="23">
        <v>6800</v>
      </c>
      <c r="I87" s="23" t="s">
        <v>97</v>
      </c>
      <c r="J87" s="24" t="s">
        <v>69</v>
      </c>
      <c r="K87" s="25">
        <v>2</v>
      </c>
      <c r="L87" s="26"/>
      <c r="M87" s="27"/>
      <c r="N87" s="27">
        <v>1</v>
      </c>
      <c r="O87" s="27"/>
      <c r="P87" s="27">
        <v>1</v>
      </c>
      <c r="Q87" s="27"/>
      <c r="R87" s="27"/>
      <c r="S87" s="27">
        <v>150</v>
      </c>
      <c r="T87" s="27"/>
      <c r="U87" s="32"/>
      <c r="V87" s="27"/>
      <c r="W87" s="27"/>
      <c r="X87" s="27">
        <v>1</v>
      </c>
      <c r="Y87" s="27"/>
      <c r="Z87" s="32"/>
      <c r="AA87" s="27"/>
      <c r="AB87" s="27"/>
      <c r="AC87" s="27"/>
      <c r="AD87" s="27"/>
      <c r="AE87" s="27">
        <v>1</v>
      </c>
      <c r="AF87" s="27"/>
      <c r="AG87" s="32"/>
      <c r="AH87" s="27"/>
      <c r="AI87" s="82"/>
      <c r="AJ87" s="27"/>
      <c r="AK87" s="82"/>
      <c r="AL87" s="82"/>
      <c r="AM87" s="27"/>
      <c r="AN87" s="27"/>
      <c r="AO87" s="27"/>
      <c r="AP87" s="27"/>
      <c r="AQ87" s="27"/>
    </row>
    <row r="88" spans="2:43" ht="12.75" customHeight="1" x14ac:dyDescent="0.2">
      <c r="B88" s="28"/>
      <c r="D88" s="22" t="s">
        <v>187</v>
      </c>
      <c r="E88" s="23" t="s">
        <v>31</v>
      </c>
      <c r="F88" s="23">
        <v>6800</v>
      </c>
      <c r="G88" s="22" t="s">
        <v>2</v>
      </c>
      <c r="H88" s="23">
        <v>7075</v>
      </c>
      <c r="I88" s="23" t="s">
        <v>97</v>
      </c>
      <c r="J88" s="24" t="s">
        <v>133</v>
      </c>
      <c r="K88" s="25"/>
      <c r="L88" s="26"/>
      <c r="M88" s="27"/>
      <c r="N88" s="27"/>
      <c r="O88" s="27"/>
      <c r="P88" s="27"/>
      <c r="Q88" s="32">
        <v>855</v>
      </c>
      <c r="R88" s="27"/>
      <c r="S88" s="27"/>
      <c r="T88" s="32"/>
      <c r="U88" s="32"/>
      <c r="V88" s="27"/>
      <c r="W88" s="27"/>
      <c r="X88" s="27"/>
      <c r="Y88" s="27"/>
      <c r="Z88" s="32"/>
      <c r="AA88" s="27"/>
      <c r="AB88" s="27"/>
      <c r="AC88" s="27"/>
      <c r="AD88" s="27"/>
      <c r="AE88" s="27"/>
      <c r="AF88" s="27"/>
      <c r="AG88" s="32"/>
      <c r="AH88" s="27"/>
      <c r="AI88" s="83"/>
      <c r="AJ88" s="27"/>
      <c r="AK88" s="83"/>
      <c r="AL88" s="83"/>
      <c r="AM88" s="27"/>
      <c r="AN88" s="27"/>
      <c r="AO88" s="27"/>
      <c r="AP88" s="27"/>
      <c r="AQ88" s="27"/>
    </row>
    <row r="89" spans="2:43" ht="12.75" customHeight="1" x14ac:dyDescent="0.2">
      <c r="B89" s="36"/>
      <c r="D89" s="22"/>
      <c r="E89" s="24"/>
      <c r="F89" s="23"/>
      <c r="G89" s="22"/>
      <c r="H89" s="23"/>
      <c r="I89" s="23"/>
      <c r="J89" s="24"/>
      <c r="K89" s="25"/>
      <c r="L89" s="26"/>
      <c r="M89" s="27"/>
      <c r="N89" s="27"/>
      <c r="O89" s="27"/>
      <c r="P89" s="27"/>
      <c r="Q89" s="32"/>
      <c r="R89" s="27"/>
      <c r="S89" s="27"/>
      <c r="T89" s="32"/>
      <c r="U89" s="32"/>
      <c r="V89" s="32"/>
      <c r="W89" s="27"/>
      <c r="X89" s="27"/>
      <c r="Y89" s="27"/>
      <c r="Z89" s="32"/>
      <c r="AA89" s="27"/>
      <c r="AB89" s="27"/>
      <c r="AC89" s="27"/>
      <c r="AD89" s="27"/>
      <c r="AE89" s="27"/>
      <c r="AF89" s="27"/>
      <c r="AG89" s="32"/>
      <c r="AH89" s="27"/>
      <c r="AI89" s="27"/>
      <c r="AJ89" s="27"/>
      <c r="AK89" s="27"/>
      <c r="AL89" s="27"/>
      <c r="AM89" s="27"/>
      <c r="AN89" s="27"/>
      <c r="AO89" s="27"/>
      <c r="AP89" s="27"/>
      <c r="AQ89" s="27"/>
    </row>
    <row r="90" spans="2:43" ht="12.75" customHeight="1" x14ac:dyDescent="0.2">
      <c r="B90" s="36"/>
      <c r="D90" s="22"/>
      <c r="E90" s="24"/>
      <c r="F90" s="23"/>
      <c r="G90" s="22"/>
      <c r="H90" s="23"/>
      <c r="I90" s="23"/>
      <c r="J90" s="24"/>
      <c r="K90" s="25"/>
      <c r="L90" s="26"/>
      <c r="M90" s="27"/>
      <c r="N90" s="27"/>
      <c r="O90" s="27"/>
      <c r="P90" s="27"/>
      <c r="Q90" s="32"/>
      <c r="R90" s="27"/>
      <c r="S90" s="27"/>
      <c r="T90" s="32"/>
      <c r="U90" s="32"/>
      <c r="V90" s="32"/>
      <c r="W90" s="27"/>
      <c r="X90" s="27"/>
      <c r="Y90" s="27"/>
      <c r="Z90" s="32"/>
      <c r="AA90" s="27"/>
      <c r="AB90" s="27"/>
      <c r="AC90" s="27"/>
      <c r="AD90" s="27"/>
      <c r="AE90" s="27"/>
      <c r="AF90" s="27"/>
      <c r="AG90" s="32"/>
      <c r="AH90" s="27"/>
      <c r="AI90" s="27"/>
      <c r="AJ90" s="27"/>
      <c r="AK90" s="27"/>
      <c r="AL90" s="27"/>
      <c r="AM90" s="27"/>
      <c r="AN90" s="27"/>
      <c r="AO90" s="27"/>
      <c r="AP90" s="27"/>
      <c r="AQ90" s="27"/>
    </row>
    <row r="91" spans="2:43" ht="12.75" customHeight="1" x14ac:dyDescent="0.2">
      <c r="B91" s="36"/>
      <c r="D91" s="22"/>
      <c r="E91" s="24"/>
      <c r="F91" s="23"/>
      <c r="G91" s="22"/>
      <c r="H91" s="23"/>
      <c r="I91" s="23"/>
      <c r="J91" s="24"/>
      <c r="K91" s="25"/>
      <c r="L91" s="26"/>
      <c r="M91" s="27"/>
      <c r="N91" s="27"/>
      <c r="O91" s="27"/>
      <c r="P91" s="27"/>
      <c r="Q91" s="32"/>
      <c r="R91" s="27"/>
      <c r="S91" s="27"/>
      <c r="T91" s="32"/>
      <c r="U91" s="32"/>
      <c r="V91" s="32"/>
      <c r="W91" s="27"/>
      <c r="X91" s="27"/>
      <c r="Y91" s="27"/>
      <c r="Z91" s="32"/>
      <c r="AA91" s="27"/>
      <c r="AB91" s="27"/>
      <c r="AC91" s="27"/>
      <c r="AD91" s="27"/>
      <c r="AE91" s="27"/>
      <c r="AF91" s="27"/>
      <c r="AG91" s="32"/>
      <c r="AH91" s="27"/>
      <c r="AI91" s="27"/>
      <c r="AJ91" s="27"/>
      <c r="AK91" s="27"/>
      <c r="AL91" s="27"/>
      <c r="AM91" s="27"/>
      <c r="AN91" s="27"/>
      <c r="AO91" s="27"/>
      <c r="AP91" s="27"/>
      <c r="AQ91" s="27"/>
    </row>
    <row r="92" spans="2:43" ht="12.75" customHeight="1" x14ac:dyDescent="0.2">
      <c r="B92" s="28"/>
      <c r="D92" s="22">
        <v>149</v>
      </c>
      <c r="E92" s="23" t="s">
        <v>31</v>
      </c>
      <c r="F92" s="23"/>
      <c r="G92" s="22"/>
      <c r="H92" s="23">
        <v>7075</v>
      </c>
      <c r="I92" s="23" t="s">
        <v>97</v>
      </c>
      <c r="J92" s="24" t="s">
        <v>71</v>
      </c>
      <c r="K92" s="25">
        <v>2</v>
      </c>
      <c r="L92" s="26"/>
      <c r="M92" s="27"/>
      <c r="N92" s="27">
        <v>1</v>
      </c>
      <c r="O92" s="27"/>
      <c r="P92" s="27">
        <v>1</v>
      </c>
      <c r="Q92" s="27"/>
      <c r="R92" s="27"/>
      <c r="S92" s="27">
        <v>150</v>
      </c>
      <c r="T92" s="27"/>
      <c r="U92" s="32"/>
      <c r="V92" s="27"/>
      <c r="W92" s="27"/>
      <c r="X92" s="27">
        <v>1</v>
      </c>
      <c r="Y92" s="27"/>
      <c r="Z92" s="32"/>
      <c r="AA92" s="27"/>
      <c r="AB92" s="27"/>
      <c r="AC92" s="27"/>
      <c r="AD92" s="27"/>
      <c r="AE92" s="27">
        <v>1</v>
      </c>
      <c r="AF92" s="27"/>
      <c r="AG92" s="32"/>
      <c r="AH92" s="27"/>
      <c r="AI92" s="81">
        <v>7</v>
      </c>
      <c r="AJ92" s="27"/>
      <c r="AK92" s="81">
        <v>7</v>
      </c>
      <c r="AL92" s="81">
        <v>20</v>
      </c>
      <c r="AM92" s="27"/>
      <c r="AN92" s="27"/>
      <c r="AO92" s="27"/>
      <c r="AP92" s="27"/>
      <c r="AQ92" s="27"/>
    </row>
    <row r="93" spans="2:43" ht="12.75" customHeight="1" x14ac:dyDescent="0.2">
      <c r="B93" s="28"/>
      <c r="D93" s="22">
        <v>149</v>
      </c>
      <c r="E93" s="23" t="s">
        <v>31</v>
      </c>
      <c r="F93" s="23">
        <v>7075</v>
      </c>
      <c r="G93" s="22" t="s">
        <v>2</v>
      </c>
      <c r="H93" s="23">
        <v>7354.64</v>
      </c>
      <c r="I93" s="23" t="s">
        <v>97</v>
      </c>
      <c r="J93" s="24" t="s">
        <v>134</v>
      </c>
      <c r="K93" s="25"/>
      <c r="L93" s="26"/>
      <c r="M93" s="27"/>
      <c r="N93" s="27"/>
      <c r="O93" s="27"/>
      <c r="P93" s="27"/>
      <c r="Q93" s="32">
        <v>869</v>
      </c>
      <c r="R93" s="27"/>
      <c r="S93" s="27"/>
      <c r="T93" s="32"/>
      <c r="U93" s="32"/>
      <c r="V93" s="27"/>
      <c r="W93" s="27"/>
      <c r="X93" s="27"/>
      <c r="Y93" s="27"/>
      <c r="Z93" s="32"/>
      <c r="AA93" s="27"/>
      <c r="AB93" s="27"/>
      <c r="AC93" s="27"/>
      <c r="AD93" s="27"/>
      <c r="AE93" s="27"/>
      <c r="AF93" s="27"/>
      <c r="AG93" s="32"/>
      <c r="AH93" s="27"/>
      <c r="AI93" s="82"/>
      <c r="AJ93" s="27"/>
      <c r="AK93" s="82"/>
      <c r="AL93" s="82"/>
      <c r="AM93" s="27"/>
      <c r="AN93" s="27"/>
      <c r="AO93" s="27"/>
      <c r="AP93" s="27"/>
      <c r="AQ93" s="27"/>
    </row>
    <row r="94" spans="2:43" ht="12.75" customHeight="1" x14ac:dyDescent="0.2">
      <c r="B94" s="28"/>
      <c r="D94" s="22">
        <v>149</v>
      </c>
      <c r="E94" s="23" t="s">
        <v>31</v>
      </c>
      <c r="F94" s="23"/>
      <c r="G94" s="22"/>
      <c r="H94" s="23">
        <v>7354.64</v>
      </c>
      <c r="I94" s="23" t="s">
        <v>97</v>
      </c>
      <c r="J94" s="24" t="s">
        <v>72</v>
      </c>
      <c r="K94" s="25">
        <v>2</v>
      </c>
      <c r="L94" s="26"/>
      <c r="M94" s="27"/>
      <c r="N94" s="27">
        <v>1</v>
      </c>
      <c r="O94" s="27"/>
      <c r="P94" s="27">
        <v>1</v>
      </c>
      <c r="Q94" s="27"/>
      <c r="R94" s="27"/>
      <c r="S94" s="27">
        <v>150</v>
      </c>
      <c r="T94" s="27"/>
      <c r="U94" s="32"/>
      <c r="V94" s="27"/>
      <c r="W94" s="27"/>
      <c r="X94" s="27">
        <v>1</v>
      </c>
      <c r="Y94" s="27"/>
      <c r="Z94" s="32"/>
      <c r="AA94" s="27"/>
      <c r="AB94" s="27"/>
      <c r="AC94" s="27"/>
      <c r="AD94" s="27"/>
      <c r="AE94" s="27">
        <v>1</v>
      </c>
      <c r="AF94" s="27"/>
      <c r="AG94" s="32"/>
      <c r="AH94" s="27"/>
      <c r="AI94" s="82"/>
      <c r="AJ94" s="27"/>
      <c r="AK94" s="82"/>
      <c r="AL94" s="82"/>
      <c r="AM94" s="27"/>
      <c r="AN94" s="27"/>
      <c r="AO94" s="27"/>
      <c r="AP94" s="27"/>
      <c r="AQ94" s="27"/>
    </row>
    <row r="95" spans="2:43" ht="12.75" customHeight="1" x14ac:dyDescent="0.2">
      <c r="B95" s="28"/>
      <c r="D95" s="22">
        <v>149</v>
      </c>
      <c r="E95" s="23" t="s">
        <v>31</v>
      </c>
      <c r="F95" s="23">
        <v>7354.64</v>
      </c>
      <c r="G95" s="22" t="s">
        <v>2</v>
      </c>
      <c r="H95" s="23">
        <v>7591.44</v>
      </c>
      <c r="I95" s="23" t="s">
        <v>97</v>
      </c>
      <c r="J95" s="24" t="s">
        <v>135</v>
      </c>
      <c r="K95" s="25"/>
      <c r="L95" s="26"/>
      <c r="M95" s="27"/>
      <c r="N95" s="27"/>
      <c r="O95" s="27"/>
      <c r="P95" s="27"/>
      <c r="Q95" s="32">
        <v>740</v>
      </c>
      <c r="R95" s="27"/>
      <c r="S95" s="27"/>
      <c r="T95" s="32"/>
      <c r="U95" s="32"/>
      <c r="V95" s="27"/>
      <c r="W95" s="27"/>
      <c r="X95" s="27"/>
      <c r="Y95" s="27"/>
      <c r="Z95" s="32"/>
      <c r="AA95" s="27"/>
      <c r="AB95" s="27"/>
      <c r="AC95" s="27"/>
      <c r="AD95" s="27"/>
      <c r="AE95" s="27"/>
      <c r="AF95" s="27"/>
      <c r="AG95" s="32"/>
      <c r="AH95" s="27"/>
      <c r="AI95" s="82"/>
      <c r="AJ95" s="27"/>
      <c r="AK95" s="82"/>
      <c r="AL95" s="82"/>
      <c r="AM95" s="27"/>
      <c r="AN95" s="27"/>
      <c r="AO95" s="27"/>
      <c r="AP95" s="27"/>
      <c r="AQ95" s="27"/>
    </row>
    <row r="96" spans="2:43" ht="12.75" customHeight="1" x14ac:dyDescent="0.2">
      <c r="B96" s="28"/>
      <c r="D96" s="22">
        <v>149</v>
      </c>
      <c r="E96" s="23" t="s">
        <v>31</v>
      </c>
      <c r="F96" s="23"/>
      <c r="G96" s="22"/>
      <c r="H96" s="23">
        <v>7591.44</v>
      </c>
      <c r="I96" s="23" t="s">
        <v>97</v>
      </c>
      <c r="J96" s="24" t="s">
        <v>73</v>
      </c>
      <c r="K96" s="25">
        <v>2</v>
      </c>
      <c r="L96" s="26"/>
      <c r="M96" s="27"/>
      <c r="N96" s="27">
        <v>1</v>
      </c>
      <c r="O96" s="27"/>
      <c r="P96" s="27">
        <v>1</v>
      </c>
      <c r="Q96" s="27"/>
      <c r="R96" s="27"/>
      <c r="S96" s="27">
        <v>150</v>
      </c>
      <c r="T96" s="27"/>
      <c r="U96" s="32"/>
      <c r="V96" s="27"/>
      <c r="W96" s="27"/>
      <c r="X96" s="27">
        <v>1</v>
      </c>
      <c r="Y96" s="27"/>
      <c r="Z96" s="32"/>
      <c r="AA96" s="27"/>
      <c r="AB96" s="27"/>
      <c r="AC96" s="27"/>
      <c r="AD96" s="27"/>
      <c r="AE96" s="27">
        <v>1</v>
      </c>
      <c r="AF96" s="27"/>
      <c r="AG96" s="32"/>
      <c r="AH96" s="27"/>
      <c r="AI96" s="82"/>
      <c r="AJ96" s="27"/>
      <c r="AK96" s="82"/>
      <c r="AL96" s="82"/>
      <c r="AM96" s="27"/>
      <c r="AN96" s="27"/>
      <c r="AO96" s="27"/>
      <c r="AP96" s="27"/>
      <c r="AQ96" s="27"/>
    </row>
    <row r="97" spans="2:43" ht="12.75" customHeight="1" x14ac:dyDescent="0.2">
      <c r="B97" s="28"/>
      <c r="D97" s="22">
        <v>149</v>
      </c>
      <c r="E97" s="23" t="s">
        <v>31</v>
      </c>
      <c r="F97" s="23">
        <v>7591.44</v>
      </c>
      <c r="G97" s="22" t="s">
        <v>2</v>
      </c>
      <c r="H97" s="23">
        <v>7850</v>
      </c>
      <c r="I97" s="23" t="s">
        <v>97</v>
      </c>
      <c r="J97" s="24" t="s">
        <v>136</v>
      </c>
      <c r="K97" s="25"/>
      <c r="L97" s="26"/>
      <c r="M97" s="27"/>
      <c r="N97" s="27"/>
      <c r="O97" s="27"/>
      <c r="P97" s="27"/>
      <c r="Q97" s="32">
        <v>806</v>
      </c>
      <c r="R97" s="27"/>
      <c r="S97" s="27"/>
      <c r="T97" s="32"/>
      <c r="U97" s="32"/>
      <c r="V97" s="27"/>
      <c r="W97" s="27"/>
      <c r="X97" s="27"/>
      <c r="Y97" s="27"/>
      <c r="Z97" s="32"/>
      <c r="AA97" s="27"/>
      <c r="AB97" s="27"/>
      <c r="AC97" s="27"/>
      <c r="AD97" s="27"/>
      <c r="AE97" s="27"/>
      <c r="AF97" s="27"/>
      <c r="AG97" s="32"/>
      <c r="AH97" s="27"/>
      <c r="AI97" s="82"/>
      <c r="AJ97" s="27"/>
      <c r="AK97" s="82"/>
      <c r="AL97" s="82"/>
      <c r="AM97" s="27"/>
      <c r="AN97" s="27"/>
      <c r="AO97" s="27"/>
      <c r="AP97" s="27"/>
      <c r="AQ97" s="27"/>
    </row>
    <row r="98" spans="2:43" ht="12.75" customHeight="1" x14ac:dyDescent="0.2">
      <c r="B98" s="28"/>
      <c r="D98" s="22">
        <v>149</v>
      </c>
      <c r="E98" s="23" t="s">
        <v>31</v>
      </c>
      <c r="F98" s="23"/>
      <c r="G98" s="22"/>
      <c r="H98" s="23">
        <v>7850</v>
      </c>
      <c r="I98" s="23" t="s">
        <v>97</v>
      </c>
      <c r="J98" s="24" t="s">
        <v>74</v>
      </c>
      <c r="K98" s="25">
        <v>2</v>
      </c>
      <c r="L98" s="26"/>
      <c r="M98" s="27"/>
      <c r="N98" s="27">
        <v>1</v>
      </c>
      <c r="O98" s="27"/>
      <c r="P98" s="27">
        <v>1</v>
      </c>
      <c r="Q98" s="27"/>
      <c r="R98" s="27"/>
      <c r="S98" s="27">
        <v>150</v>
      </c>
      <c r="T98" s="27"/>
      <c r="U98" s="32"/>
      <c r="V98" s="27"/>
      <c r="W98" s="27"/>
      <c r="X98" s="27">
        <v>1</v>
      </c>
      <c r="Y98" s="27"/>
      <c r="Z98" s="32"/>
      <c r="AA98" s="27"/>
      <c r="AB98" s="27"/>
      <c r="AC98" s="27"/>
      <c r="AD98" s="27"/>
      <c r="AE98" s="27">
        <v>1</v>
      </c>
      <c r="AF98" s="27"/>
      <c r="AG98" s="32"/>
      <c r="AH98" s="27"/>
      <c r="AI98" s="82"/>
      <c r="AJ98" s="27"/>
      <c r="AK98" s="82"/>
      <c r="AL98" s="82"/>
      <c r="AM98" s="27"/>
      <c r="AN98" s="27"/>
      <c r="AO98" s="27"/>
      <c r="AP98" s="27"/>
      <c r="AQ98" s="27"/>
    </row>
    <row r="99" spans="2:43" ht="12.75" customHeight="1" x14ac:dyDescent="0.2">
      <c r="B99" s="28"/>
      <c r="D99" s="22">
        <v>149</v>
      </c>
      <c r="E99" s="23" t="s">
        <v>31</v>
      </c>
      <c r="F99" s="23">
        <v>7850</v>
      </c>
      <c r="G99" s="22" t="s">
        <v>2</v>
      </c>
      <c r="H99" s="23">
        <v>8125</v>
      </c>
      <c r="I99" s="23" t="s">
        <v>97</v>
      </c>
      <c r="J99" s="24" t="s">
        <v>137</v>
      </c>
      <c r="K99" s="25"/>
      <c r="L99" s="26"/>
      <c r="M99" s="27"/>
      <c r="N99" s="27"/>
      <c r="O99" s="27"/>
      <c r="P99" s="27"/>
      <c r="Q99" s="32">
        <v>855</v>
      </c>
      <c r="R99" s="27"/>
      <c r="S99" s="27"/>
      <c r="T99" s="32"/>
      <c r="U99" s="32"/>
      <c r="V99" s="27"/>
      <c r="W99" s="27"/>
      <c r="X99" s="27"/>
      <c r="Y99" s="27"/>
      <c r="Z99" s="32"/>
      <c r="AA99" s="27"/>
      <c r="AB99" s="27"/>
      <c r="AC99" s="27"/>
      <c r="AD99" s="27"/>
      <c r="AE99" s="27"/>
      <c r="AF99" s="27"/>
      <c r="AG99" s="32"/>
      <c r="AH99" s="27"/>
      <c r="AI99" s="82"/>
      <c r="AJ99" s="27"/>
      <c r="AK99" s="82"/>
      <c r="AL99" s="82"/>
      <c r="AM99" s="27"/>
      <c r="AN99" s="27"/>
      <c r="AO99" s="27"/>
      <c r="AP99" s="27"/>
      <c r="AQ99" s="27"/>
    </row>
    <row r="100" spans="2:43" ht="12.75" customHeight="1" x14ac:dyDescent="0.2">
      <c r="B100" s="28"/>
      <c r="D100" s="22">
        <v>149</v>
      </c>
      <c r="E100" s="23" t="s">
        <v>31</v>
      </c>
      <c r="F100" s="23"/>
      <c r="G100" s="22"/>
      <c r="H100" s="23">
        <v>8125</v>
      </c>
      <c r="I100" s="23" t="s">
        <v>97</v>
      </c>
      <c r="J100" s="24" t="s">
        <v>75</v>
      </c>
      <c r="K100" s="25">
        <v>2</v>
      </c>
      <c r="L100" s="26"/>
      <c r="M100" s="27"/>
      <c r="N100" s="27">
        <v>1</v>
      </c>
      <c r="O100" s="27"/>
      <c r="P100" s="27">
        <v>1</v>
      </c>
      <c r="Q100" s="27"/>
      <c r="R100" s="27"/>
      <c r="S100" s="27">
        <v>150</v>
      </c>
      <c r="T100" s="27"/>
      <c r="U100" s="32"/>
      <c r="V100" s="27"/>
      <c r="W100" s="27"/>
      <c r="X100" s="27">
        <v>1</v>
      </c>
      <c r="Y100" s="27"/>
      <c r="Z100" s="32"/>
      <c r="AA100" s="27"/>
      <c r="AB100" s="27"/>
      <c r="AC100" s="27"/>
      <c r="AD100" s="27"/>
      <c r="AE100" s="27">
        <v>1</v>
      </c>
      <c r="AF100" s="27"/>
      <c r="AG100" s="32"/>
      <c r="AH100" s="27"/>
      <c r="AI100" s="82"/>
      <c r="AJ100" s="27"/>
      <c r="AK100" s="82"/>
      <c r="AL100" s="82"/>
      <c r="AM100" s="27"/>
      <c r="AN100" s="27"/>
      <c r="AO100" s="27"/>
      <c r="AP100" s="27"/>
      <c r="AQ100" s="27"/>
    </row>
    <row r="101" spans="2:43" ht="12.75" customHeight="1" x14ac:dyDescent="0.2">
      <c r="B101" s="28"/>
      <c r="D101" s="22">
        <v>149</v>
      </c>
      <c r="E101" s="23" t="s">
        <v>31</v>
      </c>
      <c r="F101" s="23">
        <v>8125</v>
      </c>
      <c r="G101" s="22" t="s">
        <v>2</v>
      </c>
      <c r="H101" s="23">
        <v>8388.7900000000009</v>
      </c>
      <c r="I101" s="23" t="s">
        <v>97</v>
      </c>
      <c r="J101" s="24" t="s">
        <v>138</v>
      </c>
      <c r="K101" s="25"/>
      <c r="L101" s="26"/>
      <c r="M101" s="27"/>
      <c r="N101" s="27"/>
      <c r="O101" s="27"/>
      <c r="P101" s="27"/>
      <c r="Q101" s="32">
        <v>821</v>
      </c>
      <c r="R101" s="27"/>
      <c r="S101" s="27"/>
      <c r="T101" s="32"/>
      <c r="U101" s="32"/>
      <c r="V101" s="27"/>
      <c r="W101" s="27"/>
      <c r="X101" s="27"/>
      <c r="Y101" s="27"/>
      <c r="Z101" s="32"/>
      <c r="AA101" s="27"/>
      <c r="AB101" s="27"/>
      <c r="AC101" s="27"/>
      <c r="AD101" s="27"/>
      <c r="AE101" s="27"/>
      <c r="AF101" s="27"/>
      <c r="AG101" s="32"/>
      <c r="AH101" s="27"/>
      <c r="AI101" s="82"/>
      <c r="AJ101" s="27"/>
      <c r="AK101" s="82"/>
      <c r="AL101" s="82"/>
      <c r="AM101" s="27"/>
      <c r="AN101" s="27"/>
      <c r="AO101" s="27"/>
      <c r="AP101" s="27"/>
      <c r="AQ101" s="27"/>
    </row>
    <row r="102" spans="2:43" ht="12.75" customHeight="1" x14ac:dyDescent="0.2">
      <c r="B102" s="28"/>
      <c r="D102" s="22">
        <v>149</v>
      </c>
      <c r="E102" s="23" t="s">
        <v>31</v>
      </c>
      <c r="F102" s="23"/>
      <c r="G102" s="22"/>
      <c r="H102" s="23">
        <v>8388.7900000000009</v>
      </c>
      <c r="I102" s="23" t="s">
        <v>97</v>
      </c>
      <c r="J102" s="24" t="s">
        <v>70</v>
      </c>
      <c r="K102" s="25">
        <v>2</v>
      </c>
      <c r="L102" s="26"/>
      <c r="M102" s="27"/>
      <c r="N102" s="27">
        <v>1</v>
      </c>
      <c r="O102" s="27"/>
      <c r="P102" s="27">
        <v>1</v>
      </c>
      <c r="Q102" s="27"/>
      <c r="R102" s="27"/>
      <c r="S102" s="27">
        <v>150</v>
      </c>
      <c r="T102" s="27"/>
      <c r="U102" s="32"/>
      <c r="V102" s="27"/>
      <c r="W102" s="27"/>
      <c r="X102" s="27">
        <v>1</v>
      </c>
      <c r="Y102" s="27"/>
      <c r="Z102" s="32"/>
      <c r="AA102" s="27"/>
      <c r="AB102" s="27"/>
      <c r="AC102" s="27"/>
      <c r="AD102" s="27"/>
      <c r="AE102" s="27">
        <v>1</v>
      </c>
      <c r="AF102" s="27"/>
      <c r="AG102" s="32"/>
      <c r="AH102" s="27"/>
      <c r="AI102" s="82"/>
      <c r="AJ102" s="27"/>
      <c r="AK102" s="82"/>
      <c r="AL102" s="82"/>
      <c r="AM102" s="27"/>
      <c r="AN102" s="27"/>
      <c r="AO102" s="27"/>
      <c r="AP102" s="27"/>
      <c r="AQ102" s="27"/>
    </row>
    <row r="103" spans="2:43" ht="12.75" customHeight="1" x14ac:dyDescent="0.2">
      <c r="B103" s="28"/>
      <c r="D103" s="22">
        <v>149</v>
      </c>
      <c r="E103" s="23" t="s">
        <v>31</v>
      </c>
      <c r="F103" s="23">
        <v>8388.7900000000009</v>
      </c>
      <c r="G103" s="22" t="s">
        <v>2</v>
      </c>
      <c r="H103" s="23">
        <v>8384.7900000000009</v>
      </c>
      <c r="I103" s="23" t="s">
        <v>21</v>
      </c>
      <c r="J103" s="24" t="s">
        <v>175</v>
      </c>
      <c r="K103" s="25"/>
      <c r="L103" s="26"/>
      <c r="M103" s="27"/>
      <c r="N103" s="27"/>
      <c r="O103" s="27"/>
      <c r="P103" s="27"/>
      <c r="Q103" s="32">
        <v>180</v>
      </c>
      <c r="R103" s="27"/>
      <c r="S103" s="27"/>
      <c r="T103" s="32"/>
      <c r="U103" s="32"/>
      <c r="V103" s="27">
        <v>50</v>
      </c>
      <c r="W103" s="27"/>
      <c r="X103" s="27"/>
      <c r="Y103" s="27"/>
      <c r="Z103" s="32"/>
      <c r="AA103" s="27"/>
      <c r="AB103" s="27"/>
      <c r="AC103" s="27"/>
      <c r="AD103" s="27"/>
      <c r="AE103" s="27"/>
      <c r="AF103" s="27"/>
      <c r="AG103" s="32"/>
      <c r="AH103" s="27"/>
      <c r="AI103" s="82"/>
      <c r="AJ103" s="27"/>
      <c r="AK103" s="82"/>
      <c r="AL103" s="82"/>
      <c r="AM103" s="27"/>
      <c r="AN103" s="27"/>
      <c r="AO103" s="27"/>
      <c r="AP103" s="27"/>
      <c r="AQ103" s="27"/>
    </row>
    <row r="104" spans="2:43" ht="12.75" customHeight="1" x14ac:dyDescent="0.2">
      <c r="B104" s="28"/>
      <c r="D104" s="22">
        <v>149</v>
      </c>
      <c r="E104" s="23" t="s">
        <v>31</v>
      </c>
      <c r="F104" s="23"/>
      <c r="G104" s="22"/>
      <c r="H104" s="23">
        <v>8384.7900000000009</v>
      </c>
      <c r="I104" s="23" t="s">
        <v>21</v>
      </c>
      <c r="J104" s="24" t="s">
        <v>176</v>
      </c>
      <c r="K104" s="25"/>
      <c r="L104" s="26">
        <v>2</v>
      </c>
      <c r="M104" s="27"/>
      <c r="N104" s="27"/>
      <c r="O104" s="27"/>
      <c r="P104" s="27"/>
      <c r="Q104" s="27"/>
      <c r="R104" s="27"/>
      <c r="S104" s="27"/>
      <c r="T104" s="32"/>
      <c r="U104" s="32"/>
      <c r="V104" s="27"/>
      <c r="W104" s="27"/>
      <c r="X104" s="27"/>
      <c r="Y104" s="27"/>
      <c r="Z104" s="32"/>
      <c r="AA104" s="27"/>
      <c r="AB104" s="27"/>
      <c r="AC104" s="27">
        <v>1</v>
      </c>
      <c r="AD104" s="27"/>
      <c r="AE104" s="27"/>
      <c r="AF104" s="27"/>
      <c r="AG104" s="32"/>
      <c r="AH104" s="27"/>
      <c r="AI104" s="82"/>
      <c r="AJ104" s="27"/>
      <c r="AK104" s="82"/>
      <c r="AL104" s="82"/>
      <c r="AM104" s="27"/>
      <c r="AN104" s="27"/>
      <c r="AO104" s="27"/>
      <c r="AP104" s="27"/>
      <c r="AQ104" s="27"/>
    </row>
    <row r="105" spans="2:43" ht="12.75" customHeight="1" x14ac:dyDescent="0.2">
      <c r="B105" s="28"/>
      <c r="D105" s="22">
        <v>149</v>
      </c>
      <c r="E105" s="23" t="s">
        <v>31</v>
      </c>
      <c r="F105" s="23">
        <v>8384.7900000000009</v>
      </c>
      <c r="G105" s="22" t="s">
        <v>2</v>
      </c>
      <c r="H105" s="23">
        <v>8489.56</v>
      </c>
      <c r="I105" s="23" t="s">
        <v>21</v>
      </c>
      <c r="J105" s="24" t="s">
        <v>178</v>
      </c>
      <c r="K105" s="25"/>
      <c r="L105" s="26"/>
      <c r="M105" s="27"/>
      <c r="N105" s="27"/>
      <c r="O105" s="27"/>
      <c r="P105" s="27"/>
      <c r="Q105" s="27"/>
      <c r="R105" s="27"/>
      <c r="S105" s="27"/>
      <c r="T105" s="32">
        <v>174</v>
      </c>
      <c r="U105" s="32"/>
      <c r="V105" s="27"/>
      <c r="W105" s="27"/>
      <c r="X105" s="27"/>
      <c r="Y105" s="27"/>
      <c r="Z105" s="32">
        <v>164</v>
      </c>
      <c r="AA105" s="27"/>
      <c r="AB105" s="27"/>
      <c r="AC105" s="27"/>
      <c r="AD105" s="27"/>
      <c r="AE105" s="27"/>
      <c r="AF105" s="27"/>
      <c r="AG105" s="32">
        <v>164</v>
      </c>
      <c r="AH105" s="27"/>
      <c r="AI105" s="82"/>
      <c r="AJ105" s="27"/>
      <c r="AK105" s="82"/>
      <c r="AL105" s="82"/>
      <c r="AM105" s="27"/>
      <c r="AN105" s="27"/>
      <c r="AO105" s="27"/>
      <c r="AP105" s="27"/>
      <c r="AQ105" s="27"/>
    </row>
    <row r="106" spans="2:43" ht="12.75" customHeight="1" x14ac:dyDescent="0.2">
      <c r="B106" s="28"/>
      <c r="D106" s="22">
        <v>149</v>
      </c>
      <c r="E106" s="23" t="s">
        <v>31</v>
      </c>
      <c r="F106" s="23"/>
      <c r="G106" s="22"/>
      <c r="H106" s="23">
        <v>8489.56</v>
      </c>
      <c r="I106" s="23"/>
      <c r="J106" s="24" t="s">
        <v>177</v>
      </c>
      <c r="K106" s="25"/>
      <c r="L106" s="26"/>
      <c r="M106" s="27"/>
      <c r="N106" s="27"/>
      <c r="O106" s="27"/>
      <c r="P106" s="27"/>
      <c r="Q106" s="27"/>
      <c r="R106" s="27"/>
      <c r="S106" s="27"/>
      <c r="T106" s="32"/>
      <c r="U106" s="32"/>
      <c r="V106" s="27"/>
      <c r="W106" s="27"/>
      <c r="X106" s="27"/>
      <c r="Y106" s="27"/>
      <c r="Z106" s="32"/>
      <c r="AA106" s="27"/>
      <c r="AB106" s="27"/>
      <c r="AC106" s="27"/>
      <c r="AD106" s="27"/>
      <c r="AE106" s="27"/>
      <c r="AF106" s="27"/>
      <c r="AG106" s="32"/>
      <c r="AH106" s="27"/>
      <c r="AI106" s="82"/>
      <c r="AJ106" s="27"/>
      <c r="AK106" s="82"/>
      <c r="AL106" s="82"/>
      <c r="AM106" s="27"/>
      <c r="AN106" s="27"/>
      <c r="AO106" s="27"/>
      <c r="AP106" s="27"/>
      <c r="AQ106" s="27"/>
    </row>
    <row r="107" spans="2:43" ht="12.75" customHeight="1" x14ac:dyDescent="0.2">
      <c r="B107" s="28"/>
      <c r="D107" s="22">
        <v>149</v>
      </c>
      <c r="E107" s="23" t="s">
        <v>31</v>
      </c>
      <c r="F107" s="23">
        <v>8384.7900000000009</v>
      </c>
      <c r="G107" s="22" t="s">
        <v>2</v>
      </c>
      <c r="H107" s="23">
        <v>8489.56</v>
      </c>
      <c r="I107" s="23" t="s">
        <v>21</v>
      </c>
      <c r="J107" s="24" t="s">
        <v>139</v>
      </c>
      <c r="K107" s="25"/>
      <c r="L107" s="26"/>
      <c r="M107" s="27"/>
      <c r="N107" s="27"/>
      <c r="O107" s="27"/>
      <c r="P107" s="27"/>
      <c r="Q107" s="27"/>
      <c r="R107" s="27"/>
      <c r="S107" s="27"/>
      <c r="T107" s="32"/>
      <c r="U107" s="32"/>
      <c r="V107" s="27"/>
      <c r="W107" s="27"/>
      <c r="X107" s="27"/>
      <c r="Y107" s="27"/>
      <c r="Z107" s="32"/>
      <c r="AA107" s="27"/>
      <c r="AB107" s="27"/>
      <c r="AC107" s="27"/>
      <c r="AD107" s="27"/>
      <c r="AE107" s="27"/>
      <c r="AF107" s="27"/>
      <c r="AG107" s="32"/>
      <c r="AH107" s="27"/>
      <c r="AI107" s="82"/>
      <c r="AJ107" s="27"/>
      <c r="AK107" s="82"/>
      <c r="AL107" s="82"/>
      <c r="AM107" s="27"/>
      <c r="AN107" s="27"/>
      <c r="AO107" s="27"/>
      <c r="AP107" s="27"/>
      <c r="AQ107" s="27"/>
    </row>
    <row r="108" spans="2:43" ht="12.75" customHeight="1" x14ac:dyDescent="0.2">
      <c r="B108" s="28"/>
      <c r="D108" s="22">
        <v>149</v>
      </c>
      <c r="E108" s="23" t="s">
        <v>31</v>
      </c>
      <c r="F108" s="23"/>
      <c r="G108" s="22"/>
      <c r="H108" s="23">
        <v>8492.67</v>
      </c>
      <c r="I108" s="23" t="s">
        <v>21</v>
      </c>
      <c r="J108" s="24" t="s">
        <v>77</v>
      </c>
      <c r="K108" s="25"/>
      <c r="L108" s="26"/>
      <c r="M108" s="27"/>
      <c r="N108" s="27"/>
      <c r="O108" s="27"/>
      <c r="P108" s="27"/>
      <c r="Q108" s="27"/>
      <c r="R108" s="27"/>
      <c r="S108" s="27"/>
      <c r="T108" s="32"/>
      <c r="U108" s="32"/>
      <c r="V108" s="27"/>
      <c r="W108" s="27"/>
      <c r="X108" s="27"/>
      <c r="Y108" s="27"/>
      <c r="Z108" s="32"/>
      <c r="AA108" s="27"/>
      <c r="AB108" s="27"/>
      <c r="AC108" s="27"/>
      <c r="AD108" s="27"/>
      <c r="AE108" s="27"/>
      <c r="AF108" s="27">
        <v>1</v>
      </c>
      <c r="AG108" s="32"/>
      <c r="AH108" s="27"/>
      <c r="AI108" s="82"/>
      <c r="AJ108" s="27"/>
      <c r="AK108" s="82"/>
      <c r="AL108" s="82"/>
      <c r="AM108" s="27"/>
      <c r="AN108" s="27"/>
      <c r="AO108" s="27"/>
      <c r="AP108" s="27"/>
      <c r="AQ108" s="27"/>
    </row>
    <row r="109" spans="2:43" ht="12.75" customHeight="1" x14ac:dyDescent="0.2">
      <c r="B109" s="28"/>
      <c r="D109" s="22">
        <v>149</v>
      </c>
      <c r="E109" s="23" t="s">
        <v>31</v>
      </c>
      <c r="F109" s="23">
        <v>8388.7900000000009</v>
      </c>
      <c r="G109" s="22" t="s">
        <v>2</v>
      </c>
      <c r="H109" s="23">
        <v>8503</v>
      </c>
      <c r="I109" s="23" t="s">
        <v>97</v>
      </c>
      <c r="J109" s="24" t="s">
        <v>140</v>
      </c>
      <c r="K109" s="25"/>
      <c r="L109" s="26"/>
      <c r="M109" s="27"/>
      <c r="N109" s="27"/>
      <c r="O109" s="27"/>
      <c r="P109" s="27"/>
      <c r="Q109" s="32">
        <v>373</v>
      </c>
      <c r="R109" s="27"/>
      <c r="S109" s="27"/>
      <c r="T109" s="32"/>
      <c r="U109" s="32"/>
      <c r="V109" s="27"/>
      <c r="W109" s="27"/>
      <c r="X109" s="27"/>
      <c r="Y109" s="27"/>
      <c r="Z109" s="32"/>
      <c r="AA109" s="27"/>
      <c r="AB109" s="27"/>
      <c r="AC109" s="27"/>
      <c r="AD109" s="27"/>
      <c r="AE109" s="27"/>
      <c r="AF109" s="27"/>
      <c r="AG109" s="32"/>
      <c r="AH109" s="27"/>
      <c r="AI109" s="82"/>
      <c r="AJ109" s="27"/>
      <c r="AK109" s="82"/>
      <c r="AL109" s="82"/>
      <c r="AM109" s="27"/>
      <c r="AN109" s="27"/>
      <c r="AO109" s="27"/>
      <c r="AP109" s="27"/>
      <c r="AQ109" s="27"/>
    </row>
    <row r="110" spans="2:43" ht="12.75" customHeight="1" x14ac:dyDescent="0.2">
      <c r="B110" s="28"/>
      <c r="D110" s="22">
        <v>149</v>
      </c>
      <c r="E110" s="23" t="s">
        <v>31</v>
      </c>
      <c r="F110" s="23"/>
      <c r="G110" s="22"/>
      <c r="H110" s="23">
        <v>8503</v>
      </c>
      <c r="I110" s="23" t="s">
        <v>97</v>
      </c>
      <c r="J110" s="24" t="s">
        <v>76</v>
      </c>
      <c r="K110" s="25"/>
      <c r="L110" s="33">
        <v>0</v>
      </c>
      <c r="M110" s="27"/>
      <c r="N110" s="27"/>
      <c r="O110" s="27"/>
      <c r="P110" s="27"/>
      <c r="Q110" s="27"/>
      <c r="R110" s="27"/>
      <c r="S110" s="27"/>
      <c r="T110" s="32"/>
      <c r="U110" s="32"/>
      <c r="V110" s="27"/>
      <c r="W110" s="27"/>
      <c r="X110" s="27"/>
      <c r="Y110" s="27"/>
      <c r="Z110" s="32"/>
      <c r="AA110" s="27"/>
      <c r="AB110" s="27">
        <v>1</v>
      </c>
      <c r="AC110" s="27"/>
      <c r="AD110" s="27"/>
      <c r="AE110" s="27"/>
      <c r="AF110" s="27"/>
      <c r="AG110" s="32"/>
      <c r="AH110" s="27"/>
      <c r="AI110" s="82"/>
      <c r="AJ110" s="27"/>
      <c r="AK110" s="82"/>
      <c r="AL110" s="82"/>
      <c r="AM110" s="27"/>
      <c r="AN110" s="27"/>
      <c r="AO110" s="27"/>
      <c r="AP110" s="27"/>
      <c r="AQ110" s="27"/>
    </row>
    <row r="111" spans="2:43" ht="12.75" customHeight="1" x14ac:dyDescent="0.2">
      <c r="B111" s="28"/>
      <c r="D111" s="22">
        <v>149</v>
      </c>
      <c r="E111" s="23" t="s">
        <v>31</v>
      </c>
      <c r="F111" s="23">
        <v>8503</v>
      </c>
      <c r="G111" s="22" t="s">
        <v>2</v>
      </c>
      <c r="H111" s="23">
        <v>8540</v>
      </c>
      <c r="I111" s="23" t="s">
        <v>97</v>
      </c>
      <c r="J111" s="24" t="s">
        <v>141</v>
      </c>
      <c r="K111" s="25"/>
      <c r="L111" s="26"/>
      <c r="M111" s="27"/>
      <c r="N111" s="27"/>
      <c r="O111" s="27"/>
      <c r="P111" s="27"/>
      <c r="Q111" s="27"/>
      <c r="R111" s="27">
        <v>123</v>
      </c>
      <c r="S111" s="27"/>
      <c r="T111" s="32"/>
      <c r="U111" s="32">
        <v>37</v>
      </c>
      <c r="V111" s="27"/>
      <c r="W111" s="27"/>
      <c r="X111" s="27"/>
      <c r="Y111" s="27"/>
      <c r="Z111" s="32"/>
      <c r="AA111" s="27"/>
      <c r="AB111" s="27"/>
      <c r="AC111" s="27"/>
      <c r="AD111" s="27"/>
      <c r="AE111" s="27"/>
      <c r="AF111" s="27"/>
      <c r="AG111" s="27"/>
      <c r="AH111" s="27">
        <v>1</v>
      </c>
      <c r="AI111" s="82"/>
      <c r="AJ111" s="27"/>
      <c r="AK111" s="82"/>
      <c r="AL111" s="82"/>
      <c r="AM111" s="27"/>
      <c r="AN111" s="27"/>
      <c r="AO111" s="27"/>
      <c r="AP111" s="27"/>
      <c r="AQ111" s="27"/>
    </row>
    <row r="112" spans="2:43" ht="12.75" customHeight="1" x14ac:dyDescent="0.2">
      <c r="B112" s="28"/>
      <c r="D112" s="22">
        <v>149</v>
      </c>
      <c r="E112" s="23" t="s">
        <v>31</v>
      </c>
      <c r="F112" s="23"/>
      <c r="G112" s="22"/>
      <c r="H112" s="23">
        <v>8540</v>
      </c>
      <c r="I112" s="23" t="s">
        <v>97</v>
      </c>
      <c r="J112" s="24" t="s">
        <v>78</v>
      </c>
      <c r="K112" s="25"/>
      <c r="L112" s="26">
        <v>2</v>
      </c>
      <c r="M112" s="27"/>
      <c r="N112" s="27"/>
      <c r="O112" s="27"/>
      <c r="P112" s="27"/>
      <c r="Q112" s="27"/>
      <c r="R112" s="27"/>
      <c r="S112" s="27"/>
      <c r="T112" s="32"/>
      <c r="U112" s="32"/>
      <c r="V112" s="27"/>
      <c r="W112" s="27"/>
      <c r="X112" s="27"/>
      <c r="Y112" s="27">
        <v>1</v>
      </c>
      <c r="Z112" s="32"/>
      <c r="AA112" s="27">
        <v>1</v>
      </c>
      <c r="AB112" s="27"/>
      <c r="AC112" s="27"/>
      <c r="AD112" s="27"/>
      <c r="AE112" s="27"/>
      <c r="AF112" s="27"/>
      <c r="AG112" s="27"/>
      <c r="AH112" s="27"/>
      <c r="AI112" s="82"/>
      <c r="AJ112" s="27"/>
      <c r="AK112" s="82"/>
      <c r="AL112" s="82"/>
      <c r="AM112" s="27"/>
      <c r="AN112" s="27"/>
      <c r="AO112" s="27"/>
      <c r="AP112" s="27"/>
      <c r="AQ112" s="27"/>
    </row>
    <row r="113" spans="2:43" ht="12.75" customHeight="1" x14ac:dyDescent="0.2">
      <c r="B113" s="28"/>
      <c r="D113" s="22">
        <v>149</v>
      </c>
      <c r="E113" s="23" t="s">
        <v>31</v>
      </c>
      <c r="F113" s="23">
        <v>8540</v>
      </c>
      <c r="G113" s="22" t="s">
        <v>2</v>
      </c>
      <c r="H113" s="23">
        <v>8550</v>
      </c>
      <c r="I113" s="23" t="s">
        <v>97</v>
      </c>
      <c r="J113" s="24" t="s">
        <v>142</v>
      </c>
      <c r="K113" s="25"/>
      <c r="L113" s="26"/>
      <c r="M113" s="27"/>
      <c r="N113" s="27"/>
      <c r="O113" s="27"/>
      <c r="P113" s="27"/>
      <c r="Q113" s="27"/>
      <c r="R113" s="27">
        <v>42</v>
      </c>
      <c r="S113" s="27"/>
      <c r="T113" s="32"/>
      <c r="U113" s="32">
        <v>10</v>
      </c>
      <c r="V113" s="27"/>
      <c r="W113" s="27"/>
      <c r="X113" s="27"/>
      <c r="Y113" s="27"/>
      <c r="Z113" s="32"/>
      <c r="AA113" s="27"/>
      <c r="AB113" s="27"/>
      <c r="AC113" s="27"/>
      <c r="AD113" s="27"/>
      <c r="AE113" s="27"/>
      <c r="AF113" s="27"/>
      <c r="AG113" s="27"/>
      <c r="AH113" s="27"/>
      <c r="AI113" s="82"/>
      <c r="AJ113" s="27"/>
      <c r="AK113" s="82"/>
      <c r="AL113" s="82"/>
      <c r="AM113" s="27"/>
      <c r="AN113" s="27"/>
      <c r="AO113" s="27"/>
      <c r="AP113" s="27"/>
      <c r="AQ113" s="27"/>
    </row>
    <row r="114" spans="2:43" ht="12.75" customHeight="1" x14ac:dyDescent="0.2">
      <c r="B114" s="28"/>
      <c r="D114" s="22">
        <v>149</v>
      </c>
      <c r="E114" s="23" t="s">
        <v>31</v>
      </c>
      <c r="F114" s="23"/>
      <c r="G114" s="22"/>
      <c r="H114" s="23">
        <v>8550</v>
      </c>
      <c r="I114" s="23" t="s">
        <v>97</v>
      </c>
      <c r="J114" s="24" t="s">
        <v>79</v>
      </c>
      <c r="K114" s="25"/>
      <c r="L114" s="26"/>
      <c r="M114" s="27"/>
      <c r="N114" s="27"/>
      <c r="O114" s="27"/>
      <c r="P114" s="27"/>
      <c r="Q114" s="27"/>
      <c r="R114" s="27"/>
      <c r="S114" s="27"/>
      <c r="T114" s="32"/>
      <c r="U114" s="32"/>
      <c r="V114" s="27"/>
      <c r="W114" s="27"/>
      <c r="X114" s="27"/>
      <c r="Y114" s="27">
        <v>1</v>
      </c>
      <c r="Z114" s="32"/>
      <c r="AA114" s="27">
        <v>1</v>
      </c>
      <c r="AB114" s="27"/>
      <c r="AC114" s="27"/>
      <c r="AD114" s="27"/>
      <c r="AE114" s="27"/>
      <c r="AF114" s="27"/>
      <c r="AG114" s="27"/>
      <c r="AH114" s="27"/>
      <c r="AI114" s="82"/>
      <c r="AJ114" s="27"/>
      <c r="AK114" s="82"/>
      <c r="AL114" s="82"/>
      <c r="AM114" s="27"/>
      <c r="AN114" s="27"/>
      <c r="AO114" s="27"/>
      <c r="AP114" s="27"/>
      <c r="AQ114" s="27"/>
    </row>
    <row r="115" spans="2:43" ht="12.75" customHeight="1" x14ac:dyDescent="0.2">
      <c r="B115" s="28"/>
      <c r="D115" s="22">
        <v>149</v>
      </c>
      <c r="E115" s="23" t="s">
        <v>31</v>
      </c>
      <c r="F115" s="23"/>
      <c r="G115" s="22"/>
      <c r="H115" s="23">
        <v>8675</v>
      </c>
      <c r="I115" s="23" t="s">
        <v>97</v>
      </c>
      <c r="J115" s="24" t="s">
        <v>156</v>
      </c>
      <c r="K115" s="25">
        <v>2</v>
      </c>
      <c r="L115" s="26"/>
      <c r="M115" s="27"/>
      <c r="N115" s="27">
        <v>1</v>
      </c>
      <c r="O115" s="27"/>
      <c r="P115" s="27">
        <v>1</v>
      </c>
      <c r="Q115" s="27"/>
      <c r="R115" s="27"/>
      <c r="S115" s="27">
        <v>150</v>
      </c>
      <c r="T115" s="27"/>
      <c r="U115" s="32"/>
      <c r="V115" s="27"/>
      <c r="W115" s="27"/>
      <c r="X115" s="27">
        <v>1</v>
      </c>
      <c r="Y115" s="27"/>
      <c r="Z115" s="32"/>
      <c r="AA115" s="27"/>
      <c r="AB115" s="27"/>
      <c r="AC115" s="27"/>
      <c r="AD115" s="27"/>
      <c r="AE115" s="27">
        <v>1</v>
      </c>
      <c r="AF115" s="27"/>
      <c r="AG115" s="32"/>
      <c r="AH115" s="27"/>
      <c r="AI115" s="82"/>
      <c r="AJ115" s="27"/>
      <c r="AK115" s="82"/>
      <c r="AL115" s="82"/>
      <c r="AM115" s="27"/>
      <c r="AN115" s="27"/>
      <c r="AO115" s="27"/>
      <c r="AP115" s="27"/>
      <c r="AQ115" s="27"/>
    </row>
    <row r="116" spans="2:43" ht="12.75" customHeight="1" x14ac:dyDescent="0.2">
      <c r="B116" s="28"/>
      <c r="D116" s="22">
        <v>149</v>
      </c>
      <c r="E116" s="23" t="s">
        <v>31</v>
      </c>
      <c r="F116" s="23">
        <v>8675</v>
      </c>
      <c r="G116" s="22" t="s">
        <v>2</v>
      </c>
      <c r="H116" s="23">
        <v>8931</v>
      </c>
      <c r="I116" s="23" t="s">
        <v>97</v>
      </c>
      <c r="J116" s="24" t="s">
        <v>167</v>
      </c>
      <c r="K116" s="25"/>
      <c r="L116" s="26"/>
      <c r="M116" s="27"/>
      <c r="N116" s="27"/>
      <c r="O116" s="27"/>
      <c r="P116" s="27"/>
      <c r="Q116" s="32">
        <f>3*(10+256)</f>
        <v>798</v>
      </c>
      <c r="R116" s="27"/>
      <c r="S116" s="27"/>
      <c r="T116" s="32"/>
      <c r="U116" s="32"/>
      <c r="V116" s="27"/>
      <c r="W116" s="27"/>
      <c r="X116" s="27"/>
      <c r="Y116" s="27"/>
      <c r="Z116" s="32"/>
      <c r="AA116" s="27"/>
      <c r="AB116" s="27"/>
      <c r="AC116" s="27"/>
      <c r="AD116" s="27"/>
      <c r="AE116" s="27"/>
      <c r="AF116" s="27"/>
      <c r="AG116" s="32"/>
      <c r="AH116" s="27"/>
      <c r="AI116" s="82"/>
      <c r="AJ116" s="27"/>
      <c r="AK116" s="82"/>
      <c r="AL116" s="82"/>
      <c r="AM116" s="27"/>
      <c r="AN116" s="27"/>
      <c r="AO116" s="27"/>
      <c r="AP116" s="27"/>
      <c r="AQ116" s="27"/>
    </row>
    <row r="117" spans="2:43" ht="12.75" customHeight="1" x14ac:dyDescent="0.2">
      <c r="B117" s="28"/>
      <c r="D117" s="22">
        <v>149</v>
      </c>
      <c r="E117" s="23" t="s">
        <v>31</v>
      </c>
      <c r="F117" s="23"/>
      <c r="G117" s="22"/>
      <c r="H117" s="23">
        <v>8931</v>
      </c>
      <c r="I117" s="23" t="s">
        <v>97</v>
      </c>
      <c r="J117" s="24" t="s">
        <v>168</v>
      </c>
      <c r="K117" s="25"/>
      <c r="L117" s="26">
        <v>2</v>
      </c>
      <c r="M117" s="27"/>
      <c r="N117" s="27"/>
      <c r="O117" s="27"/>
      <c r="P117" s="27"/>
      <c r="Q117" s="27"/>
      <c r="R117" s="27"/>
      <c r="S117" s="27"/>
      <c r="T117" s="32"/>
      <c r="U117" s="32"/>
      <c r="V117" s="27"/>
      <c r="W117" s="27"/>
      <c r="X117" s="27"/>
      <c r="Y117" s="27"/>
      <c r="Z117" s="32"/>
      <c r="AA117" s="27"/>
      <c r="AB117" s="27">
        <v>1</v>
      </c>
      <c r="AC117" s="27"/>
      <c r="AD117" s="27"/>
      <c r="AE117" s="27"/>
      <c r="AF117" s="27"/>
      <c r="AG117" s="32"/>
      <c r="AH117" s="27"/>
      <c r="AI117" s="83"/>
      <c r="AJ117" s="27"/>
      <c r="AK117" s="83"/>
      <c r="AL117" s="83"/>
      <c r="AM117" s="27"/>
      <c r="AN117" s="27"/>
      <c r="AO117" s="27"/>
      <c r="AP117" s="27"/>
      <c r="AQ117" s="27"/>
    </row>
    <row r="118" spans="2:43" ht="12.75" customHeight="1" x14ac:dyDescent="0.2">
      <c r="B118" s="28"/>
      <c r="D118" s="22"/>
      <c r="E118" s="23"/>
      <c r="F118" s="23"/>
      <c r="G118" s="22"/>
      <c r="H118" s="23"/>
      <c r="I118" s="23"/>
      <c r="J118" s="24"/>
      <c r="K118" s="25"/>
      <c r="L118" s="26"/>
      <c r="M118" s="27"/>
      <c r="N118" s="27"/>
      <c r="O118" s="27"/>
      <c r="P118" s="27"/>
      <c r="Q118" s="27"/>
      <c r="R118" s="27"/>
      <c r="S118" s="27"/>
      <c r="T118" s="32"/>
      <c r="U118" s="32"/>
      <c r="V118" s="27"/>
      <c r="W118" s="27"/>
      <c r="X118" s="27"/>
      <c r="Y118" s="27"/>
      <c r="Z118" s="32"/>
      <c r="AA118" s="27"/>
      <c r="AB118" s="27"/>
      <c r="AC118" s="27"/>
      <c r="AD118" s="27"/>
      <c r="AE118" s="27"/>
      <c r="AF118" s="27"/>
      <c r="AG118" s="32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</row>
    <row r="119" spans="2:43" ht="12.75" customHeight="1" x14ac:dyDescent="0.2">
      <c r="B119" s="28"/>
      <c r="D119" s="22">
        <v>147</v>
      </c>
      <c r="E119" s="23" t="s">
        <v>31</v>
      </c>
      <c r="F119" s="23"/>
      <c r="G119" s="22"/>
      <c r="H119" s="23">
        <v>5585</v>
      </c>
      <c r="I119" s="23" t="s">
        <v>22</v>
      </c>
      <c r="J119" s="24" t="s">
        <v>80</v>
      </c>
      <c r="K119" s="25">
        <v>2</v>
      </c>
      <c r="L119" s="26"/>
      <c r="M119" s="27">
        <v>1</v>
      </c>
      <c r="N119" s="27"/>
      <c r="O119" s="27">
        <v>1</v>
      </c>
      <c r="P119" s="27"/>
      <c r="Q119" s="27"/>
      <c r="R119" s="27"/>
      <c r="S119" s="27">
        <v>135</v>
      </c>
      <c r="T119" s="32"/>
      <c r="U119" s="32"/>
      <c r="V119" s="27"/>
      <c r="W119" s="27">
        <v>1</v>
      </c>
      <c r="X119" s="27"/>
      <c r="Y119" s="27"/>
      <c r="Z119" s="32"/>
      <c r="AA119" s="27"/>
      <c r="AB119" s="27"/>
      <c r="AC119" s="27"/>
      <c r="AD119" s="27"/>
      <c r="AE119" s="27">
        <v>1</v>
      </c>
      <c r="AF119" s="27"/>
      <c r="AG119" s="32"/>
      <c r="AH119" s="27"/>
      <c r="AI119" s="81">
        <v>1</v>
      </c>
      <c r="AJ119" s="81">
        <v>1</v>
      </c>
      <c r="AK119" s="27"/>
      <c r="AL119" s="81">
        <v>1</v>
      </c>
      <c r="AM119" s="27"/>
      <c r="AN119" s="27"/>
      <c r="AO119" s="27"/>
      <c r="AP119" s="27"/>
      <c r="AQ119" s="27"/>
    </row>
    <row r="120" spans="2:43" ht="12.75" customHeight="1" x14ac:dyDescent="0.2">
      <c r="B120" s="28"/>
      <c r="D120" s="22" t="s">
        <v>186</v>
      </c>
      <c r="E120" s="23" t="s">
        <v>31</v>
      </c>
      <c r="F120" s="23">
        <v>5585</v>
      </c>
      <c r="G120" s="22" t="s">
        <v>2</v>
      </c>
      <c r="H120" s="23">
        <v>5859</v>
      </c>
      <c r="I120" s="23" t="s">
        <v>22</v>
      </c>
      <c r="J120" s="24" t="s">
        <v>143</v>
      </c>
      <c r="K120" s="25"/>
      <c r="L120" s="26"/>
      <c r="M120" s="27"/>
      <c r="N120" s="27"/>
      <c r="O120" s="27"/>
      <c r="P120" s="27"/>
      <c r="Q120" s="27"/>
      <c r="R120" s="27"/>
      <c r="S120" s="27"/>
      <c r="T120" s="32">
        <v>287</v>
      </c>
      <c r="U120" s="32"/>
      <c r="V120" s="27"/>
      <c r="W120" s="27"/>
      <c r="X120" s="27"/>
      <c r="Y120" s="27"/>
      <c r="Z120" s="32">
        <v>277</v>
      </c>
      <c r="AA120" s="27"/>
      <c r="AB120" s="27"/>
      <c r="AC120" s="27"/>
      <c r="AD120" s="27"/>
      <c r="AE120" s="27"/>
      <c r="AF120" s="27"/>
      <c r="AG120" s="32">
        <v>277</v>
      </c>
      <c r="AH120" s="27"/>
      <c r="AI120" s="83"/>
      <c r="AJ120" s="83"/>
      <c r="AK120" s="27"/>
      <c r="AL120" s="83"/>
      <c r="AM120" s="27"/>
      <c r="AN120" s="27"/>
      <c r="AO120" s="27"/>
      <c r="AP120" s="27"/>
      <c r="AQ120" s="27"/>
    </row>
    <row r="121" spans="2:43" ht="12.75" customHeight="1" x14ac:dyDescent="0.2">
      <c r="B121" s="28"/>
      <c r="D121" s="22">
        <v>148</v>
      </c>
      <c r="E121" s="23" t="s">
        <v>31</v>
      </c>
      <c r="F121" s="23"/>
      <c r="G121" s="22"/>
      <c r="H121" s="23">
        <v>5859</v>
      </c>
      <c r="I121" s="23" t="s">
        <v>22</v>
      </c>
      <c r="J121" s="24" t="s">
        <v>81</v>
      </c>
      <c r="K121" s="25">
        <v>2</v>
      </c>
      <c r="L121" s="26"/>
      <c r="M121" s="27">
        <v>1</v>
      </c>
      <c r="N121" s="27"/>
      <c r="O121" s="27">
        <v>1</v>
      </c>
      <c r="P121" s="27"/>
      <c r="Q121" s="27"/>
      <c r="R121" s="27"/>
      <c r="S121" s="27">
        <v>135</v>
      </c>
      <c r="T121" s="32"/>
      <c r="U121" s="32"/>
      <c r="V121" s="27"/>
      <c r="W121" s="27">
        <v>1</v>
      </c>
      <c r="X121" s="27"/>
      <c r="Y121" s="27"/>
      <c r="Z121" s="32"/>
      <c r="AA121" s="27"/>
      <c r="AB121" s="27"/>
      <c r="AC121" s="27"/>
      <c r="AD121" s="27"/>
      <c r="AE121" s="27">
        <v>1</v>
      </c>
      <c r="AF121" s="27"/>
      <c r="AG121" s="32"/>
      <c r="AH121" s="27"/>
      <c r="AI121" s="81">
        <v>5</v>
      </c>
      <c r="AJ121" s="81">
        <v>5</v>
      </c>
      <c r="AK121" s="27"/>
      <c r="AL121" s="81">
        <v>5</v>
      </c>
      <c r="AM121" s="27"/>
      <c r="AN121" s="27"/>
      <c r="AO121" s="27"/>
      <c r="AP121" s="27"/>
      <c r="AQ121" s="27"/>
    </row>
    <row r="122" spans="2:43" ht="12.75" customHeight="1" x14ac:dyDescent="0.2">
      <c r="B122" s="28"/>
      <c r="D122" s="22">
        <v>148</v>
      </c>
      <c r="E122" s="23" t="s">
        <v>31</v>
      </c>
      <c r="F122" s="23">
        <v>5859</v>
      </c>
      <c r="G122" s="22" t="s">
        <v>2</v>
      </c>
      <c r="H122" s="23">
        <v>6043</v>
      </c>
      <c r="I122" s="23" t="s">
        <v>22</v>
      </c>
      <c r="J122" s="24" t="s">
        <v>144</v>
      </c>
      <c r="K122" s="25"/>
      <c r="L122" s="26"/>
      <c r="M122" s="27"/>
      <c r="N122" s="27"/>
      <c r="O122" s="27"/>
      <c r="P122" s="27"/>
      <c r="Q122" s="27"/>
      <c r="R122" s="27"/>
      <c r="S122" s="27"/>
      <c r="T122" s="32">
        <v>197</v>
      </c>
      <c r="U122" s="32"/>
      <c r="V122" s="27"/>
      <c r="W122" s="27"/>
      <c r="X122" s="27"/>
      <c r="Y122" s="27"/>
      <c r="Z122" s="32">
        <v>187</v>
      </c>
      <c r="AA122" s="27"/>
      <c r="AB122" s="27"/>
      <c r="AC122" s="27"/>
      <c r="AD122" s="27"/>
      <c r="AE122" s="27"/>
      <c r="AF122" s="27"/>
      <c r="AG122" s="32">
        <v>187</v>
      </c>
      <c r="AH122" s="27"/>
      <c r="AI122" s="82"/>
      <c r="AJ122" s="82"/>
      <c r="AK122" s="27"/>
      <c r="AL122" s="82"/>
      <c r="AM122" s="27"/>
      <c r="AN122" s="27"/>
      <c r="AO122" s="27"/>
      <c r="AP122" s="27"/>
      <c r="AQ122" s="27"/>
    </row>
    <row r="123" spans="2:43" ht="12.75" customHeight="1" x14ac:dyDescent="0.2">
      <c r="B123" s="28"/>
      <c r="D123" s="22">
        <v>148</v>
      </c>
      <c r="E123" s="23" t="s">
        <v>31</v>
      </c>
      <c r="F123" s="23"/>
      <c r="G123" s="22"/>
      <c r="H123" s="23">
        <v>6043</v>
      </c>
      <c r="I123" s="23" t="s">
        <v>22</v>
      </c>
      <c r="J123" s="24" t="s">
        <v>82</v>
      </c>
      <c r="K123" s="25">
        <v>2</v>
      </c>
      <c r="L123" s="26"/>
      <c r="M123" s="27">
        <v>1</v>
      </c>
      <c r="N123" s="27"/>
      <c r="O123" s="27">
        <v>1</v>
      </c>
      <c r="P123" s="27"/>
      <c r="Q123" s="27"/>
      <c r="R123" s="27"/>
      <c r="S123" s="27">
        <v>135</v>
      </c>
      <c r="T123" s="32"/>
      <c r="U123" s="32"/>
      <c r="V123" s="27"/>
      <c r="W123" s="27">
        <v>1</v>
      </c>
      <c r="X123" s="27"/>
      <c r="Y123" s="27"/>
      <c r="Z123" s="32"/>
      <c r="AA123" s="27"/>
      <c r="AB123" s="27"/>
      <c r="AC123" s="27"/>
      <c r="AD123" s="27"/>
      <c r="AE123" s="27">
        <v>1</v>
      </c>
      <c r="AF123" s="27"/>
      <c r="AG123" s="32"/>
      <c r="AH123" s="27"/>
      <c r="AI123" s="82"/>
      <c r="AJ123" s="82"/>
      <c r="AK123" s="27"/>
      <c r="AL123" s="82"/>
      <c r="AM123" s="27"/>
      <c r="AN123" s="27"/>
      <c r="AO123" s="27"/>
      <c r="AP123" s="27"/>
      <c r="AQ123" s="27"/>
    </row>
    <row r="124" spans="2:43" ht="12.75" customHeight="1" x14ac:dyDescent="0.2">
      <c r="B124" s="28"/>
      <c r="D124" s="22">
        <v>148</v>
      </c>
      <c r="E124" s="23" t="s">
        <v>31</v>
      </c>
      <c r="F124" s="23">
        <v>6043</v>
      </c>
      <c r="G124" s="22" t="s">
        <v>2</v>
      </c>
      <c r="H124" s="23">
        <v>6226</v>
      </c>
      <c r="I124" s="23" t="s">
        <v>22</v>
      </c>
      <c r="J124" s="24" t="s">
        <v>145</v>
      </c>
      <c r="K124" s="25"/>
      <c r="L124" s="26"/>
      <c r="M124" s="27"/>
      <c r="N124" s="27"/>
      <c r="O124" s="27"/>
      <c r="P124" s="27"/>
      <c r="Q124" s="27"/>
      <c r="R124" s="27"/>
      <c r="S124" s="27"/>
      <c r="T124" s="32">
        <v>188</v>
      </c>
      <c r="U124" s="32"/>
      <c r="V124" s="27"/>
      <c r="W124" s="27"/>
      <c r="X124" s="27"/>
      <c r="Y124" s="27"/>
      <c r="Z124" s="32">
        <v>178</v>
      </c>
      <c r="AA124" s="27"/>
      <c r="AB124" s="27"/>
      <c r="AC124" s="27"/>
      <c r="AD124" s="27"/>
      <c r="AE124" s="27"/>
      <c r="AF124" s="27"/>
      <c r="AG124" s="32">
        <v>178</v>
      </c>
      <c r="AH124" s="27"/>
      <c r="AI124" s="82"/>
      <c r="AJ124" s="82"/>
      <c r="AK124" s="27"/>
      <c r="AL124" s="82"/>
      <c r="AM124" s="27"/>
      <c r="AN124" s="27"/>
      <c r="AO124" s="27"/>
      <c r="AP124" s="27"/>
      <c r="AQ124" s="27"/>
    </row>
    <row r="125" spans="2:43" ht="12.75" customHeight="1" x14ac:dyDescent="0.2">
      <c r="B125" s="28"/>
      <c r="D125" s="22">
        <v>148</v>
      </c>
      <c r="E125" s="23" t="s">
        <v>31</v>
      </c>
      <c r="F125" s="23"/>
      <c r="G125" s="22"/>
      <c r="H125" s="23">
        <v>6226</v>
      </c>
      <c r="I125" s="23" t="s">
        <v>22</v>
      </c>
      <c r="J125" s="24" t="s">
        <v>83</v>
      </c>
      <c r="K125" s="25">
        <v>2</v>
      </c>
      <c r="L125" s="26"/>
      <c r="M125" s="27">
        <v>1</v>
      </c>
      <c r="N125" s="27"/>
      <c r="O125" s="27">
        <v>1</v>
      </c>
      <c r="P125" s="27"/>
      <c r="Q125" s="27"/>
      <c r="R125" s="27"/>
      <c r="S125" s="27">
        <v>135</v>
      </c>
      <c r="T125" s="32"/>
      <c r="U125" s="32"/>
      <c r="V125" s="27"/>
      <c r="W125" s="27">
        <v>1</v>
      </c>
      <c r="X125" s="27"/>
      <c r="Y125" s="27"/>
      <c r="Z125" s="32"/>
      <c r="AA125" s="27"/>
      <c r="AB125" s="27"/>
      <c r="AC125" s="27"/>
      <c r="AD125" s="27"/>
      <c r="AE125" s="27">
        <v>1</v>
      </c>
      <c r="AF125" s="27"/>
      <c r="AG125" s="32"/>
      <c r="AH125" s="27"/>
      <c r="AI125" s="82"/>
      <c r="AJ125" s="82"/>
      <c r="AK125" s="27"/>
      <c r="AL125" s="82"/>
      <c r="AM125" s="27"/>
      <c r="AN125" s="27"/>
      <c r="AO125" s="27"/>
      <c r="AP125" s="27"/>
      <c r="AQ125" s="27"/>
    </row>
    <row r="126" spans="2:43" ht="12.75" customHeight="1" x14ac:dyDescent="0.2">
      <c r="B126" s="28"/>
      <c r="D126" s="22">
        <v>148</v>
      </c>
      <c r="E126" s="23" t="s">
        <v>31</v>
      </c>
      <c r="F126" s="23">
        <v>6226</v>
      </c>
      <c r="G126" s="22" t="s">
        <v>2</v>
      </c>
      <c r="H126" s="23">
        <v>6260</v>
      </c>
      <c r="I126" s="23" t="s">
        <v>22</v>
      </c>
      <c r="J126" s="24" t="s">
        <v>146</v>
      </c>
      <c r="K126" s="25"/>
      <c r="L126" s="26"/>
      <c r="M126" s="27"/>
      <c r="N126" s="27"/>
      <c r="O126" s="27"/>
      <c r="P126" s="27"/>
      <c r="Q126" s="27"/>
      <c r="R126" s="27"/>
      <c r="S126" s="27"/>
      <c r="T126" s="32">
        <v>42</v>
      </c>
      <c r="U126" s="32"/>
      <c r="V126" s="27"/>
      <c r="W126" s="27"/>
      <c r="X126" s="27"/>
      <c r="Y126" s="27"/>
      <c r="Z126" s="32">
        <v>32</v>
      </c>
      <c r="AA126" s="27"/>
      <c r="AB126" s="27"/>
      <c r="AC126" s="27"/>
      <c r="AD126" s="27"/>
      <c r="AE126" s="27"/>
      <c r="AF126" s="27"/>
      <c r="AG126" s="32">
        <v>32</v>
      </c>
      <c r="AH126" s="27"/>
      <c r="AI126" s="82"/>
      <c r="AJ126" s="82"/>
      <c r="AK126" s="27"/>
      <c r="AL126" s="82"/>
      <c r="AM126" s="27"/>
      <c r="AN126" s="27"/>
      <c r="AO126" s="27"/>
      <c r="AP126" s="27"/>
      <c r="AQ126" s="27"/>
    </row>
    <row r="127" spans="2:43" ht="12.75" customHeight="1" x14ac:dyDescent="0.2">
      <c r="B127" s="28"/>
      <c r="D127" s="22">
        <v>148</v>
      </c>
      <c r="E127" s="23" t="s">
        <v>31</v>
      </c>
      <c r="F127" s="23"/>
      <c r="G127" s="22"/>
      <c r="H127" s="23">
        <v>6260</v>
      </c>
      <c r="I127" s="23" t="s">
        <v>22</v>
      </c>
      <c r="J127" s="24" t="s">
        <v>84</v>
      </c>
      <c r="K127" s="25"/>
      <c r="L127" s="33">
        <v>2</v>
      </c>
      <c r="M127" s="27"/>
      <c r="N127" s="27"/>
      <c r="O127" s="27"/>
      <c r="P127" s="27"/>
      <c r="Q127" s="27"/>
      <c r="R127" s="27"/>
      <c r="S127" s="27"/>
      <c r="T127" s="32"/>
      <c r="U127" s="32"/>
      <c r="V127" s="27"/>
      <c r="W127" s="27"/>
      <c r="X127" s="27"/>
      <c r="Y127" s="27"/>
      <c r="Z127" s="32"/>
      <c r="AA127" s="27"/>
      <c r="AB127" s="27"/>
      <c r="AC127" s="27">
        <v>1</v>
      </c>
      <c r="AD127" s="27"/>
      <c r="AE127" s="27"/>
      <c r="AF127" s="27"/>
      <c r="AG127" s="32"/>
      <c r="AH127" s="27"/>
      <c r="AI127" s="82"/>
      <c r="AJ127" s="82"/>
      <c r="AK127" s="27"/>
      <c r="AL127" s="82"/>
      <c r="AM127" s="27"/>
      <c r="AN127" s="27"/>
      <c r="AO127" s="27"/>
      <c r="AP127" s="27"/>
      <c r="AQ127" s="27"/>
    </row>
    <row r="128" spans="2:43" ht="12.75" customHeight="1" x14ac:dyDescent="0.2">
      <c r="B128" s="28"/>
      <c r="D128" s="22">
        <v>148</v>
      </c>
      <c r="E128" s="23" t="s">
        <v>31</v>
      </c>
      <c r="F128" s="23">
        <v>6260</v>
      </c>
      <c r="G128" s="22" t="s">
        <v>2</v>
      </c>
      <c r="H128" s="23">
        <v>6417</v>
      </c>
      <c r="I128" s="23" t="s">
        <v>22</v>
      </c>
      <c r="J128" s="24" t="s">
        <v>147</v>
      </c>
      <c r="K128" s="25"/>
      <c r="L128" s="26"/>
      <c r="M128" s="27"/>
      <c r="N128" s="27"/>
      <c r="O128" s="27"/>
      <c r="P128" s="27"/>
      <c r="Q128" s="27"/>
      <c r="R128" s="27"/>
      <c r="S128" s="27"/>
      <c r="T128" s="32">
        <v>156</v>
      </c>
      <c r="U128" s="32"/>
      <c r="V128" s="27"/>
      <c r="W128" s="27"/>
      <c r="X128" s="27"/>
      <c r="Y128" s="27"/>
      <c r="Z128" s="32">
        <v>146</v>
      </c>
      <c r="AA128" s="27"/>
      <c r="AB128" s="27"/>
      <c r="AC128" s="27"/>
      <c r="AD128" s="27"/>
      <c r="AE128" s="27"/>
      <c r="AF128" s="27"/>
      <c r="AG128" s="32">
        <v>146</v>
      </c>
      <c r="AH128" s="27"/>
      <c r="AI128" s="82"/>
      <c r="AJ128" s="82"/>
      <c r="AK128" s="27"/>
      <c r="AL128" s="82"/>
      <c r="AM128" s="27"/>
      <c r="AN128" s="27"/>
      <c r="AO128" s="27"/>
      <c r="AP128" s="27"/>
      <c r="AQ128" s="27"/>
    </row>
    <row r="129" spans="2:43" ht="12.75" customHeight="1" x14ac:dyDescent="0.2">
      <c r="B129" s="28"/>
      <c r="D129" s="22">
        <v>148</v>
      </c>
      <c r="E129" s="23" t="s">
        <v>31</v>
      </c>
      <c r="F129" s="23"/>
      <c r="G129" s="22"/>
      <c r="H129" s="23">
        <v>6417</v>
      </c>
      <c r="I129" s="23" t="s">
        <v>22</v>
      </c>
      <c r="J129" s="24" t="s">
        <v>85</v>
      </c>
      <c r="K129" s="25">
        <v>2</v>
      </c>
      <c r="L129" s="26"/>
      <c r="M129" s="27">
        <v>1</v>
      </c>
      <c r="N129" s="27"/>
      <c r="O129" s="27">
        <v>1</v>
      </c>
      <c r="P129" s="27"/>
      <c r="Q129" s="27"/>
      <c r="R129" s="27"/>
      <c r="S129" s="27">
        <v>135</v>
      </c>
      <c r="T129" s="32"/>
      <c r="U129" s="32"/>
      <c r="V129" s="27"/>
      <c r="W129" s="27">
        <v>1</v>
      </c>
      <c r="X129" s="27"/>
      <c r="Y129" s="27"/>
      <c r="Z129" s="32"/>
      <c r="AA129" s="27"/>
      <c r="AB129" s="27"/>
      <c r="AC129" s="27"/>
      <c r="AD129" s="27"/>
      <c r="AE129" s="27">
        <v>1</v>
      </c>
      <c r="AF129" s="27"/>
      <c r="AG129" s="32"/>
      <c r="AH129" s="27"/>
      <c r="AI129" s="82"/>
      <c r="AJ129" s="82"/>
      <c r="AK129" s="27"/>
      <c r="AL129" s="82"/>
      <c r="AM129" s="27"/>
      <c r="AN129" s="27"/>
      <c r="AO129" s="27"/>
      <c r="AP129" s="27"/>
      <c r="AQ129" s="27"/>
    </row>
    <row r="130" spans="2:43" ht="12.75" customHeight="1" x14ac:dyDescent="0.2">
      <c r="B130" s="28"/>
      <c r="D130" s="22"/>
      <c r="E130" s="23"/>
      <c r="F130" s="23"/>
      <c r="G130" s="22"/>
      <c r="H130" s="23"/>
      <c r="I130" s="23"/>
      <c r="J130" s="24"/>
      <c r="K130" s="25"/>
      <c r="L130" s="26"/>
      <c r="M130" s="27"/>
      <c r="N130" s="27"/>
      <c r="O130" s="27"/>
      <c r="P130" s="27"/>
      <c r="Q130" s="27"/>
      <c r="R130" s="27"/>
      <c r="S130" s="27"/>
      <c r="T130" s="32"/>
      <c r="U130" s="32"/>
      <c r="V130" s="27"/>
      <c r="W130" s="27"/>
      <c r="X130" s="27"/>
      <c r="Y130" s="27"/>
      <c r="Z130" s="32"/>
      <c r="AA130" s="27"/>
      <c r="AB130" s="27"/>
      <c r="AC130" s="27"/>
      <c r="AD130" s="27"/>
      <c r="AE130" s="27"/>
      <c r="AF130" s="27"/>
      <c r="AG130" s="32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</row>
    <row r="131" spans="2:43" ht="12.75" customHeight="1" x14ac:dyDescent="0.2">
      <c r="B131" s="28"/>
      <c r="D131" s="22">
        <v>148</v>
      </c>
      <c r="E131" s="23" t="s">
        <v>31</v>
      </c>
      <c r="F131" s="23"/>
      <c r="G131" s="22"/>
      <c r="H131" s="23">
        <v>6100</v>
      </c>
      <c r="I131" s="23" t="s">
        <v>21</v>
      </c>
      <c r="J131" s="24" t="s">
        <v>86</v>
      </c>
      <c r="K131" s="25">
        <v>2</v>
      </c>
      <c r="L131" s="26"/>
      <c r="M131" s="27">
        <v>1</v>
      </c>
      <c r="N131" s="27"/>
      <c r="O131" s="27">
        <v>1</v>
      </c>
      <c r="P131" s="27"/>
      <c r="Q131" s="27"/>
      <c r="R131" s="27"/>
      <c r="S131" s="27">
        <v>135</v>
      </c>
      <c r="T131" s="32"/>
      <c r="U131" s="32"/>
      <c r="V131" s="27"/>
      <c r="W131" s="27">
        <v>1</v>
      </c>
      <c r="X131" s="27"/>
      <c r="Y131" s="27"/>
      <c r="Z131" s="32"/>
      <c r="AA131" s="27"/>
      <c r="AB131" s="27"/>
      <c r="AC131" s="27"/>
      <c r="AD131" s="27"/>
      <c r="AE131" s="27">
        <v>1</v>
      </c>
      <c r="AF131" s="27"/>
      <c r="AG131" s="32"/>
      <c r="AH131" s="27"/>
      <c r="AI131" s="81">
        <v>4</v>
      </c>
      <c r="AJ131" s="81">
        <v>4</v>
      </c>
      <c r="AK131" s="27"/>
      <c r="AL131" s="81">
        <v>4</v>
      </c>
      <c r="AM131" s="27"/>
      <c r="AN131" s="27"/>
      <c r="AO131" s="27"/>
      <c r="AP131" s="27"/>
      <c r="AQ131" s="27"/>
    </row>
    <row r="132" spans="2:43" ht="12.75" customHeight="1" x14ac:dyDescent="0.2">
      <c r="B132" s="28"/>
      <c r="D132" s="22">
        <v>148</v>
      </c>
      <c r="E132" s="23" t="s">
        <v>31</v>
      </c>
      <c r="F132" s="23">
        <v>6100</v>
      </c>
      <c r="G132" s="22" t="s">
        <v>2</v>
      </c>
      <c r="H132" s="23">
        <v>6219</v>
      </c>
      <c r="I132" s="23" t="s">
        <v>21</v>
      </c>
      <c r="J132" s="24" t="s">
        <v>179</v>
      </c>
      <c r="K132" s="25"/>
      <c r="L132" s="26"/>
      <c r="M132" s="27"/>
      <c r="N132" s="27"/>
      <c r="O132" s="27"/>
      <c r="P132" s="27"/>
      <c r="Q132" s="27"/>
      <c r="R132" s="27"/>
      <c r="S132" s="27"/>
      <c r="T132" s="32">
        <v>135</v>
      </c>
      <c r="U132" s="32"/>
      <c r="V132" s="27"/>
      <c r="W132" s="27"/>
      <c r="X132" s="27"/>
      <c r="Y132" s="27"/>
      <c r="Z132" s="32">
        <v>125</v>
      </c>
      <c r="AA132" s="27"/>
      <c r="AB132" s="27"/>
      <c r="AC132" s="27"/>
      <c r="AD132" s="27"/>
      <c r="AE132" s="27"/>
      <c r="AF132" s="27"/>
      <c r="AG132" s="32">
        <v>125</v>
      </c>
      <c r="AH132" s="27"/>
      <c r="AI132" s="82"/>
      <c r="AJ132" s="82"/>
      <c r="AK132" s="27"/>
      <c r="AL132" s="82"/>
      <c r="AM132" s="27"/>
      <c r="AN132" s="27"/>
      <c r="AO132" s="27"/>
      <c r="AP132" s="27"/>
      <c r="AQ132" s="27"/>
    </row>
    <row r="133" spans="2:43" ht="12.75" customHeight="1" x14ac:dyDescent="0.2">
      <c r="B133" s="28"/>
      <c r="D133" s="22">
        <v>148</v>
      </c>
      <c r="E133" s="23" t="s">
        <v>31</v>
      </c>
      <c r="F133" s="23"/>
      <c r="G133" s="22"/>
      <c r="H133" s="23">
        <v>6219</v>
      </c>
      <c r="I133" s="23" t="s">
        <v>21</v>
      </c>
      <c r="J133" s="24" t="s">
        <v>87</v>
      </c>
      <c r="K133" s="25"/>
      <c r="L133" s="33">
        <v>2</v>
      </c>
      <c r="M133" s="27"/>
      <c r="N133" s="27"/>
      <c r="O133" s="27"/>
      <c r="P133" s="27"/>
      <c r="Q133" s="27"/>
      <c r="R133" s="27"/>
      <c r="S133" s="27"/>
      <c r="T133" s="32"/>
      <c r="U133" s="32"/>
      <c r="V133" s="27"/>
      <c r="W133" s="27"/>
      <c r="X133" s="27"/>
      <c r="Y133" s="27"/>
      <c r="Z133" s="32"/>
      <c r="AA133" s="27"/>
      <c r="AB133" s="27"/>
      <c r="AC133" s="27">
        <v>1</v>
      </c>
      <c r="AD133" s="27"/>
      <c r="AE133" s="27"/>
      <c r="AF133" s="27"/>
      <c r="AG133" s="32"/>
      <c r="AH133" s="27"/>
      <c r="AI133" s="82"/>
      <c r="AJ133" s="82"/>
      <c r="AK133" s="27"/>
      <c r="AL133" s="82"/>
      <c r="AM133" s="27"/>
      <c r="AN133" s="27"/>
      <c r="AO133" s="27"/>
      <c r="AP133" s="27"/>
      <c r="AQ133" s="27"/>
    </row>
    <row r="134" spans="2:43" ht="12.75" customHeight="1" x14ac:dyDescent="0.2">
      <c r="B134" s="28"/>
      <c r="D134" s="22">
        <v>148</v>
      </c>
      <c r="E134" s="23" t="s">
        <v>31</v>
      </c>
      <c r="F134" s="23">
        <v>6219</v>
      </c>
      <c r="G134" s="22" t="s">
        <v>2</v>
      </c>
      <c r="H134" s="23">
        <v>6230</v>
      </c>
      <c r="I134" s="23" t="s">
        <v>21</v>
      </c>
      <c r="J134" s="24" t="s">
        <v>180</v>
      </c>
      <c r="K134" s="25"/>
      <c r="L134" s="26"/>
      <c r="M134" s="27"/>
      <c r="N134" s="27"/>
      <c r="O134" s="27"/>
      <c r="P134" s="27"/>
      <c r="Q134" s="27"/>
      <c r="R134" s="27"/>
      <c r="S134" s="27"/>
      <c r="T134" s="32">
        <v>22</v>
      </c>
      <c r="U134" s="32"/>
      <c r="V134" s="27"/>
      <c r="W134" s="27"/>
      <c r="X134" s="27"/>
      <c r="Y134" s="27"/>
      <c r="Z134" s="32">
        <v>12</v>
      </c>
      <c r="AA134" s="27"/>
      <c r="AB134" s="27"/>
      <c r="AC134" s="27"/>
      <c r="AD134" s="27"/>
      <c r="AE134" s="27"/>
      <c r="AF134" s="27"/>
      <c r="AG134" s="32">
        <v>12</v>
      </c>
      <c r="AH134" s="27"/>
      <c r="AI134" s="82"/>
      <c r="AJ134" s="82"/>
      <c r="AK134" s="27"/>
      <c r="AL134" s="82"/>
      <c r="AM134" s="27"/>
      <c r="AN134" s="27"/>
      <c r="AO134" s="27"/>
      <c r="AP134" s="27"/>
      <c r="AQ134" s="27"/>
    </row>
    <row r="135" spans="2:43" ht="12.75" customHeight="1" x14ac:dyDescent="0.2">
      <c r="B135" s="28"/>
      <c r="D135" s="22">
        <v>148</v>
      </c>
      <c r="E135" s="23" t="s">
        <v>31</v>
      </c>
      <c r="F135" s="23"/>
      <c r="G135" s="22"/>
      <c r="H135" s="23">
        <v>6230</v>
      </c>
      <c r="I135" s="23" t="s">
        <v>21</v>
      </c>
      <c r="J135" s="24" t="s">
        <v>88</v>
      </c>
      <c r="K135" s="25">
        <v>2</v>
      </c>
      <c r="L135" s="26"/>
      <c r="M135" s="27">
        <v>1</v>
      </c>
      <c r="N135" s="27"/>
      <c r="O135" s="27">
        <v>1</v>
      </c>
      <c r="P135" s="27"/>
      <c r="Q135" s="27"/>
      <c r="R135" s="27"/>
      <c r="S135" s="27">
        <v>135</v>
      </c>
      <c r="T135" s="32"/>
      <c r="U135" s="32"/>
      <c r="V135" s="27"/>
      <c r="W135" s="27">
        <v>1</v>
      </c>
      <c r="X135" s="27"/>
      <c r="Y135" s="27"/>
      <c r="Z135" s="32"/>
      <c r="AA135" s="27"/>
      <c r="AB135" s="27"/>
      <c r="AC135" s="27"/>
      <c r="AD135" s="27"/>
      <c r="AE135" s="27">
        <v>1</v>
      </c>
      <c r="AF135" s="27"/>
      <c r="AG135" s="32"/>
      <c r="AH135" s="27"/>
      <c r="AI135" s="82"/>
      <c r="AJ135" s="82"/>
      <c r="AK135" s="27"/>
      <c r="AL135" s="82"/>
      <c r="AM135" s="27"/>
      <c r="AN135" s="27"/>
      <c r="AO135" s="27"/>
      <c r="AP135" s="27"/>
      <c r="AQ135" s="27"/>
    </row>
    <row r="136" spans="2:43" ht="12.75" customHeight="1" x14ac:dyDescent="0.2">
      <c r="B136" s="28"/>
      <c r="D136" s="22">
        <v>148</v>
      </c>
      <c r="E136" s="23" t="s">
        <v>31</v>
      </c>
      <c r="F136" s="23">
        <v>6219</v>
      </c>
      <c r="G136" s="22" t="s">
        <v>2</v>
      </c>
      <c r="H136" s="23">
        <v>6225</v>
      </c>
      <c r="I136" s="23" t="s">
        <v>21</v>
      </c>
      <c r="J136" s="24" t="s">
        <v>148</v>
      </c>
      <c r="K136" s="25"/>
      <c r="L136" s="26"/>
      <c r="M136" s="27"/>
      <c r="N136" s="27"/>
      <c r="O136" s="27"/>
      <c r="P136" s="27"/>
      <c r="Q136" s="32">
        <v>137</v>
      </c>
      <c r="R136" s="27"/>
      <c r="S136" s="27"/>
      <c r="T136" s="32"/>
      <c r="U136" s="32"/>
      <c r="V136" s="32">
        <v>36</v>
      </c>
      <c r="W136" s="27"/>
      <c r="X136" s="27"/>
      <c r="Y136" s="27"/>
      <c r="Z136" s="32"/>
      <c r="AA136" s="27"/>
      <c r="AB136" s="27"/>
      <c r="AC136" s="27"/>
      <c r="AD136" s="27"/>
      <c r="AE136" s="27"/>
      <c r="AF136" s="27"/>
      <c r="AG136" s="32"/>
      <c r="AH136" s="27"/>
      <c r="AI136" s="82"/>
      <c r="AJ136" s="82"/>
      <c r="AK136" s="27"/>
      <c r="AL136" s="82"/>
      <c r="AM136" s="27"/>
      <c r="AN136" s="27"/>
      <c r="AO136" s="27"/>
      <c r="AP136" s="27"/>
      <c r="AQ136" s="27"/>
    </row>
    <row r="137" spans="2:43" ht="12.75" customHeight="1" x14ac:dyDescent="0.2">
      <c r="B137" s="28"/>
      <c r="D137" s="22">
        <v>148</v>
      </c>
      <c r="E137" s="23" t="s">
        <v>31</v>
      </c>
      <c r="F137" s="23"/>
      <c r="G137" s="22"/>
      <c r="H137" s="23">
        <v>6225</v>
      </c>
      <c r="I137" s="23" t="s">
        <v>21</v>
      </c>
      <c r="J137" s="24" t="s">
        <v>91</v>
      </c>
      <c r="K137" s="25"/>
      <c r="L137" s="26">
        <v>2</v>
      </c>
      <c r="M137" s="27"/>
      <c r="N137" s="27"/>
      <c r="O137" s="27"/>
      <c r="P137" s="27"/>
      <c r="Q137" s="27"/>
      <c r="R137" s="27"/>
      <c r="S137" s="27"/>
      <c r="T137" s="32"/>
      <c r="U137" s="32"/>
      <c r="V137" s="27"/>
      <c r="W137" s="27"/>
      <c r="X137" s="27"/>
      <c r="Y137" s="27"/>
      <c r="Z137" s="32"/>
      <c r="AA137" s="27"/>
      <c r="AB137" s="27"/>
      <c r="AC137" s="27">
        <v>1</v>
      </c>
      <c r="AD137" s="27"/>
      <c r="AE137" s="27"/>
      <c r="AF137" s="27"/>
      <c r="AG137" s="32"/>
      <c r="AH137" s="27"/>
      <c r="AI137" s="82"/>
      <c r="AJ137" s="82"/>
      <c r="AK137" s="27"/>
      <c r="AL137" s="82"/>
      <c r="AM137" s="27"/>
      <c r="AN137" s="27"/>
      <c r="AO137" s="27"/>
      <c r="AP137" s="27"/>
      <c r="AQ137" s="27"/>
    </row>
    <row r="138" spans="2:43" ht="12.75" customHeight="1" x14ac:dyDescent="0.2">
      <c r="B138" s="28"/>
      <c r="D138" s="22">
        <v>148</v>
      </c>
      <c r="E138" s="23" t="s">
        <v>31</v>
      </c>
      <c r="F138" s="23">
        <v>6225</v>
      </c>
      <c r="G138" s="22" t="s">
        <v>2</v>
      </c>
      <c r="H138" s="23">
        <v>6250</v>
      </c>
      <c r="I138" s="23" t="s">
        <v>21</v>
      </c>
      <c r="J138" s="24" t="s">
        <v>181</v>
      </c>
      <c r="K138" s="25"/>
      <c r="L138" s="26"/>
      <c r="M138" s="27"/>
      <c r="N138" s="27"/>
      <c r="O138" s="27"/>
      <c r="P138" s="27"/>
      <c r="Q138" s="27"/>
      <c r="R138" s="27"/>
      <c r="S138" s="27"/>
      <c r="T138" s="32">
        <v>70</v>
      </c>
      <c r="U138" s="32"/>
      <c r="V138" s="27"/>
      <c r="W138" s="27"/>
      <c r="X138" s="27"/>
      <c r="Y138" s="27"/>
      <c r="Z138" s="32">
        <v>60</v>
      </c>
      <c r="AA138" s="27"/>
      <c r="AB138" s="27"/>
      <c r="AC138" s="27"/>
      <c r="AD138" s="27"/>
      <c r="AE138" s="27"/>
      <c r="AF138" s="27"/>
      <c r="AG138" s="32">
        <v>60</v>
      </c>
      <c r="AH138" s="27"/>
      <c r="AI138" s="82"/>
      <c r="AJ138" s="82"/>
      <c r="AK138" s="27"/>
      <c r="AL138" s="82"/>
      <c r="AM138" s="27"/>
      <c r="AN138" s="27"/>
      <c r="AO138" s="27"/>
      <c r="AP138" s="27"/>
      <c r="AQ138" s="27"/>
    </row>
    <row r="139" spans="2:43" ht="12.75" customHeight="1" x14ac:dyDescent="0.2">
      <c r="B139" s="28"/>
      <c r="D139" s="22">
        <v>148</v>
      </c>
      <c r="E139" s="23" t="s">
        <v>31</v>
      </c>
      <c r="F139" s="23"/>
      <c r="G139" s="22"/>
      <c r="H139" s="23">
        <v>6250</v>
      </c>
      <c r="I139" s="23" t="s">
        <v>21</v>
      </c>
      <c r="J139" s="24" t="s">
        <v>92</v>
      </c>
      <c r="K139" s="25"/>
      <c r="L139" s="26">
        <v>2</v>
      </c>
      <c r="M139" s="27"/>
      <c r="N139" s="27"/>
      <c r="O139" s="27"/>
      <c r="P139" s="27"/>
      <c r="Q139" s="27"/>
      <c r="R139" s="27"/>
      <c r="S139" s="27"/>
      <c r="T139" s="32"/>
      <c r="U139" s="32"/>
      <c r="V139" s="27"/>
      <c r="W139" s="27"/>
      <c r="X139" s="27"/>
      <c r="Y139" s="27"/>
      <c r="Z139" s="32"/>
      <c r="AA139" s="27"/>
      <c r="AB139" s="27"/>
      <c r="AC139" s="27">
        <v>1</v>
      </c>
      <c r="AD139" s="27"/>
      <c r="AE139" s="27"/>
      <c r="AF139" s="27"/>
      <c r="AG139" s="32"/>
      <c r="AH139" s="27"/>
      <c r="AI139" s="83"/>
      <c r="AJ139" s="83"/>
      <c r="AK139" s="27"/>
      <c r="AL139" s="83"/>
      <c r="AM139" s="27"/>
      <c r="AN139" s="27"/>
      <c r="AO139" s="27"/>
      <c r="AP139" s="27"/>
      <c r="AQ139" s="27"/>
    </row>
    <row r="140" spans="2:43" ht="12.75" customHeight="1" x14ac:dyDescent="0.2">
      <c r="B140" s="36"/>
      <c r="D140" s="22">
        <v>148</v>
      </c>
      <c r="E140" s="23" t="s">
        <v>31</v>
      </c>
      <c r="F140" s="23">
        <v>6250</v>
      </c>
      <c r="G140" s="22" t="s">
        <v>2</v>
      </c>
      <c r="H140" s="23">
        <v>6250</v>
      </c>
      <c r="I140" s="23" t="s">
        <v>21</v>
      </c>
      <c r="J140" s="24" t="s">
        <v>182</v>
      </c>
      <c r="K140" s="25"/>
      <c r="L140" s="26"/>
      <c r="M140" s="27"/>
      <c r="N140" s="27"/>
      <c r="O140" s="27"/>
      <c r="P140" s="27"/>
      <c r="Q140" s="32">
        <v>180</v>
      </c>
      <c r="R140" s="27"/>
      <c r="S140" s="27"/>
      <c r="T140" s="32"/>
      <c r="U140" s="32"/>
      <c r="V140" s="32">
        <v>50</v>
      </c>
      <c r="W140" s="27"/>
      <c r="X140" s="27"/>
      <c r="Y140" s="27"/>
      <c r="Z140" s="32"/>
      <c r="AA140" s="27"/>
      <c r="AB140" s="27"/>
      <c r="AC140" s="27"/>
      <c r="AD140" s="27"/>
      <c r="AE140" s="27"/>
      <c r="AF140" s="27"/>
      <c r="AG140" s="32"/>
      <c r="AH140" s="27"/>
      <c r="AI140" s="27"/>
      <c r="AJ140" s="76"/>
      <c r="AK140" s="27"/>
      <c r="AL140" s="27"/>
      <c r="AM140" s="27"/>
      <c r="AN140" s="27"/>
      <c r="AO140" s="27"/>
      <c r="AP140" s="27"/>
      <c r="AQ140" s="27"/>
    </row>
    <row r="141" spans="2:43" ht="12.75" customHeight="1" x14ac:dyDescent="0.2">
      <c r="B141" s="28"/>
      <c r="D141" s="22">
        <v>148</v>
      </c>
      <c r="E141" s="23" t="s">
        <v>31</v>
      </c>
      <c r="F141" s="23">
        <v>6250</v>
      </c>
      <c r="G141" s="22" t="s">
        <v>2</v>
      </c>
      <c r="H141" s="23">
        <v>6250</v>
      </c>
      <c r="I141" s="23" t="s">
        <v>22</v>
      </c>
      <c r="J141" s="24" t="s">
        <v>160</v>
      </c>
      <c r="K141" s="25"/>
      <c r="L141" s="26"/>
      <c r="M141" s="27"/>
      <c r="N141" s="27"/>
      <c r="O141" s="27"/>
      <c r="P141" s="27"/>
      <c r="Q141" s="32">
        <v>225</v>
      </c>
      <c r="R141" s="27"/>
      <c r="S141" s="27"/>
      <c r="T141" s="32"/>
      <c r="U141" s="32"/>
      <c r="V141" s="27">
        <v>65</v>
      </c>
      <c r="W141" s="27"/>
      <c r="X141" s="27"/>
      <c r="Y141" s="27"/>
      <c r="Z141" s="32"/>
      <c r="AA141" s="27"/>
      <c r="AB141" s="27"/>
      <c r="AC141" s="27"/>
      <c r="AD141" s="27"/>
      <c r="AE141" s="27"/>
      <c r="AF141" s="27"/>
      <c r="AG141" s="32"/>
      <c r="AH141" s="27"/>
      <c r="AI141" s="27"/>
      <c r="AJ141" s="76"/>
      <c r="AK141" s="27"/>
      <c r="AL141" s="27"/>
      <c r="AM141" s="27"/>
      <c r="AN141" s="27"/>
      <c r="AO141" s="27"/>
      <c r="AP141" s="27"/>
      <c r="AQ141" s="27"/>
    </row>
    <row r="142" spans="2:43" ht="12.75" customHeight="1" x14ac:dyDescent="0.2">
      <c r="B142" s="28"/>
      <c r="D142" s="22">
        <v>148</v>
      </c>
      <c r="E142" s="23" t="s">
        <v>31</v>
      </c>
      <c r="F142" s="23"/>
      <c r="G142" s="22"/>
      <c r="H142" s="23">
        <v>6250</v>
      </c>
      <c r="I142" s="23" t="s">
        <v>22</v>
      </c>
      <c r="J142" s="24" t="s">
        <v>89</v>
      </c>
      <c r="K142" s="25"/>
      <c r="L142" s="26">
        <v>2</v>
      </c>
      <c r="M142" s="27"/>
      <c r="N142" s="27"/>
      <c r="O142" s="27"/>
      <c r="P142" s="27"/>
      <c r="Q142" s="27"/>
      <c r="R142" s="27"/>
      <c r="S142" s="27"/>
      <c r="T142" s="32"/>
      <c r="U142" s="32"/>
      <c r="V142" s="27"/>
      <c r="W142" s="27"/>
      <c r="X142" s="27"/>
      <c r="Y142" s="27"/>
      <c r="Z142" s="32"/>
      <c r="AA142" s="27"/>
      <c r="AB142" s="27"/>
      <c r="AC142" s="27">
        <v>1</v>
      </c>
      <c r="AD142" s="27"/>
      <c r="AE142" s="27"/>
      <c r="AF142" s="27"/>
      <c r="AG142" s="32"/>
      <c r="AH142" s="27"/>
      <c r="AI142" s="27"/>
      <c r="AJ142" s="76"/>
      <c r="AK142" s="27"/>
      <c r="AL142" s="27"/>
      <c r="AM142" s="27"/>
      <c r="AN142" s="27"/>
      <c r="AO142" s="27"/>
      <c r="AP142" s="27"/>
      <c r="AQ142" s="27"/>
    </row>
    <row r="143" spans="2:43" ht="12.75" customHeight="1" x14ac:dyDescent="0.2">
      <c r="B143" s="28"/>
      <c r="D143" s="22">
        <v>148</v>
      </c>
      <c r="E143" s="23" t="s">
        <v>31</v>
      </c>
      <c r="F143" s="23">
        <v>6250</v>
      </c>
      <c r="G143" s="22" t="s">
        <v>2</v>
      </c>
      <c r="H143" s="23">
        <v>6260</v>
      </c>
      <c r="I143" s="23" t="s">
        <v>22</v>
      </c>
      <c r="J143" s="24" t="s">
        <v>149</v>
      </c>
      <c r="K143" s="25"/>
      <c r="L143" s="26"/>
      <c r="M143" s="27"/>
      <c r="N143" s="27"/>
      <c r="O143" s="27"/>
      <c r="P143" s="27"/>
      <c r="Q143" s="27"/>
      <c r="R143" s="27"/>
      <c r="S143" s="27"/>
      <c r="T143" s="32">
        <v>89</v>
      </c>
      <c r="U143" s="32"/>
      <c r="V143" s="27"/>
      <c r="W143" s="27"/>
      <c r="X143" s="27"/>
      <c r="Y143" s="27"/>
      <c r="Z143" s="32">
        <v>79</v>
      </c>
      <c r="AA143" s="27"/>
      <c r="AB143" s="27"/>
      <c r="AC143" s="27"/>
      <c r="AD143" s="27"/>
      <c r="AE143" s="27"/>
      <c r="AF143" s="27"/>
      <c r="AG143" s="32">
        <v>79</v>
      </c>
      <c r="AH143" s="27"/>
      <c r="AI143" s="27"/>
      <c r="AJ143" s="76"/>
      <c r="AK143" s="27"/>
      <c r="AL143" s="27"/>
      <c r="AM143" s="27"/>
      <c r="AN143" s="27"/>
      <c r="AO143" s="27"/>
      <c r="AP143" s="27"/>
      <c r="AQ143" s="27"/>
    </row>
    <row r="144" spans="2:43" ht="12.75" customHeight="1" x14ac:dyDescent="0.2">
      <c r="B144" s="28"/>
      <c r="D144" s="22">
        <v>148</v>
      </c>
      <c r="E144" s="23" t="s">
        <v>31</v>
      </c>
      <c r="F144" s="23"/>
      <c r="G144" s="22"/>
      <c r="H144" s="23">
        <v>6260</v>
      </c>
      <c r="I144" s="23" t="s">
        <v>22</v>
      </c>
      <c r="J144" s="24" t="s">
        <v>90</v>
      </c>
      <c r="K144" s="25"/>
      <c r="L144" s="26">
        <v>2</v>
      </c>
      <c r="M144" s="27"/>
      <c r="N144" s="27"/>
      <c r="O144" s="27"/>
      <c r="P144" s="27"/>
      <c r="Q144" s="27"/>
      <c r="R144" s="27"/>
      <c r="S144" s="27"/>
      <c r="T144" s="32"/>
      <c r="U144" s="32"/>
      <c r="V144" s="27"/>
      <c r="W144" s="27"/>
      <c r="X144" s="27"/>
      <c r="Y144" s="27"/>
      <c r="Z144" s="32"/>
      <c r="AA144" s="27"/>
      <c r="AB144" s="27"/>
      <c r="AC144" s="27">
        <v>1</v>
      </c>
      <c r="AD144" s="27"/>
      <c r="AE144" s="27"/>
      <c r="AF144" s="27"/>
      <c r="AG144" s="32"/>
      <c r="AH144" s="27"/>
      <c r="AI144" s="27"/>
      <c r="AJ144" s="76"/>
      <c r="AK144" s="27"/>
      <c r="AL144" s="27"/>
      <c r="AM144" s="27"/>
      <c r="AN144" s="27"/>
      <c r="AO144" s="27"/>
      <c r="AP144" s="27"/>
      <c r="AQ144" s="27"/>
    </row>
    <row r="145" spans="2:43" ht="12.75" customHeight="1" x14ac:dyDescent="0.2">
      <c r="B145" s="28"/>
      <c r="D145" s="22">
        <v>148</v>
      </c>
      <c r="E145" s="23" t="s">
        <v>31</v>
      </c>
      <c r="F145" s="23">
        <v>6260</v>
      </c>
      <c r="G145" s="22" t="s">
        <v>2</v>
      </c>
      <c r="H145" s="23">
        <v>6260</v>
      </c>
      <c r="I145" s="23" t="s">
        <v>22</v>
      </c>
      <c r="J145" s="24" t="s">
        <v>150</v>
      </c>
      <c r="K145" s="25"/>
      <c r="L145" s="26"/>
      <c r="M145" s="27"/>
      <c r="N145" s="27"/>
      <c r="O145" s="27"/>
      <c r="P145" s="27"/>
      <c r="Q145" s="32">
        <v>189</v>
      </c>
      <c r="R145" s="27"/>
      <c r="S145" s="27"/>
      <c r="T145" s="32"/>
      <c r="U145" s="32"/>
      <c r="V145" s="32">
        <v>53</v>
      </c>
      <c r="W145" s="27"/>
      <c r="X145" s="27"/>
      <c r="Y145" s="27"/>
      <c r="Z145" s="32"/>
      <c r="AA145" s="27"/>
      <c r="AB145" s="27"/>
      <c r="AC145" s="27"/>
      <c r="AD145" s="27"/>
      <c r="AE145" s="27"/>
      <c r="AF145" s="27"/>
      <c r="AG145" s="32"/>
      <c r="AH145" s="27"/>
      <c r="AI145" s="27"/>
      <c r="AJ145" s="76"/>
      <c r="AK145" s="27"/>
      <c r="AL145" s="27"/>
      <c r="AM145" s="27"/>
      <c r="AN145" s="27"/>
      <c r="AO145" s="27"/>
      <c r="AP145" s="27"/>
      <c r="AQ145" s="27"/>
    </row>
    <row r="146" spans="2:43" ht="12.75" customHeight="1" x14ac:dyDescent="0.2">
      <c r="B146" s="36"/>
      <c r="D146" s="22"/>
      <c r="E146" s="24"/>
      <c r="F146" s="23"/>
      <c r="G146" s="22"/>
      <c r="H146" s="23"/>
      <c r="I146" s="23"/>
      <c r="J146" s="24"/>
      <c r="K146" s="25"/>
      <c r="L146" s="26"/>
      <c r="M146" s="27"/>
      <c r="N146" s="26"/>
      <c r="O146" s="27"/>
      <c r="P146" s="26"/>
      <c r="Q146" s="27"/>
      <c r="R146" s="26"/>
      <c r="S146" s="27"/>
      <c r="T146" s="26"/>
      <c r="U146" s="27"/>
      <c r="V146" s="26"/>
      <c r="W146" s="27"/>
      <c r="X146" s="26"/>
      <c r="Y146" s="27"/>
      <c r="Z146" s="26"/>
      <c r="AA146" s="27"/>
      <c r="AB146" s="26"/>
      <c r="AC146" s="27"/>
      <c r="AD146" s="26"/>
      <c r="AE146" s="26"/>
      <c r="AF146" s="27"/>
      <c r="AG146" s="26"/>
      <c r="AH146" s="27"/>
      <c r="AI146" s="26"/>
      <c r="AJ146" s="76"/>
      <c r="AK146" s="26"/>
      <c r="AL146" s="27"/>
      <c r="AM146" s="27"/>
      <c r="AN146" s="26"/>
      <c r="AO146" s="27"/>
      <c r="AP146" s="26"/>
      <c r="AQ146" s="27"/>
    </row>
    <row r="147" spans="2:43" ht="12.75" customHeight="1" x14ac:dyDescent="0.2">
      <c r="B147" s="36"/>
      <c r="D147" s="22"/>
      <c r="E147" s="24"/>
      <c r="F147" s="23"/>
      <c r="G147" s="22"/>
      <c r="H147" s="23"/>
      <c r="I147" s="23"/>
      <c r="J147" s="24"/>
      <c r="K147" s="25"/>
      <c r="L147" s="26"/>
      <c r="M147" s="27"/>
      <c r="N147" s="27"/>
      <c r="O147" s="27"/>
      <c r="P147" s="27"/>
      <c r="Q147" s="32"/>
      <c r="R147" s="27"/>
      <c r="S147" s="27"/>
      <c r="T147" s="32"/>
      <c r="U147" s="32"/>
      <c r="V147" s="32"/>
      <c r="W147" s="27"/>
      <c r="X147" s="27"/>
      <c r="Y147" s="27"/>
      <c r="Z147" s="32"/>
      <c r="AA147" s="27"/>
      <c r="AB147" s="27"/>
      <c r="AC147" s="27"/>
      <c r="AD147" s="27"/>
      <c r="AE147" s="27"/>
      <c r="AF147" s="27"/>
      <c r="AG147" s="32"/>
      <c r="AH147" s="27"/>
      <c r="AI147" s="27"/>
      <c r="AJ147" s="76"/>
      <c r="AK147" s="27"/>
      <c r="AL147" s="27"/>
      <c r="AM147" s="27"/>
      <c r="AN147" s="27"/>
      <c r="AO147" s="27"/>
      <c r="AP147" s="27"/>
      <c r="AQ147" s="27"/>
    </row>
    <row r="148" spans="2:43" ht="12.75" customHeight="1" x14ac:dyDescent="0.2">
      <c r="B148" s="36"/>
      <c r="D148" s="22"/>
      <c r="E148" s="24"/>
      <c r="F148" s="23"/>
      <c r="G148" s="22"/>
      <c r="H148" s="23"/>
      <c r="I148" s="23"/>
      <c r="J148" s="24"/>
      <c r="K148" s="25"/>
      <c r="L148" s="26"/>
      <c r="M148" s="27"/>
      <c r="N148" s="27"/>
      <c r="O148" s="27"/>
      <c r="P148" s="27"/>
      <c r="Q148" s="32"/>
      <c r="R148" s="27"/>
      <c r="S148" s="27"/>
      <c r="T148" s="32"/>
      <c r="U148" s="32"/>
      <c r="V148" s="32"/>
      <c r="W148" s="27"/>
      <c r="X148" s="27"/>
      <c r="Y148" s="27"/>
      <c r="Z148" s="32"/>
      <c r="AA148" s="27"/>
      <c r="AB148" s="27"/>
      <c r="AC148" s="27"/>
      <c r="AD148" s="27"/>
      <c r="AE148" s="27"/>
      <c r="AF148" s="32"/>
      <c r="AG148" s="27"/>
      <c r="AH148" s="27"/>
      <c r="AI148" s="75"/>
      <c r="AJ148" s="27"/>
      <c r="AK148" s="27"/>
      <c r="AL148" s="27"/>
      <c r="AM148" s="27"/>
      <c r="AN148" s="27"/>
      <c r="AO148" s="27"/>
      <c r="AP148" s="27"/>
      <c r="AQ148" s="27"/>
    </row>
    <row r="149" spans="2:43" ht="12.75" customHeight="1" x14ac:dyDescent="0.2">
      <c r="B149" s="36"/>
      <c r="D149" s="22"/>
      <c r="E149" s="24"/>
      <c r="F149" s="23"/>
      <c r="G149" s="22"/>
      <c r="H149" s="23"/>
      <c r="I149" s="23"/>
      <c r="J149" s="24"/>
      <c r="K149" s="25"/>
      <c r="L149" s="26"/>
      <c r="M149" s="27"/>
      <c r="N149" s="27"/>
      <c r="O149" s="27"/>
      <c r="P149" s="27"/>
      <c r="Q149" s="32"/>
      <c r="R149" s="27"/>
      <c r="S149" s="27"/>
      <c r="T149" s="32"/>
      <c r="U149" s="32"/>
      <c r="V149" s="32"/>
      <c r="W149" s="27"/>
      <c r="X149" s="27"/>
      <c r="Y149" s="27"/>
      <c r="Z149" s="32"/>
      <c r="AA149" s="27"/>
      <c r="AB149" s="27"/>
      <c r="AC149" s="27"/>
      <c r="AD149" s="27"/>
      <c r="AE149" s="27"/>
      <c r="AF149" s="32"/>
      <c r="AG149" s="27"/>
      <c r="AH149" s="27"/>
      <c r="AI149" s="75"/>
      <c r="AJ149" s="27"/>
      <c r="AK149" s="27"/>
      <c r="AL149" s="27"/>
      <c r="AM149" s="27"/>
      <c r="AN149" s="27"/>
      <c r="AO149" s="27"/>
      <c r="AP149" s="27"/>
      <c r="AQ149" s="27"/>
    </row>
    <row r="150" spans="2:43" ht="12.75" customHeight="1" x14ac:dyDescent="0.2">
      <c r="B150" s="36"/>
      <c r="D150" s="22"/>
      <c r="E150" s="24"/>
      <c r="F150" s="23"/>
      <c r="G150" s="22"/>
      <c r="H150" s="23"/>
      <c r="I150" s="23"/>
      <c r="J150" s="24"/>
      <c r="K150" s="25"/>
      <c r="L150" s="26"/>
      <c r="M150" s="27"/>
      <c r="N150" s="27"/>
      <c r="O150" s="27"/>
      <c r="P150" s="27"/>
      <c r="Q150" s="32"/>
      <c r="R150" s="27"/>
      <c r="S150" s="27"/>
      <c r="T150" s="32"/>
      <c r="U150" s="32"/>
      <c r="V150" s="32"/>
      <c r="W150" s="27"/>
      <c r="X150" s="27"/>
      <c r="Y150" s="27"/>
      <c r="Z150" s="32"/>
      <c r="AA150" s="27"/>
      <c r="AB150" s="27"/>
      <c r="AC150" s="27"/>
      <c r="AD150" s="27"/>
      <c r="AE150" s="27"/>
      <c r="AF150" s="32"/>
      <c r="AG150" s="27"/>
      <c r="AH150" s="27"/>
      <c r="AI150" s="75"/>
      <c r="AJ150" s="27"/>
      <c r="AK150" s="27"/>
      <c r="AL150" s="27"/>
      <c r="AM150" s="27"/>
      <c r="AN150" s="27"/>
      <c r="AO150" s="27"/>
      <c r="AP150" s="27"/>
      <c r="AQ150" s="27"/>
    </row>
    <row r="151" spans="2:43" ht="12.75" customHeight="1" x14ac:dyDescent="0.2">
      <c r="B151" s="36"/>
      <c r="D151" s="22"/>
      <c r="E151" s="24"/>
      <c r="F151" s="23"/>
      <c r="G151" s="22"/>
      <c r="H151" s="23"/>
      <c r="I151" s="23"/>
      <c r="J151" s="24"/>
      <c r="K151" s="25"/>
      <c r="L151" s="26"/>
      <c r="M151" s="27"/>
      <c r="N151" s="27"/>
      <c r="O151" s="27"/>
      <c r="P151" s="27"/>
      <c r="Q151" s="32"/>
      <c r="R151" s="27"/>
      <c r="S151" s="27"/>
      <c r="T151" s="32"/>
      <c r="U151" s="32"/>
      <c r="V151" s="32"/>
      <c r="W151" s="27"/>
      <c r="X151" s="27"/>
      <c r="Y151" s="27"/>
      <c r="Z151" s="32"/>
      <c r="AA151" s="27"/>
      <c r="AB151" s="27"/>
      <c r="AC151" s="27"/>
      <c r="AD151" s="27"/>
      <c r="AE151" s="27"/>
      <c r="AF151" s="32"/>
      <c r="AG151" s="27"/>
      <c r="AH151" s="27"/>
      <c r="AI151" s="75"/>
      <c r="AJ151" s="27"/>
      <c r="AK151" s="27"/>
      <c r="AL151" s="27"/>
      <c r="AM151" s="27"/>
      <c r="AN151" s="27"/>
      <c r="AO151" s="27"/>
      <c r="AP151" s="27"/>
      <c r="AQ151" s="27"/>
    </row>
    <row r="152" spans="2:43" ht="12.75" customHeight="1" x14ac:dyDescent="0.2">
      <c r="B152" s="36"/>
      <c r="D152" s="22"/>
      <c r="E152" s="24"/>
      <c r="F152" s="23"/>
      <c r="G152" s="22"/>
      <c r="H152" s="23"/>
      <c r="I152" s="23"/>
      <c r="J152" s="24"/>
      <c r="K152" s="25"/>
      <c r="L152" s="26"/>
      <c r="M152" s="27"/>
      <c r="N152" s="27"/>
      <c r="O152" s="27"/>
      <c r="P152" s="27"/>
      <c r="Q152" s="32"/>
      <c r="R152" s="27"/>
      <c r="S152" s="27"/>
      <c r="T152" s="32"/>
      <c r="U152" s="32"/>
      <c r="V152" s="32"/>
      <c r="W152" s="27"/>
      <c r="X152" s="27"/>
      <c r="Y152" s="27"/>
      <c r="Z152" s="32"/>
      <c r="AA152" s="27"/>
      <c r="AB152" s="27"/>
      <c r="AC152" s="27"/>
      <c r="AD152" s="27"/>
      <c r="AE152" s="27"/>
      <c r="AF152" s="32"/>
      <c r="AG152" s="27"/>
      <c r="AH152" s="27"/>
      <c r="AI152" s="75"/>
      <c r="AJ152" s="27"/>
      <c r="AK152" s="27"/>
      <c r="AL152" s="27"/>
      <c r="AM152" s="27"/>
      <c r="AN152" s="27"/>
      <c r="AO152" s="27"/>
      <c r="AP152" s="27"/>
      <c r="AQ152" s="27"/>
    </row>
    <row r="153" spans="2:43" ht="12.75" customHeight="1" x14ac:dyDescent="0.2">
      <c r="B153" s="36"/>
      <c r="D153" s="22"/>
      <c r="E153" s="24"/>
      <c r="F153" s="23"/>
      <c r="G153" s="22"/>
      <c r="H153" s="23"/>
      <c r="I153" s="23"/>
      <c r="J153" s="24"/>
      <c r="K153" s="25"/>
      <c r="L153" s="26"/>
      <c r="M153" s="27"/>
      <c r="N153" s="27"/>
      <c r="O153" s="27"/>
      <c r="P153" s="27"/>
      <c r="Q153" s="32"/>
      <c r="R153" s="27"/>
      <c r="S153" s="27"/>
      <c r="T153" s="32"/>
      <c r="U153" s="32"/>
      <c r="V153" s="32"/>
      <c r="W153" s="27"/>
      <c r="X153" s="27"/>
      <c r="Y153" s="27"/>
      <c r="Z153" s="32"/>
      <c r="AA153" s="27"/>
      <c r="AB153" s="27"/>
      <c r="AC153" s="27"/>
      <c r="AD153" s="27"/>
      <c r="AE153" s="27"/>
      <c r="AF153" s="32"/>
      <c r="AG153" s="27"/>
      <c r="AH153" s="27"/>
      <c r="AI153" s="75"/>
      <c r="AJ153" s="27"/>
      <c r="AK153" s="27"/>
      <c r="AL153" s="27"/>
      <c r="AM153" s="27"/>
      <c r="AN153" s="27"/>
      <c r="AO153" s="27"/>
      <c r="AP153" s="27"/>
      <c r="AQ153" s="27"/>
    </row>
    <row r="154" spans="2:43" ht="12.75" customHeight="1" x14ac:dyDescent="0.2">
      <c r="B154" s="36"/>
      <c r="D154" s="22"/>
      <c r="E154" s="24"/>
      <c r="F154" s="23"/>
      <c r="G154" s="22"/>
      <c r="H154" s="23"/>
      <c r="I154" s="23"/>
      <c r="J154" s="24"/>
      <c r="K154" s="25"/>
      <c r="L154" s="26"/>
      <c r="M154" s="27"/>
      <c r="N154" s="27"/>
      <c r="O154" s="27"/>
      <c r="P154" s="27"/>
      <c r="Q154" s="32"/>
      <c r="R154" s="27"/>
      <c r="S154" s="27"/>
      <c r="T154" s="32"/>
      <c r="U154" s="32"/>
      <c r="V154" s="32"/>
      <c r="W154" s="27"/>
      <c r="X154" s="27"/>
      <c r="Y154" s="27"/>
      <c r="Z154" s="32"/>
      <c r="AA154" s="27"/>
      <c r="AB154" s="27"/>
      <c r="AC154" s="27"/>
      <c r="AD154" s="27"/>
      <c r="AE154" s="27"/>
      <c r="AF154" s="32"/>
      <c r="AG154" s="27"/>
      <c r="AH154" s="27"/>
      <c r="AI154" s="75"/>
      <c r="AJ154" s="27"/>
      <c r="AK154" s="27"/>
      <c r="AL154" s="27"/>
      <c r="AM154" s="27"/>
      <c r="AN154" s="27"/>
      <c r="AO154" s="27"/>
      <c r="AP154" s="27"/>
      <c r="AQ154" s="27"/>
    </row>
    <row r="155" spans="2:43" ht="12.75" customHeight="1" x14ac:dyDescent="0.2">
      <c r="B155" s="36"/>
      <c r="D155" s="22"/>
      <c r="E155" s="24"/>
      <c r="F155" s="23"/>
      <c r="G155" s="22"/>
      <c r="H155" s="23"/>
      <c r="I155" s="23"/>
      <c r="J155" s="24"/>
      <c r="K155" s="25"/>
      <c r="L155" s="26"/>
      <c r="M155" s="27"/>
      <c r="N155" s="27"/>
      <c r="O155" s="27"/>
      <c r="P155" s="27"/>
      <c r="Q155" s="32"/>
      <c r="R155" s="27"/>
      <c r="S155" s="27"/>
      <c r="T155" s="32"/>
      <c r="U155" s="32"/>
      <c r="V155" s="32"/>
      <c r="W155" s="27"/>
      <c r="X155" s="27"/>
      <c r="Y155" s="27"/>
      <c r="Z155" s="32"/>
      <c r="AA155" s="27"/>
      <c r="AB155" s="27"/>
      <c r="AC155" s="27"/>
      <c r="AD155" s="27"/>
      <c r="AE155" s="27"/>
      <c r="AF155" s="32"/>
      <c r="AG155" s="27"/>
      <c r="AH155" s="27"/>
      <c r="AI155" s="75"/>
      <c r="AJ155" s="27"/>
      <c r="AK155" s="27"/>
      <c r="AL155" s="27"/>
      <c r="AM155" s="27"/>
      <c r="AN155" s="27"/>
      <c r="AO155" s="27"/>
      <c r="AP155" s="27"/>
      <c r="AQ155" s="27"/>
    </row>
    <row r="156" spans="2:43" ht="12.75" customHeight="1" x14ac:dyDescent="0.2">
      <c r="B156" s="36"/>
      <c r="D156" s="22"/>
      <c r="E156" s="24"/>
      <c r="F156" s="23"/>
      <c r="G156" s="22"/>
      <c r="H156" s="23"/>
      <c r="I156" s="23"/>
      <c r="J156" s="24"/>
      <c r="K156" s="25"/>
      <c r="L156" s="26"/>
      <c r="M156" s="27"/>
      <c r="N156" s="27"/>
      <c r="O156" s="27"/>
      <c r="P156" s="27"/>
      <c r="Q156" s="32"/>
      <c r="R156" s="27"/>
      <c r="S156" s="27"/>
      <c r="T156" s="32"/>
      <c r="U156" s="32"/>
      <c r="V156" s="32"/>
      <c r="W156" s="27"/>
      <c r="X156" s="27"/>
      <c r="Y156" s="27"/>
      <c r="Z156" s="32"/>
      <c r="AA156" s="27"/>
      <c r="AB156" s="27"/>
      <c r="AC156" s="27"/>
      <c r="AD156" s="27"/>
      <c r="AE156" s="27"/>
      <c r="AF156" s="32"/>
      <c r="AG156" s="27"/>
      <c r="AH156" s="27"/>
      <c r="AI156" s="75"/>
      <c r="AJ156" s="27"/>
      <c r="AK156" s="27"/>
      <c r="AL156" s="27"/>
      <c r="AM156" s="27"/>
      <c r="AN156" s="27"/>
      <c r="AO156" s="27"/>
      <c r="AP156" s="27"/>
      <c r="AQ156" s="27"/>
    </row>
    <row r="157" spans="2:43" ht="12.75" customHeight="1" x14ac:dyDescent="0.2">
      <c r="B157" s="36"/>
      <c r="D157" s="22"/>
      <c r="E157" s="24"/>
      <c r="F157" s="23"/>
      <c r="G157" s="22"/>
      <c r="H157" s="23"/>
      <c r="I157" s="23"/>
      <c r="J157" s="24"/>
      <c r="K157" s="25"/>
      <c r="L157" s="26"/>
      <c r="M157" s="27"/>
      <c r="N157" s="27"/>
      <c r="O157" s="27"/>
      <c r="P157" s="27"/>
      <c r="Q157" s="32"/>
      <c r="R157" s="27"/>
      <c r="S157" s="27"/>
      <c r="T157" s="32"/>
      <c r="U157" s="32"/>
      <c r="V157" s="32"/>
      <c r="W157" s="27"/>
      <c r="X157" s="27"/>
      <c r="Y157" s="27"/>
      <c r="Z157" s="32"/>
      <c r="AA157" s="27"/>
      <c r="AB157" s="27"/>
      <c r="AC157" s="27"/>
      <c r="AD157" s="27"/>
      <c r="AE157" s="27"/>
      <c r="AF157" s="32"/>
      <c r="AG157" s="27"/>
      <c r="AH157" s="27"/>
      <c r="AI157" s="75"/>
      <c r="AJ157" s="27"/>
      <c r="AK157" s="27"/>
      <c r="AL157" s="27"/>
      <c r="AM157" s="27"/>
      <c r="AN157" s="27"/>
      <c r="AO157" s="27"/>
      <c r="AP157" s="27"/>
      <c r="AQ157" s="27"/>
    </row>
    <row r="158" spans="2:43" ht="12.75" customHeight="1" x14ac:dyDescent="0.2">
      <c r="B158" s="36"/>
      <c r="D158" s="22"/>
      <c r="E158" s="24"/>
      <c r="F158" s="23"/>
      <c r="G158" s="22"/>
      <c r="H158" s="23"/>
      <c r="I158" s="23"/>
      <c r="J158" s="24"/>
      <c r="K158" s="25"/>
      <c r="L158" s="26"/>
      <c r="M158" s="27"/>
      <c r="N158" s="27"/>
      <c r="O158" s="27"/>
      <c r="P158" s="27"/>
      <c r="Q158" s="32"/>
      <c r="R158" s="27"/>
      <c r="S158" s="27"/>
      <c r="T158" s="32"/>
      <c r="U158" s="32"/>
      <c r="V158" s="32"/>
      <c r="W158" s="27"/>
      <c r="X158" s="27"/>
      <c r="Y158" s="27"/>
      <c r="Z158" s="32"/>
      <c r="AA158" s="27"/>
      <c r="AB158" s="27"/>
      <c r="AC158" s="27"/>
      <c r="AD158" s="27"/>
      <c r="AE158" s="27"/>
      <c r="AF158" s="32"/>
      <c r="AG158" s="27"/>
      <c r="AH158" s="27"/>
      <c r="AI158" s="75"/>
      <c r="AJ158" s="27"/>
      <c r="AK158" s="27"/>
      <c r="AL158" s="27"/>
      <c r="AM158" s="27"/>
      <c r="AN158" s="27"/>
      <c r="AO158" s="27"/>
      <c r="AP158" s="27"/>
      <c r="AQ158" s="27"/>
    </row>
    <row r="159" spans="2:43" ht="12.75" customHeight="1" x14ac:dyDescent="0.2">
      <c r="B159" s="36"/>
      <c r="D159" s="22"/>
      <c r="E159" s="24"/>
      <c r="F159" s="23"/>
      <c r="G159" s="22"/>
      <c r="H159" s="23"/>
      <c r="I159" s="23"/>
      <c r="J159" s="24"/>
      <c r="K159" s="25"/>
      <c r="L159" s="26"/>
      <c r="M159" s="27"/>
      <c r="N159" s="27"/>
      <c r="O159" s="27"/>
      <c r="P159" s="27"/>
      <c r="Q159" s="32"/>
      <c r="R159" s="27"/>
      <c r="S159" s="27"/>
      <c r="T159" s="32"/>
      <c r="U159" s="32"/>
      <c r="V159" s="32"/>
      <c r="W159" s="27"/>
      <c r="X159" s="27"/>
      <c r="Y159" s="27"/>
      <c r="Z159" s="32"/>
      <c r="AA159" s="27"/>
      <c r="AB159" s="27"/>
      <c r="AC159" s="27"/>
      <c r="AD159" s="27"/>
      <c r="AE159" s="27"/>
      <c r="AF159" s="32"/>
      <c r="AG159" s="27"/>
      <c r="AH159" s="27"/>
      <c r="AI159" s="75"/>
      <c r="AJ159" s="27"/>
      <c r="AK159" s="27"/>
      <c r="AL159" s="27"/>
      <c r="AM159" s="27"/>
      <c r="AN159" s="27"/>
      <c r="AO159" s="27"/>
      <c r="AP159" s="27"/>
      <c r="AQ159" s="27"/>
    </row>
    <row r="160" spans="2:43" ht="12.75" customHeight="1" x14ac:dyDescent="0.2">
      <c r="B160" s="36"/>
      <c r="D160" s="22"/>
      <c r="E160" s="24"/>
      <c r="F160" s="23"/>
      <c r="G160" s="22"/>
      <c r="H160" s="23"/>
      <c r="I160" s="23"/>
      <c r="J160" s="24"/>
      <c r="K160" s="25"/>
      <c r="L160" s="26"/>
      <c r="M160" s="27"/>
      <c r="N160" s="27"/>
      <c r="O160" s="27"/>
      <c r="P160" s="27"/>
      <c r="Q160" s="32"/>
      <c r="R160" s="27"/>
      <c r="S160" s="27"/>
      <c r="T160" s="32"/>
      <c r="U160" s="32"/>
      <c r="V160" s="32"/>
      <c r="W160" s="27"/>
      <c r="X160" s="27"/>
      <c r="Y160" s="27"/>
      <c r="Z160" s="32"/>
      <c r="AA160" s="27"/>
      <c r="AB160" s="27"/>
      <c r="AC160" s="27"/>
      <c r="AD160" s="27"/>
      <c r="AE160" s="27"/>
      <c r="AF160" s="32"/>
      <c r="AG160" s="27"/>
      <c r="AH160" s="27"/>
      <c r="AI160" s="75"/>
      <c r="AJ160" s="27"/>
      <c r="AK160" s="27"/>
      <c r="AL160" s="27"/>
      <c r="AM160" s="27"/>
      <c r="AN160" s="27"/>
      <c r="AO160" s="27"/>
      <c r="AP160" s="27"/>
      <c r="AQ160" s="27"/>
    </row>
    <row r="161" spans="2:43" ht="12.75" customHeight="1" x14ac:dyDescent="0.2">
      <c r="B161" s="36"/>
      <c r="D161" s="22"/>
      <c r="E161" s="24"/>
      <c r="F161" s="23"/>
      <c r="G161" s="22"/>
      <c r="H161" s="23"/>
      <c r="I161" s="23"/>
      <c r="J161" s="24"/>
      <c r="K161" s="25"/>
      <c r="L161" s="26"/>
      <c r="M161" s="27"/>
      <c r="N161" s="27"/>
      <c r="O161" s="27"/>
      <c r="P161" s="27"/>
      <c r="Q161" s="32"/>
      <c r="R161" s="27"/>
      <c r="S161" s="27"/>
      <c r="T161" s="32"/>
      <c r="U161" s="32"/>
      <c r="V161" s="32"/>
      <c r="W161" s="27"/>
      <c r="X161" s="27"/>
      <c r="Y161" s="27"/>
      <c r="Z161" s="32"/>
      <c r="AA161" s="27"/>
      <c r="AB161" s="27"/>
      <c r="AC161" s="27"/>
      <c r="AD161" s="27"/>
      <c r="AE161" s="27"/>
      <c r="AF161" s="32"/>
      <c r="AG161" s="27"/>
      <c r="AH161" s="27"/>
      <c r="AI161" s="75"/>
      <c r="AJ161" s="27"/>
      <c r="AK161" s="27"/>
      <c r="AL161" s="27"/>
      <c r="AM161" s="27"/>
      <c r="AN161" s="27"/>
      <c r="AO161" s="27"/>
      <c r="AP161" s="27"/>
      <c r="AQ161" s="27"/>
    </row>
    <row r="162" spans="2:43" ht="12.75" customHeight="1" x14ac:dyDescent="0.2">
      <c r="B162" s="36"/>
      <c r="D162" s="22"/>
      <c r="E162" s="24"/>
      <c r="F162" s="23"/>
      <c r="G162" s="22"/>
      <c r="H162" s="23"/>
      <c r="I162" s="23"/>
      <c r="J162" s="24"/>
      <c r="K162" s="25"/>
      <c r="L162" s="26"/>
      <c r="M162" s="27"/>
      <c r="N162" s="27"/>
      <c r="O162" s="27"/>
      <c r="P162" s="27"/>
      <c r="Q162" s="32"/>
      <c r="R162" s="27"/>
      <c r="S162" s="27"/>
      <c r="T162" s="32"/>
      <c r="U162" s="32"/>
      <c r="V162" s="32"/>
      <c r="W162" s="27"/>
      <c r="X162" s="27"/>
      <c r="Y162" s="27"/>
      <c r="Z162" s="32"/>
      <c r="AA162" s="27"/>
      <c r="AB162" s="27"/>
      <c r="AC162" s="27"/>
      <c r="AD162" s="27"/>
      <c r="AE162" s="27"/>
      <c r="AF162" s="32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</row>
    <row r="163" spans="2:43" ht="12.75" customHeight="1" x14ac:dyDescent="0.2">
      <c r="B163" s="36"/>
      <c r="D163" s="22"/>
      <c r="E163" s="24"/>
      <c r="F163" s="23"/>
      <c r="G163" s="22"/>
      <c r="H163" s="23"/>
      <c r="I163" s="23"/>
      <c r="J163" s="24"/>
      <c r="K163" s="25"/>
      <c r="L163" s="26"/>
      <c r="M163" s="27"/>
      <c r="N163" s="27"/>
      <c r="O163" s="27"/>
      <c r="P163" s="27"/>
      <c r="Q163" s="32"/>
      <c r="R163" s="27"/>
      <c r="S163" s="27"/>
      <c r="T163" s="32"/>
      <c r="U163" s="32"/>
      <c r="V163" s="32"/>
      <c r="W163" s="27"/>
      <c r="X163" s="27"/>
      <c r="Y163" s="27"/>
      <c r="Z163" s="32"/>
      <c r="AA163" s="27"/>
      <c r="AB163" s="27"/>
      <c r="AC163" s="27"/>
      <c r="AD163" s="27"/>
      <c r="AE163" s="27"/>
      <c r="AF163" s="32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</row>
    <row r="164" spans="2:43" ht="12.75" customHeight="1" x14ac:dyDescent="0.2">
      <c r="B164" s="36"/>
      <c r="D164" s="22"/>
      <c r="E164" s="24"/>
      <c r="F164" s="23"/>
      <c r="G164" s="22"/>
      <c r="H164" s="23"/>
      <c r="I164" s="23"/>
      <c r="J164" s="24"/>
      <c r="K164" s="25"/>
      <c r="L164" s="26"/>
      <c r="M164" s="27"/>
      <c r="N164" s="27"/>
      <c r="O164" s="27"/>
      <c r="P164" s="27"/>
      <c r="Q164" s="32"/>
      <c r="R164" s="27"/>
      <c r="S164" s="27"/>
      <c r="T164" s="32"/>
      <c r="U164" s="32"/>
      <c r="V164" s="32"/>
      <c r="W164" s="27"/>
      <c r="X164" s="27"/>
      <c r="Y164" s="27"/>
      <c r="Z164" s="32"/>
      <c r="AA164" s="27"/>
      <c r="AB164" s="27"/>
      <c r="AC164" s="27"/>
      <c r="AD164" s="27"/>
      <c r="AE164" s="27"/>
      <c r="AF164" s="32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</row>
    <row r="165" spans="2:43" ht="12.75" customHeight="1" x14ac:dyDescent="0.2">
      <c r="B165" s="36"/>
      <c r="D165" s="22"/>
      <c r="E165" s="24"/>
      <c r="F165" s="23"/>
      <c r="G165" s="22"/>
      <c r="H165" s="23"/>
      <c r="I165" s="23"/>
      <c r="J165" s="24"/>
      <c r="K165" s="25"/>
      <c r="L165" s="26"/>
      <c r="M165" s="27"/>
      <c r="N165" s="27"/>
      <c r="O165" s="27"/>
      <c r="P165" s="27"/>
      <c r="Q165" s="32"/>
      <c r="R165" s="27"/>
      <c r="S165" s="27"/>
      <c r="T165" s="32"/>
      <c r="U165" s="32"/>
      <c r="V165" s="32"/>
      <c r="W165" s="27"/>
      <c r="X165" s="27"/>
      <c r="Y165" s="27"/>
      <c r="Z165" s="32"/>
      <c r="AA165" s="27"/>
      <c r="AB165" s="27"/>
      <c r="AC165" s="27"/>
      <c r="AD165" s="27"/>
      <c r="AE165" s="27"/>
      <c r="AF165" s="32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</row>
    <row r="166" spans="2:43" ht="12.75" customHeight="1" thickBot="1" x14ac:dyDescent="0.25">
      <c r="B166" s="29"/>
      <c r="D166" s="22"/>
      <c r="E166" s="24"/>
      <c r="F166" s="23"/>
      <c r="G166" s="22"/>
      <c r="H166" s="23"/>
      <c r="I166" s="23"/>
      <c r="J166" s="24"/>
      <c r="K166" s="25"/>
      <c r="L166" s="26"/>
      <c r="M166" s="27"/>
      <c r="N166" s="27"/>
      <c r="O166" s="27"/>
      <c r="P166" s="27"/>
      <c r="Q166" s="27"/>
      <c r="R166" s="32"/>
      <c r="S166" s="27"/>
      <c r="T166" s="27"/>
      <c r="U166" s="32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</row>
    <row r="167" spans="2:43" ht="25.7" customHeight="1" thickBot="1" x14ac:dyDescent="0.25">
      <c r="B167" s="3" t="s">
        <v>7</v>
      </c>
      <c r="D167" s="108" t="s">
        <v>155</v>
      </c>
      <c r="E167" s="109"/>
      <c r="F167" s="109"/>
      <c r="G167" s="109"/>
      <c r="H167" s="109"/>
      <c r="I167" s="109"/>
      <c r="J167" s="109"/>
      <c r="K167" s="30">
        <f t="shared" ref="K167:AQ167" si="29">IF(K8="","",IF(K23="",IF(SUM(COUNTIF(K24:K166,"LS")+COUNTIF(K24:K166,"LUMP"))&gt;0,"LS",""),IF(SUM(K24:K166)&gt;0,ROUNDUP(SUM(K24:K166),0),"")))</f>
        <v>74</v>
      </c>
      <c r="L167" s="31">
        <f t="shared" si="29"/>
        <v>24</v>
      </c>
      <c r="M167" s="31">
        <f t="shared" si="29"/>
        <v>7</v>
      </c>
      <c r="N167" s="31">
        <f t="shared" si="29"/>
        <v>30</v>
      </c>
      <c r="O167" s="31">
        <f t="shared" si="29"/>
        <v>7</v>
      </c>
      <c r="P167" s="31">
        <f t="shared" si="29"/>
        <v>30</v>
      </c>
      <c r="Q167" s="31">
        <f t="shared" si="29"/>
        <v>24497</v>
      </c>
      <c r="R167" s="31">
        <f t="shared" si="29"/>
        <v>360</v>
      </c>
      <c r="S167" s="31">
        <f t="shared" si="29"/>
        <v>5445</v>
      </c>
      <c r="T167" s="31">
        <f t="shared" si="29"/>
        <v>1804</v>
      </c>
      <c r="U167" s="31">
        <f t="shared" si="29"/>
        <v>104</v>
      </c>
      <c r="V167" s="31">
        <f t="shared" si="29"/>
        <v>304</v>
      </c>
      <c r="W167" s="31">
        <f t="shared" si="29"/>
        <v>7</v>
      </c>
      <c r="X167" s="31">
        <f t="shared" si="29"/>
        <v>30</v>
      </c>
      <c r="Y167" s="31">
        <f t="shared" si="29"/>
        <v>4</v>
      </c>
      <c r="Z167" s="31">
        <f t="shared" si="29"/>
        <v>1472</v>
      </c>
      <c r="AA167" s="31">
        <f t="shared" si="29"/>
        <v>4</v>
      </c>
      <c r="AB167" s="31">
        <f t="shared" si="29"/>
        <v>4</v>
      </c>
      <c r="AC167" s="31">
        <f t="shared" si="29"/>
        <v>7</v>
      </c>
      <c r="AD167" s="31">
        <f t="shared" si="29"/>
        <v>1</v>
      </c>
      <c r="AE167" s="31">
        <f t="shared" si="29"/>
        <v>37</v>
      </c>
      <c r="AF167" s="31">
        <f t="shared" si="29"/>
        <v>2</v>
      </c>
      <c r="AG167" s="31">
        <f t="shared" si="29"/>
        <v>1472</v>
      </c>
      <c r="AH167" s="31">
        <f t="shared" si="29"/>
        <v>2</v>
      </c>
      <c r="AI167" s="31">
        <f t="shared" si="29"/>
        <v>39</v>
      </c>
      <c r="AJ167" s="31">
        <f t="shared" si="29"/>
        <v>24</v>
      </c>
      <c r="AK167" s="31">
        <f t="shared" si="29"/>
        <v>15</v>
      </c>
      <c r="AL167" s="31">
        <f t="shared" si="29"/>
        <v>79</v>
      </c>
      <c r="AM167" s="31" t="str">
        <f t="shared" si="29"/>
        <v/>
      </c>
      <c r="AN167" s="31" t="str">
        <f t="shared" si="29"/>
        <v/>
      </c>
      <c r="AO167" s="31" t="str">
        <f t="shared" si="29"/>
        <v/>
      </c>
      <c r="AP167" s="31" t="str">
        <f t="shared" si="29"/>
        <v/>
      </c>
      <c r="AQ167" s="31" t="str">
        <f t="shared" si="29"/>
        <v/>
      </c>
    </row>
  </sheetData>
  <mergeCells count="68">
    <mergeCell ref="AL92:AL117"/>
    <mergeCell ref="AL119:AL120"/>
    <mergeCell ref="AL121:AL129"/>
    <mergeCell ref="AL131:AL139"/>
    <mergeCell ref="AJ119:AJ120"/>
    <mergeCell ref="AJ131:AJ139"/>
    <mergeCell ref="AI92:AI117"/>
    <mergeCell ref="AK92:AK117"/>
    <mergeCell ref="AI119:AI120"/>
    <mergeCell ref="AI121:AI129"/>
    <mergeCell ref="AI131:AI139"/>
    <mergeCell ref="AJ25:AJ42"/>
    <mergeCell ref="AJ44:AJ62"/>
    <mergeCell ref="AK72:AK88"/>
    <mergeCell ref="AK64:AK70"/>
    <mergeCell ref="AJ121:AJ129"/>
    <mergeCell ref="AE11:AE22"/>
    <mergeCell ref="AI25:AI42"/>
    <mergeCell ref="AI44:AI62"/>
    <mergeCell ref="D167:J167"/>
    <mergeCell ref="O11:O22"/>
    <mergeCell ref="P11:P22"/>
    <mergeCell ref="AC11:AC22"/>
    <mergeCell ref="AB11:AB22"/>
    <mergeCell ref="AD11:AD22"/>
    <mergeCell ref="AF11:AF22"/>
    <mergeCell ref="AI72:AI88"/>
    <mergeCell ref="AI64:AI70"/>
    <mergeCell ref="B10:B23"/>
    <mergeCell ref="V11:V22"/>
    <mergeCell ref="T11:T22"/>
    <mergeCell ref="Z11:Z22"/>
    <mergeCell ref="AA11:AA22"/>
    <mergeCell ref="M11:M22"/>
    <mergeCell ref="N11:N22"/>
    <mergeCell ref="R11:R22"/>
    <mergeCell ref="W11:W22"/>
    <mergeCell ref="X11:X22"/>
    <mergeCell ref="Y11:Y22"/>
    <mergeCell ref="S11:S22"/>
    <mergeCell ref="Q11:Q22"/>
    <mergeCell ref="U11:U22"/>
    <mergeCell ref="AG11:AG22"/>
    <mergeCell ref="AH11:AH22"/>
    <mergeCell ref="AI11:AI22"/>
    <mergeCell ref="AJ11:AJ22"/>
    <mergeCell ref="AK11:AK22"/>
    <mergeCell ref="AM11:AM22"/>
    <mergeCell ref="AP11:AP22"/>
    <mergeCell ref="AN11:AN22"/>
    <mergeCell ref="AO11:AO22"/>
    <mergeCell ref="AL11:AL22"/>
    <mergeCell ref="AL25:AL42"/>
    <mergeCell ref="AL72:AL88"/>
    <mergeCell ref="AL44:AL62"/>
    <mergeCell ref="AL64:AL70"/>
    <mergeCell ref="AC1:AD5"/>
    <mergeCell ref="D7:AQ7"/>
    <mergeCell ref="D8:J8"/>
    <mergeCell ref="D9:J9"/>
    <mergeCell ref="D10:D23"/>
    <mergeCell ref="E10:E23"/>
    <mergeCell ref="F10:H23"/>
    <mergeCell ref="I10:I23"/>
    <mergeCell ref="J10:J23"/>
    <mergeCell ref="K11:K22"/>
    <mergeCell ref="L11:L22"/>
    <mergeCell ref="AQ11:AQ22"/>
  </mergeCells>
  <phoneticPr fontId="9" type="noConversion"/>
  <printOptions horizontalCentered="1" verticalCentered="1"/>
  <pageMargins left="0.25" right="0.25" top="0.75" bottom="0.75" header="0.3" footer="0.3"/>
  <pageSetup paperSize="17" scale="48" fitToHeight="0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58085-9576-45F6-BC72-1BC9531487DF}">
  <sheetPr>
    <pageSetUpPr fitToPage="1"/>
  </sheetPr>
  <dimension ref="B1:AK255"/>
  <sheetViews>
    <sheetView showGridLines="0" showZeros="0" zoomScale="85" zoomScaleNormal="85" workbookViewId="0">
      <selection activeCell="E167" sqref="E167"/>
    </sheetView>
  </sheetViews>
  <sheetFormatPr defaultColWidth="9.140625" defaultRowHeight="12.75" customHeight="1" x14ac:dyDescent="0.2"/>
  <cols>
    <col min="1" max="1" width="2.5703125" style="3" customWidth="1"/>
    <col min="2" max="2" width="9.140625" style="3"/>
    <col min="3" max="3" width="2.7109375" style="3" customWidth="1"/>
    <col min="4" max="4" width="8.42578125" style="3" customWidth="1"/>
    <col min="5" max="5" width="26.28515625" style="3" customWidth="1"/>
    <col min="6" max="6" width="17.28515625" style="3" customWidth="1"/>
    <col min="7" max="7" width="4.28515625" style="3" customWidth="1"/>
    <col min="8" max="8" width="17.28515625" style="3" customWidth="1"/>
    <col min="9" max="9" width="6.28515625" style="3" customWidth="1"/>
    <col min="10" max="10" width="29.140625" style="3" customWidth="1"/>
    <col min="11" max="11" width="8.42578125" style="9" customWidth="1"/>
    <col min="12" max="29" width="8.42578125" style="3" customWidth="1"/>
    <col min="30" max="30" width="2.7109375" style="3" customWidth="1"/>
    <col min="31" max="16384" width="9.140625" style="3"/>
  </cols>
  <sheetData>
    <row r="1" spans="2:36" ht="12.75" customHeight="1" x14ac:dyDescent="0.2">
      <c r="D1" s="4"/>
      <c r="E1" s="4"/>
      <c r="F1" s="5"/>
      <c r="G1" s="5" t="s">
        <v>25</v>
      </c>
      <c r="H1" s="5" t="s">
        <v>11</v>
      </c>
      <c r="I1" s="4" t="s">
        <v>10</v>
      </c>
      <c r="J1" s="6"/>
      <c r="K1" s="6"/>
      <c r="L1" s="6"/>
      <c r="M1" s="1"/>
      <c r="N1" s="6"/>
      <c r="O1" s="6"/>
      <c r="P1" s="6"/>
      <c r="Q1" s="1"/>
      <c r="R1" s="6"/>
      <c r="S1" s="1"/>
      <c r="T1" s="6"/>
      <c r="U1" s="1"/>
      <c r="V1" s="1"/>
      <c r="W1" s="6"/>
      <c r="X1" s="1"/>
      <c r="Y1" s="1"/>
      <c r="Z1" s="6"/>
      <c r="AA1" s="6"/>
      <c r="AB1" s="6"/>
      <c r="AC1" s="7"/>
    </row>
    <row r="2" spans="2:36" ht="12.75" customHeight="1" x14ac:dyDescent="0.2">
      <c r="D2" s="4"/>
      <c r="E2" s="4"/>
      <c r="F2" s="5"/>
      <c r="G2" s="5" t="s">
        <v>26</v>
      </c>
      <c r="H2" s="5" t="s">
        <v>12</v>
      </c>
      <c r="I2" s="4" t="s">
        <v>4</v>
      </c>
      <c r="J2" s="6"/>
      <c r="K2" s="6"/>
      <c r="L2" s="6"/>
      <c r="M2" s="1"/>
      <c r="N2" s="6"/>
      <c r="O2" s="6"/>
      <c r="P2" s="6"/>
      <c r="Q2" s="1"/>
      <c r="R2" s="6"/>
      <c r="S2" s="1"/>
      <c r="T2" s="6"/>
      <c r="U2" s="1"/>
      <c r="V2" s="1"/>
      <c r="W2" s="6"/>
      <c r="X2" s="1"/>
      <c r="Y2" s="1"/>
      <c r="Z2" s="6"/>
      <c r="AA2" s="6"/>
      <c r="AB2" s="6"/>
      <c r="AC2" s="7"/>
    </row>
    <row r="3" spans="2:36" ht="12.75" customHeight="1" x14ac:dyDescent="0.2">
      <c r="D3" s="4"/>
      <c r="E3" s="5"/>
      <c r="F3" s="5"/>
      <c r="G3" s="5"/>
      <c r="H3" s="5" t="s">
        <v>13</v>
      </c>
      <c r="I3" s="4" t="s">
        <v>8</v>
      </c>
      <c r="J3" s="6"/>
      <c r="K3" s="6"/>
      <c r="L3" s="6"/>
      <c r="M3" s="4"/>
      <c r="N3" s="6"/>
      <c r="O3" s="6"/>
      <c r="P3" s="6"/>
      <c r="Q3" s="4"/>
      <c r="R3" s="6"/>
      <c r="S3" s="4"/>
      <c r="T3" s="6"/>
      <c r="U3" s="4"/>
      <c r="V3" s="4"/>
      <c r="W3" s="6"/>
      <c r="X3" s="4"/>
      <c r="Y3" s="4"/>
      <c r="Z3" s="6"/>
      <c r="AA3" s="6"/>
      <c r="AB3" s="6"/>
      <c r="AC3" s="7"/>
    </row>
    <row r="4" spans="2:36" ht="12.75" customHeight="1" x14ac:dyDescent="0.2">
      <c r="D4" s="4"/>
      <c r="E4" s="5"/>
      <c r="F4" s="8"/>
      <c r="G4" s="8"/>
      <c r="H4" s="5" t="s">
        <v>14</v>
      </c>
      <c r="I4" s="4" t="s">
        <v>9</v>
      </c>
      <c r="J4" s="6"/>
      <c r="K4" s="6"/>
      <c r="L4" s="6"/>
      <c r="M4" s="4"/>
      <c r="N4" s="6"/>
      <c r="O4" s="6"/>
      <c r="P4" s="6"/>
      <c r="Q4" s="4"/>
      <c r="R4" s="6"/>
      <c r="S4" s="4"/>
      <c r="T4" s="6"/>
      <c r="U4" s="4"/>
      <c r="V4" s="4"/>
      <c r="W4" s="6"/>
      <c r="X4" s="4"/>
      <c r="Y4" s="4"/>
      <c r="Z4" s="6"/>
      <c r="AA4" s="6"/>
      <c r="AB4" s="6"/>
      <c r="AC4" s="7"/>
    </row>
    <row r="5" spans="2:36" ht="12.75" customHeight="1" x14ac:dyDescent="0.2">
      <c r="D5" s="4"/>
      <c r="E5" s="5"/>
      <c r="F5" s="8"/>
      <c r="G5" s="8"/>
      <c r="H5" s="5"/>
      <c r="I5" s="4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2"/>
      <c r="AB5" s="2"/>
      <c r="AC5" s="7"/>
    </row>
    <row r="6" spans="2:36" ht="12.75" customHeight="1" thickBot="1" x14ac:dyDescent="0.25"/>
    <row r="7" spans="2:36" ht="12.75" customHeight="1" thickBot="1" x14ac:dyDescent="0.25">
      <c r="B7" s="10" t="s">
        <v>5</v>
      </c>
      <c r="D7" s="85">
        <f>AE7</f>
        <v>1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E7" s="11">
        <v>1</v>
      </c>
      <c r="AF7" s="12" t="s">
        <v>3</v>
      </c>
      <c r="AG7" s="13"/>
      <c r="AH7" s="13"/>
      <c r="AI7" s="13"/>
      <c r="AJ7" s="13"/>
    </row>
    <row r="8" spans="2:36" ht="12.75" customHeight="1" thickBot="1" x14ac:dyDescent="0.25">
      <c r="B8" s="14"/>
      <c r="D8" s="86" t="s">
        <v>23</v>
      </c>
      <c r="E8" s="86"/>
      <c r="F8" s="86"/>
      <c r="G8" s="86"/>
      <c r="H8" s="86"/>
      <c r="I8" s="86"/>
      <c r="J8" s="86"/>
      <c r="K8" s="15" t="str" cm="1">
        <f t="array" ref="K8">IF($AH$8=0,"",IF(INDEX(MASTER!$K$8:$AC$9,$AH$8,D$255)=0,"",INDEX(MASTER!$K$8:$AC$9,$AH$8,D$255)))</f>
        <v>625E00450</v>
      </c>
      <c r="L8" s="15" t="str" cm="1">
        <f t="array" ref="L8">IF($AH$8=0,"",IF(INDEX(MASTER!$K$8:$AC$9,$AH$8,E$255)=0,"",INDEX(MASTER!$K$8:$AC$9,$AH$8,E$255)))</f>
        <v>625E00480</v>
      </c>
      <c r="M8" s="15" t="str" cm="1">
        <f t="array" ref="M8">IF($AH$8=0,"",IF(INDEX(MASTER!$K$8:$AC$9,$AH$8,F$255)=0,"",INDEX(MASTER!$K$8:$AC$9,$AH$8,F$255)))</f>
        <v>625E10490</v>
      </c>
      <c r="N8" s="15" t="str" cm="1">
        <f t="array" ref="N8">IF($AH$8=0,"",IF(INDEX(MASTER!$K$8:$AC$9,$AH$8,G$255)=0,"",INDEX(MASTER!$K$8:$AC$9,$AH$8,G$255)))</f>
        <v>625E10494</v>
      </c>
      <c r="O8" s="15" t="str" cm="1">
        <f t="array" ref="O8">IF($AH$8=0,"",IF(INDEX(MASTER!$K$8:$AC$9,$AH$8,H$255)=0,"",INDEX(MASTER!$K$8:$AC$9,$AH$8,H$255)))</f>
        <v>625E14200</v>
      </c>
      <c r="P8" s="15" t="str" cm="1">
        <f t="array" ref="P8">IF($AH$8=0,"",IF(INDEX(MASTER!$K$8:$AC$9,$AH$8,I$255)=0,"",INDEX(MASTER!$K$8:$AC$9,$AH$8,I$255)))</f>
        <v>625E14600</v>
      </c>
      <c r="Q8" s="15" t="str" cm="1">
        <f t="array" ref="Q8">IF($AH$8=0,"",IF(INDEX(MASTER!$K$8:$AC$9,$AH$8,J$255)=0,"",INDEX(MASTER!$K$8:$AC$9,$AH$8,J$255)))</f>
        <v>625E23200</v>
      </c>
      <c r="R8" s="15" t="str" cm="1">
        <f t="array" ref="R8">IF($AH$8=0,"",IF(INDEX(MASTER!$K$8:$AC$9,$AH$8,K$255)=0,"",INDEX(MASTER!$K$8:$AC$9,$AH$8,K$255)))</f>
        <v>625E23306</v>
      </c>
      <c r="S8" s="15" t="str" cm="1">
        <f t="array" ref="S8">IF($AH$8=0,"",IF(INDEX(MASTER!$K$8:$AC$9,$AH$8,L$255)=0,"",INDEX(MASTER!$K$8:$AC$9,$AH$8,L$255)))</f>
        <v>625E23400</v>
      </c>
      <c r="T8" s="15" t="str" cm="1">
        <f t="array" ref="T8">IF($AH$8=0,"",IF(INDEX(MASTER!$K$8:$AC$9,$AH$8,M$255)=0,"",INDEX(MASTER!$K$8:$AC$9,$AH$8,M$255)))</f>
        <v>625E24320</v>
      </c>
      <c r="U8" s="15" t="str" cm="1">
        <f t="array" ref="U8">IF($AH$8=0,"",IF(INDEX(MASTER!$K$8:$AC$9,$AH$8,N$255)=0,"",INDEX(MASTER!$K$8:$AC$9,$AH$8,N$255)))</f>
        <v>625E25200</v>
      </c>
      <c r="V8" s="15" t="str" cm="1">
        <f t="array" ref="V8">IF($AH$8=0,"",IF(INDEX(MASTER!$K$8:$AC$9,$AH$8,O$255)=0,"",INDEX(MASTER!$K$8:$AC$9,$AH$8,O$255)))</f>
        <v>625E25902</v>
      </c>
      <c r="W8" s="15" t="str" cm="1">
        <f t="array" ref="W8">IF($AH$8=0,"",IF(INDEX(MASTER!$K$8:$AC$9,$AH$8,P$255)=0,"",INDEX(MASTER!$K$8:$AC$9,$AH$8,P$255)))</f>
        <v>625E26253</v>
      </c>
      <c r="X8" s="15" t="str" cm="1">
        <f t="array" ref="X8">IF($AH$8=0,"",IF(INDEX(MASTER!$K$8:$AC$9,$AH$8,Q$255)=0,"",INDEX(MASTER!$K$8:$AC$9,$AH$8,Q$255)))</f>
        <v>625E26273</v>
      </c>
      <c r="Y8" s="15" t="str" cm="1">
        <f t="array" ref="Y8">IF($AH$8=0,"",IF(INDEX(MASTER!$K$8:$AC$9,$AH$8,R$255)=0,"",INDEX(MASTER!$K$8:$AC$9,$AH$8,R$255)))</f>
        <v>625E27503</v>
      </c>
      <c r="Z8" s="15" t="str" cm="1">
        <f t="array" ref="Z8">IF($AH$8=0,"",IF(INDEX(MASTER!$K$8:$AC$9,$AH$8,S$255)=0,"",INDEX(MASTER!$K$8:$AC$9,$AH$8,S$255)))</f>
        <v>625E29002</v>
      </c>
      <c r="AA8" s="15" t="str" cm="1">
        <f t="array" ref="AA8">IF($AH$8=0,"",IF(INDEX(MASTER!$K$8:$AC$9,$AH$8,T$255)=0,"",INDEX(MASTER!$K$8:$AC$9,$AH$8,T$255)))</f>
        <v>625E29900</v>
      </c>
      <c r="AB8" s="15" t="str" cm="1">
        <f t="array" ref="AB8">IF($AH$8=0,"",IF(INDEX(MASTER!$K$8:$AC$9,$AH$8,U$255)=0,"",INDEX(MASTER!$K$8:$AC$9,$AH$8,U$255)))</f>
        <v>625E29930</v>
      </c>
      <c r="AC8" s="15" t="str" cm="1">
        <f t="array" ref="AC8">IF($AH$8=0,"",IF(INDEX(MASTER!$K$8:$AC$9,$AH$8,V$255)=0,"",INDEX(MASTER!$K$8:$AC$9,$AH$8,V$255)))</f>
        <v>625E30700</v>
      </c>
      <c r="AH8" s="3">
        <v>1</v>
      </c>
    </row>
    <row r="9" spans="2:36" ht="12.75" customHeight="1" thickBot="1" x14ac:dyDescent="0.25">
      <c r="D9" s="87" t="s">
        <v>24</v>
      </c>
      <c r="E9" s="87"/>
      <c r="F9" s="87"/>
      <c r="G9" s="87"/>
      <c r="H9" s="87"/>
      <c r="I9" s="87"/>
      <c r="J9" s="87"/>
      <c r="K9" s="16" t="str" cm="1">
        <f t="array" ref="K9">IF($AH$9=0,"",IF(INDEX(MASTER!$K$8:$AC$9,$AH$9,D$255)=0,"",INDEX(MASTER!$K$8:$AC$9,$AH$9,D$255)))</f>
        <v/>
      </c>
      <c r="L9" s="16" t="str" cm="1">
        <f t="array" ref="L9">IF($AH$9=0,"",IF(INDEX(MASTER!$K$8:$AC$9,$AH$9,E$255)=0,"",INDEX(MASTER!$K$8:$AC$9,$AH$9,E$255)))</f>
        <v/>
      </c>
      <c r="M9" s="16" t="str" cm="1">
        <f t="array" ref="M9">IF($AH$9=0,"",IF(INDEX(MASTER!$K$8:$AC$9,$AH$9,F$255)=0,"",INDEX(MASTER!$K$8:$AC$9,$AH$9,F$255)))</f>
        <v>, AT10B35</v>
      </c>
      <c r="N9" s="16" t="str" cm="1">
        <f t="array" ref="N9">IF($AH$9=0,"",IF(INDEX(MASTER!$K$8:$AC$9,$AH$9,G$255)=0,"",INDEX(MASTER!$K$8:$AC$9,$AH$9,G$255)))</f>
        <v>, ALM50</v>
      </c>
      <c r="O9" s="16" t="str" cm="1">
        <f t="array" ref="O9">IF($AH$9=0,"",IF(INDEX(MASTER!$K$8:$AC$9,$AH$9,H$255)=0,"",INDEX(MASTER!$K$8:$AC$9,$AH$9,H$255)))</f>
        <v/>
      </c>
      <c r="P9" s="16" t="str" cm="1">
        <f t="array" ref="P9">IF($AH$9=0,"",IF(INDEX(MASTER!$K$8:$AC$9,$AH$9,I$255)=0,"",INDEX(MASTER!$K$8:$AC$9,$AH$9,I$255)))</f>
        <v xml:space="preserve"> MEDIAN MOUNTED LIGHT POLE SHALLOW FOUNDATION</v>
      </c>
      <c r="Q9" s="16" t="str" cm="1">
        <f t="array" ref="Q9">IF($AH$9=0,"",IF(INDEX(MASTER!$K$8:$AC$9,$AH$9,J$255)=0,"",INDEX(MASTER!$K$8:$AC$9,$AH$9,J$255)))</f>
        <v/>
      </c>
      <c r="R9" s="16" t="str" cm="1">
        <f t="array" ref="R9">IF($AH$9=0,"",IF(INDEX(MASTER!$K$8:$AC$9,$AH$9,K$255)=0,"",INDEX(MASTER!$K$8:$AC$9,$AH$9,K$255)))</f>
        <v/>
      </c>
      <c r="S9" s="16" t="str" cm="1">
        <f t="array" ref="S9">IF($AH$9=0,"",IF(INDEX(MASTER!$K$8:$AC$9,$AH$9,L$255)=0,"",INDEX(MASTER!$K$8:$AC$9,$AH$9,L$255)))</f>
        <v/>
      </c>
      <c r="T9" s="16" t="str" cm="1">
        <f t="array" ref="T9">IF($AH$9=0,"",IF(INDEX(MASTER!$K$8:$AC$9,$AH$9,M$255)=0,"",INDEX(MASTER!$K$8:$AC$9,$AH$9,M$255)))</f>
        <v/>
      </c>
      <c r="U9" s="16" t="str" cm="1">
        <f t="array" ref="U9">IF($AH$9=0,"",IF(INDEX(MASTER!$K$8:$AC$9,$AH$9,N$255)=0,"",INDEX(MASTER!$K$8:$AC$9,$AH$9,N$255)))</f>
        <v/>
      </c>
      <c r="V9" s="16" t="str" cm="1">
        <f t="array" ref="V9">IF($AH$9=0,"",IF(INDEX(MASTER!$K$8:$AC$9,$AH$9,O$255)=0,"",INDEX(MASTER!$K$8:$AC$9,$AH$9,O$255)))</f>
        <v>, 3"</v>
      </c>
      <c r="W9" s="16" t="str" cm="1">
        <f t="array" ref="W9">IF($AH$9=0,"",IF(INDEX(MASTER!$K$8:$AC$9,$AH$9,P$255)=0,"",INDEX(MASTER!$K$8:$AC$9,$AH$9,P$255)))</f>
        <v>, IES-II, 10,500-12,100 LUMENS</v>
      </c>
      <c r="X9" s="16" t="str" cm="1">
        <f t="array" ref="X9">IF($AH$9=0,"",IF(INDEX(MASTER!$K$8:$AC$9,$AH$9,Q$255)=0,"",INDEX(MASTER!$K$8:$AC$9,$AH$9,Q$255)))</f>
        <v>, IES-V, 58, 100-66,000 LUMENS</v>
      </c>
      <c r="Y9" s="16" t="str" cm="1">
        <f t="array" ref="Y9">IF($AH$9=0,"",IF(INDEX(MASTER!$K$8:$AC$9,$AH$9,R$255)=0,"",INDEX(MASTER!$K$8:$AC$9,$AH$9,R$255)))</f>
        <v>, 5,800-6,500 LUMENS</v>
      </c>
      <c r="Z9" s="16" t="str" cm="1">
        <f t="array" ref="Z9">IF($AH$9=0,"",IF(INDEX(MASTER!$K$8:$AC$9,$AH$9,S$255)=0,"",INDEX(MASTER!$K$8:$AC$9,$AH$9,S$255)))</f>
        <v/>
      </c>
      <c r="AA9" s="16" t="str" cm="1">
        <f t="array" ref="AA9">IF($AH$9=0,"",IF(INDEX(MASTER!$K$8:$AC$9,$AH$9,T$255)=0,"",INDEX(MASTER!$K$8:$AC$9,$AH$9,T$255)))</f>
        <v/>
      </c>
      <c r="AB9" s="16" t="str" cm="1">
        <f t="array" ref="AB9">IF($AH$9=0,"",IF(INDEX(MASTER!$K$8:$AC$9,$AH$9,U$255)=0,"",INDEX(MASTER!$K$8:$AC$9,$AH$9,U$255)))</f>
        <v/>
      </c>
      <c r="AC9" s="16" t="str" cm="1">
        <f t="array" ref="AC9">IF($AH$9=0,"",IF(INDEX(MASTER!$K$8:$AC$9,$AH$9,V$255)=0,"",INDEX(MASTER!$K$8:$AC$9,$AH$9,V$255)))</f>
        <v/>
      </c>
      <c r="AH9" s="3">
        <v>2</v>
      </c>
    </row>
    <row r="10" spans="2:36" ht="12.75" customHeight="1" x14ac:dyDescent="0.2">
      <c r="B10" s="102" t="s">
        <v>6</v>
      </c>
      <c r="D10" s="88" t="s">
        <v>0</v>
      </c>
      <c r="E10" s="88" t="s">
        <v>15</v>
      </c>
      <c r="F10" s="91" t="s">
        <v>1</v>
      </c>
      <c r="G10" s="92"/>
      <c r="H10" s="92"/>
      <c r="I10" s="97" t="s">
        <v>16</v>
      </c>
      <c r="J10" s="91" t="s">
        <v>17</v>
      </c>
      <c r="K10" s="17" t="str">
        <f t="shared" ref="K10:AC10" si="0">IF(OR(TRIM(K8)=0,TRIM(K8)=""),"",IF(IFERROR(TRIM(INDEX(QryItemNamed,MATCH(TRIM(K8),ITEM,0),2)),"")="Y","SPECIAL",LEFT(IFERROR(TRIM(INDEX(ITEM,MATCH(TRIM(K8),ITEM,0))),""),3)))</f>
        <v>625</v>
      </c>
      <c r="L10" s="18" t="str">
        <f t="shared" si="0"/>
        <v>625</v>
      </c>
      <c r="M10" s="18" t="str">
        <f t="shared" si="0"/>
        <v>625</v>
      </c>
      <c r="N10" s="18" t="str">
        <f t="shared" si="0"/>
        <v>625</v>
      </c>
      <c r="O10" s="18" t="str">
        <f t="shared" si="0"/>
        <v>625</v>
      </c>
      <c r="P10" s="18" t="str">
        <f t="shared" si="0"/>
        <v>625</v>
      </c>
      <c r="Q10" s="18" t="str">
        <f t="shared" si="0"/>
        <v>625</v>
      </c>
      <c r="R10" s="18" t="str">
        <f t="shared" si="0"/>
        <v>625</v>
      </c>
      <c r="S10" s="18" t="str">
        <f t="shared" si="0"/>
        <v>625</v>
      </c>
      <c r="T10" s="18" t="str">
        <f t="shared" si="0"/>
        <v>625</v>
      </c>
      <c r="U10" s="18" t="str">
        <f t="shared" si="0"/>
        <v>625</v>
      </c>
      <c r="V10" s="18" t="str">
        <f t="shared" si="0"/>
        <v>625</v>
      </c>
      <c r="W10" s="18" t="str">
        <f t="shared" si="0"/>
        <v>625</v>
      </c>
      <c r="X10" s="18" t="str">
        <f t="shared" si="0"/>
        <v>625</v>
      </c>
      <c r="Y10" s="18" t="str">
        <f t="shared" ref="Y10" si="1">IF(OR(TRIM(Y8)=0,TRIM(Y8)=""),"",IF(IFERROR(TRIM(INDEX(QryItemNamed,MATCH(TRIM(Y8),ITEM,0),2)),"")="Y","SPECIAL",LEFT(IFERROR(TRIM(INDEX(ITEM,MATCH(TRIM(Y8),ITEM,0))),""),3)))</f>
        <v>625</v>
      </c>
      <c r="Z10" s="18" t="str">
        <f t="shared" si="0"/>
        <v>625</v>
      </c>
      <c r="AA10" s="18" t="str">
        <f t="shared" si="0"/>
        <v>625</v>
      </c>
      <c r="AB10" s="18" t="str">
        <f t="shared" si="0"/>
        <v>625</v>
      </c>
      <c r="AC10" s="18" t="str">
        <f t="shared" si="0"/>
        <v>625</v>
      </c>
    </row>
    <row r="11" spans="2:36" ht="12.75" customHeight="1" x14ac:dyDescent="0.2">
      <c r="B11" s="103"/>
      <c r="D11" s="89"/>
      <c r="E11" s="89"/>
      <c r="F11" s="93"/>
      <c r="G11" s="94"/>
      <c r="H11" s="94"/>
      <c r="I11" s="98"/>
      <c r="J11" s="93"/>
      <c r="K11" s="100" t="str">
        <f t="shared" ref="K11:AC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FUSED PULL APART</v>
      </c>
      <c r="L11" s="101" t="str">
        <f t="shared" si="2"/>
        <v>CONNECTION, UNFUSED PERMANENT</v>
      </c>
      <c r="M11" s="116" t="str">
        <f t="shared" si="2"/>
        <v>LIGHT POLE, CONVENTIONAL, AT10B35</v>
      </c>
      <c r="N11" s="101" t="str">
        <f t="shared" si="2"/>
        <v>LIGHT POLE, LOW MAST, ALM50</v>
      </c>
      <c r="O11" s="101" t="str">
        <f t="shared" si="2"/>
        <v>LIGHT POLE FOUNDATION, 24" X 10' DEEP</v>
      </c>
      <c r="P11" s="101" t="str">
        <f t="shared" si="2"/>
        <v>LIGHT POLE FOUNDATION, MISC.: MEDIAN MOUNTED LIGHT POLE SHALLOW FOUNDATION</v>
      </c>
      <c r="Q11" s="105" t="str">
        <f t="shared" si="2"/>
        <v>NO. 4 AWG 2400 VOLT DISTRIBUTION CABLE</v>
      </c>
      <c r="R11" s="105" t="str">
        <f t="shared" si="2"/>
        <v>NO. 10 AWG 600 VOLT DISTRIBUTION CABLE</v>
      </c>
      <c r="S11" s="105" t="str">
        <f t="shared" si="2"/>
        <v>NO. 10 AWG POLE AND BRACKET CABLE</v>
      </c>
      <c r="T11" s="101" t="str">
        <f t="shared" si="2"/>
        <v>1-1/2" DUCT CABLE WITH THREE NO. 4 AWG 2400 VOLT CABLES</v>
      </c>
      <c r="U11" s="105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CONDUIT, 1-1/4", 725.04</v>
      </c>
      <c r="V11" s="105" t="str">
        <f t="shared" si="2"/>
        <v>CONDUIT, JACKED OR DRILLED, 725.04, 3"</v>
      </c>
      <c r="W11" s="105" t="str">
        <f t="shared" si="2"/>
        <v>LUMINAIRE, CONVENTIONAL, SOLID STATE (LED), AS PER PLAN, IES-II, 10,500-12,100 LUMENS</v>
      </c>
      <c r="X11" s="105" t="str">
        <f t="shared" si="2"/>
        <v>LUMINAIRE, LOW MAST, SOLID STATE (LED), AS PER PLAN, IES-V, 58, 100-66,000 LUMENS</v>
      </c>
      <c r="Y11" s="105" t="str">
        <f t="shared" ref="Y11" si="3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LUMINAIRE, UNDERPASS, SOLID STATE (LED), AS PER PLAN, 5,800-6,500 LUMENS</v>
      </c>
      <c r="Z11" s="105" t="str">
        <f t="shared" ref="Z11:AB11" si="4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TRENCH, 24" DEEP</v>
      </c>
      <c r="AA11" s="105" t="str">
        <f t="shared" si="4"/>
        <v>JUNCTION BOX</v>
      </c>
      <c r="AB11" s="105" t="str">
        <f t="shared" si="4"/>
        <v>MEDIAN JUNCTION BOX</v>
      </c>
      <c r="AC11" s="101" t="str">
        <f t="shared" si="2"/>
        <v>PULL BOX, 725.08, 18"</v>
      </c>
    </row>
    <row r="12" spans="2:36" ht="12.75" customHeight="1" x14ac:dyDescent="0.2">
      <c r="B12" s="103"/>
      <c r="D12" s="89"/>
      <c r="E12" s="89"/>
      <c r="F12" s="93"/>
      <c r="G12" s="94"/>
      <c r="H12" s="94"/>
      <c r="I12" s="98"/>
      <c r="J12" s="93"/>
      <c r="K12" s="100"/>
      <c r="L12" s="101"/>
      <c r="M12" s="117"/>
      <c r="N12" s="101"/>
      <c r="O12" s="101"/>
      <c r="P12" s="101"/>
      <c r="Q12" s="106"/>
      <c r="R12" s="106"/>
      <c r="S12" s="106"/>
      <c r="T12" s="101"/>
      <c r="U12" s="106"/>
      <c r="V12" s="106"/>
      <c r="W12" s="106"/>
      <c r="X12" s="106"/>
      <c r="Y12" s="106"/>
      <c r="Z12" s="106"/>
      <c r="AA12" s="106"/>
      <c r="AB12" s="106"/>
      <c r="AC12" s="101"/>
    </row>
    <row r="13" spans="2:36" ht="12.75" customHeight="1" x14ac:dyDescent="0.2">
      <c r="B13" s="103"/>
      <c r="D13" s="89"/>
      <c r="E13" s="89"/>
      <c r="F13" s="93"/>
      <c r="G13" s="94"/>
      <c r="H13" s="94"/>
      <c r="I13" s="98"/>
      <c r="J13" s="93"/>
      <c r="K13" s="100"/>
      <c r="L13" s="101"/>
      <c r="M13" s="117"/>
      <c r="N13" s="101"/>
      <c r="O13" s="101"/>
      <c r="P13" s="101"/>
      <c r="Q13" s="106"/>
      <c r="R13" s="106"/>
      <c r="S13" s="106"/>
      <c r="T13" s="101"/>
      <c r="U13" s="106"/>
      <c r="V13" s="106"/>
      <c r="W13" s="106"/>
      <c r="X13" s="106"/>
      <c r="Y13" s="106"/>
      <c r="Z13" s="106"/>
      <c r="AA13" s="106"/>
      <c r="AB13" s="106"/>
      <c r="AC13" s="101"/>
    </row>
    <row r="14" spans="2:36" ht="12.75" customHeight="1" x14ac:dyDescent="0.2">
      <c r="B14" s="103"/>
      <c r="D14" s="89"/>
      <c r="E14" s="89"/>
      <c r="F14" s="93"/>
      <c r="G14" s="94"/>
      <c r="H14" s="94"/>
      <c r="I14" s="98"/>
      <c r="J14" s="93"/>
      <c r="K14" s="100"/>
      <c r="L14" s="101"/>
      <c r="M14" s="117"/>
      <c r="N14" s="101"/>
      <c r="O14" s="101"/>
      <c r="P14" s="101"/>
      <c r="Q14" s="106"/>
      <c r="R14" s="106"/>
      <c r="S14" s="106"/>
      <c r="T14" s="101"/>
      <c r="U14" s="106"/>
      <c r="V14" s="106"/>
      <c r="W14" s="106"/>
      <c r="X14" s="106"/>
      <c r="Y14" s="106"/>
      <c r="Z14" s="106"/>
      <c r="AA14" s="106"/>
      <c r="AB14" s="106"/>
      <c r="AC14" s="101"/>
    </row>
    <row r="15" spans="2:36" ht="12.75" customHeight="1" x14ac:dyDescent="0.2">
      <c r="B15" s="103"/>
      <c r="D15" s="89"/>
      <c r="E15" s="89"/>
      <c r="F15" s="93"/>
      <c r="G15" s="94"/>
      <c r="H15" s="94"/>
      <c r="I15" s="98"/>
      <c r="J15" s="93"/>
      <c r="K15" s="100"/>
      <c r="L15" s="101"/>
      <c r="M15" s="117"/>
      <c r="N15" s="101"/>
      <c r="O15" s="101"/>
      <c r="P15" s="101"/>
      <c r="Q15" s="106"/>
      <c r="R15" s="106"/>
      <c r="S15" s="106"/>
      <c r="T15" s="101"/>
      <c r="U15" s="106"/>
      <c r="V15" s="106"/>
      <c r="W15" s="106"/>
      <c r="X15" s="106"/>
      <c r="Y15" s="106"/>
      <c r="Z15" s="106"/>
      <c r="AA15" s="106"/>
      <c r="AB15" s="106"/>
      <c r="AC15" s="101"/>
    </row>
    <row r="16" spans="2:36" ht="12.75" customHeight="1" x14ac:dyDescent="0.2">
      <c r="B16" s="103"/>
      <c r="D16" s="89"/>
      <c r="E16" s="89"/>
      <c r="F16" s="93"/>
      <c r="G16" s="94"/>
      <c r="H16" s="94"/>
      <c r="I16" s="98"/>
      <c r="J16" s="93"/>
      <c r="K16" s="100"/>
      <c r="L16" s="101"/>
      <c r="M16" s="117"/>
      <c r="N16" s="101"/>
      <c r="O16" s="101"/>
      <c r="P16" s="101"/>
      <c r="Q16" s="106"/>
      <c r="R16" s="106"/>
      <c r="S16" s="106"/>
      <c r="T16" s="101"/>
      <c r="U16" s="106"/>
      <c r="V16" s="106"/>
      <c r="W16" s="106"/>
      <c r="X16" s="106"/>
      <c r="Y16" s="106"/>
      <c r="Z16" s="106"/>
      <c r="AA16" s="106"/>
      <c r="AB16" s="106"/>
      <c r="AC16" s="101"/>
    </row>
    <row r="17" spans="2:34" ht="12.75" customHeight="1" x14ac:dyDescent="0.2">
      <c r="B17" s="103"/>
      <c r="D17" s="89"/>
      <c r="E17" s="89"/>
      <c r="F17" s="93"/>
      <c r="G17" s="94"/>
      <c r="H17" s="94"/>
      <c r="I17" s="98"/>
      <c r="J17" s="93"/>
      <c r="K17" s="100"/>
      <c r="L17" s="101"/>
      <c r="M17" s="117"/>
      <c r="N17" s="101"/>
      <c r="O17" s="101"/>
      <c r="P17" s="101"/>
      <c r="Q17" s="106"/>
      <c r="R17" s="106"/>
      <c r="S17" s="106"/>
      <c r="T17" s="101"/>
      <c r="U17" s="106"/>
      <c r="V17" s="106"/>
      <c r="W17" s="106"/>
      <c r="X17" s="106"/>
      <c r="Y17" s="106"/>
      <c r="Z17" s="106"/>
      <c r="AA17" s="106"/>
      <c r="AB17" s="106"/>
      <c r="AC17" s="101"/>
    </row>
    <row r="18" spans="2:34" ht="12.75" customHeight="1" x14ac:dyDescent="0.2">
      <c r="B18" s="103"/>
      <c r="D18" s="89"/>
      <c r="E18" s="89"/>
      <c r="F18" s="93"/>
      <c r="G18" s="94"/>
      <c r="H18" s="94"/>
      <c r="I18" s="98"/>
      <c r="J18" s="93"/>
      <c r="K18" s="100"/>
      <c r="L18" s="101"/>
      <c r="M18" s="117"/>
      <c r="N18" s="101"/>
      <c r="O18" s="101"/>
      <c r="P18" s="101"/>
      <c r="Q18" s="106"/>
      <c r="R18" s="106"/>
      <c r="S18" s="106"/>
      <c r="T18" s="101"/>
      <c r="U18" s="106"/>
      <c r="V18" s="106"/>
      <c r="W18" s="106"/>
      <c r="X18" s="106"/>
      <c r="Y18" s="106"/>
      <c r="Z18" s="106"/>
      <c r="AA18" s="106"/>
      <c r="AB18" s="106"/>
      <c r="AC18" s="101"/>
    </row>
    <row r="19" spans="2:34" ht="12.75" customHeight="1" x14ac:dyDescent="0.2">
      <c r="B19" s="103"/>
      <c r="D19" s="89"/>
      <c r="E19" s="89"/>
      <c r="F19" s="93"/>
      <c r="G19" s="94"/>
      <c r="H19" s="94"/>
      <c r="I19" s="98"/>
      <c r="J19" s="93"/>
      <c r="K19" s="100"/>
      <c r="L19" s="101"/>
      <c r="M19" s="117"/>
      <c r="N19" s="101"/>
      <c r="O19" s="101"/>
      <c r="P19" s="101"/>
      <c r="Q19" s="106"/>
      <c r="R19" s="106"/>
      <c r="S19" s="106"/>
      <c r="T19" s="101"/>
      <c r="U19" s="106"/>
      <c r="V19" s="106"/>
      <c r="W19" s="106"/>
      <c r="X19" s="106"/>
      <c r="Y19" s="106"/>
      <c r="Z19" s="106"/>
      <c r="AA19" s="106"/>
      <c r="AB19" s="106"/>
      <c r="AC19" s="101"/>
    </row>
    <row r="20" spans="2:34" ht="12.75" customHeight="1" x14ac:dyDescent="0.2">
      <c r="B20" s="103"/>
      <c r="D20" s="89"/>
      <c r="E20" s="89"/>
      <c r="F20" s="93"/>
      <c r="G20" s="94"/>
      <c r="H20" s="94"/>
      <c r="I20" s="98"/>
      <c r="J20" s="93"/>
      <c r="K20" s="100"/>
      <c r="L20" s="101"/>
      <c r="M20" s="117"/>
      <c r="N20" s="101"/>
      <c r="O20" s="101"/>
      <c r="P20" s="101"/>
      <c r="Q20" s="106"/>
      <c r="R20" s="106"/>
      <c r="S20" s="106"/>
      <c r="T20" s="101"/>
      <c r="U20" s="106"/>
      <c r="V20" s="106"/>
      <c r="W20" s="106"/>
      <c r="X20" s="106"/>
      <c r="Y20" s="106"/>
      <c r="Z20" s="106"/>
      <c r="AA20" s="106"/>
      <c r="AB20" s="106"/>
      <c r="AC20" s="101"/>
    </row>
    <row r="21" spans="2:34" ht="12.75" customHeight="1" x14ac:dyDescent="0.2">
      <c r="B21" s="103"/>
      <c r="D21" s="89"/>
      <c r="E21" s="89"/>
      <c r="F21" s="93"/>
      <c r="G21" s="94"/>
      <c r="H21" s="94"/>
      <c r="I21" s="98"/>
      <c r="J21" s="93"/>
      <c r="K21" s="100"/>
      <c r="L21" s="101"/>
      <c r="M21" s="117"/>
      <c r="N21" s="101"/>
      <c r="O21" s="101"/>
      <c r="P21" s="101"/>
      <c r="Q21" s="106"/>
      <c r="R21" s="106"/>
      <c r="S21" s="106"/>
      <c r="T21" s="101"/>
      <c r="U21" s="106"/>
      <c r="V21" s="106"/>
      <c r="W21" s="106"/>
      <c r="X21" s="106"/>
      <c r="Y21" s="106"/>
      <c r="Z21" s="106"/>
      <c r="AA21" s="106"/>
      <c r="AB21" s="106"/>
      <c r="AC21" s="101"/>
    </row>
    <row r="22" spans="2:34" ht="12.75" customHeight="1" x14ac:dyDescent="0.2">
      <c r="B22" s="103"/>
      <c r="D22" s="89"/>
      <c r="E22" s="89"/>
      <c r="F22" s="93"/>
      <c r="G22" s="94"/>
      <c r="H22" s="94"/>
      <c r="I22" s="98"/>
      <c r="J22" s="93"/>
      <c r="K22" s="100"/>
      <c r="L22" s="101"/>
      <c r="M22" s="118"/>
      <c r="N22" s="101"/>
      <c r="O22" s="101"/>
      <c r="P22" s="101"/>
      <c r="Q22" s="107"/>
      <c r="R22" s="107"/>
      <c r="S22" s="107"/>
      <c r="T22" s="101"/>
      <c r="U22" s="107"/>
      <c r="V22" s="107"/>
      <c r="W22" s="107"/>
      <c r="X22" s="107"/>
      <c r="Y22" s="107"/>
      <c r="Z22" s="107"/>
      <c r="AA22" s="107"/>
      <c r="AB22" s="107"/>
      <c r="AC22" s="101"/>
    </row>
    <row r="23" spans="2:34" ht="12.75" customHeight="1" thickBot="1" x14ac:dyDescent="0.25">
      <c r="B23" s="104"/>
      <c r="D23" s="90"/>
      <c r="E23" s="90"/>
      <c r="F23" s="95"/>
      <c r="G23" s="96"/>
      <c r="H23" s="96"/>
      <c r="I23" s="99"/>
      <c r="J23" s="95"/>
      <c r="K23" s="19" t="str">
        <f t="shared" ref="K23:AC23" si="5">IF(OR(TRIM(K8)=0,TRIM(K8)=""),"",IF(IFERROR(TRIM(INDEX(QryItemNamed,MATCH(TRIM(K8),ITEM,0),3)),"")="LS","",IFERROR(TRIM(INDEX(QryItemNamed,MATCH(TRIM(K8),ITEM,0),3)),"")))</f>
        <v>EACH</v>
      </c>
      <c r="L23" s="20" t="str">
        <f t="shared" si="5"/>
        <v>EACH</v>
      </c>
      <c r="M23" s="20" t="str">
        <f t="shared" si="5"/>
        <v>EACH</v>
      </c>
      <c r="N23" s="20" t="str">
        <f t="shared" si="5"/>
        <v>EACH</v>
      </c>
      <c r="O23" s="20" t="str">
        <f t="shared" si="5"/>
        <v>EACH</v>
      </c>
      <c r="P23" s="20" t="str">
        <f t="shared" si="5"/>
        <v>EACH</v>
      </c>
      <c r="Q23" s="20" t="str">
        <f t="shared" si="5"/>
        <v>FT</v>
      </c>
      <c r="R23" s="20" t="str">
        <f t="shared" si="5"/>
        <v>FT</v>
      </c>
      <c r="S23" s="20" t="str">
        <f t="shared" si="5"/>
        <v>FT</v>
      </c>
      <c r="T23" s="20" t="str">
        <f t="shared" si="5"/>
        <v>FT</v>
      </c>
      <c r="U23" s="20" t="str">
        <f t="shared" si="5"/>
        <v>FT</v>
      </c>
      <c r="V23" s="20" t="str">
        <f t="shared" si="5"/>
        <v>FT</v>
      </c>
      <c r="W23" s="20" t="str">
        <f t="shared" si="5"/>
        <v>EACH</v>
      </c>
      <c r="X23" s="20" t="str">
        <f t="shared" si="5"/>
        <v>EACH</v>
      </c>
      <c r="Y23" s="20" t="str">
        <f t="shared" ref="Y23" si="6">IF(OR(TRIM(Y8)=0,TRIM(Y8)=""),"",IF(IFERROR(TRIM(INDEX(QryItemNamed,MATCH(TRIM(Y8),ITEM,0),3)),"")="LS","",IFERROR(TRIM(INDEX(QryItemNamed,MATCH(TRIM(Y8),ITEM,0),3)),"")))</f>
        <v>EACH</v>
      </c>
      <c r="Z23" s="20" t="str">
        <f t="shared" si="5"/>
        <v>FT</v>
      </c>
      <c r="AA23" s="20" t="str">
        <f t="shared" si="5"/>
        <v>EACH</v>
      </c>
      <c r="AB23" s="20" t="str">
        <f t="shared" si="5"/>
        <v>EACH</v>
      </c>
      <c r="AC23" s="20" t="str">
        <f t="shared" si="5"/>
        <v>EACH</v>
      </c>
    </row>
    <row r="24" spans="2:34" ht="12.75" customHeight="1" x14ac:dyDescent="0.2">
      <c r="B24" s="21"/>
      <c r="D24" s="22" cm="1">
        <f t="array" ref="D24">IF($AH$24=0,"",INDEX(MASTER!$D$24:$AC$231,$AH$24,D$255))</f>
        <v>0</v>
      </c>
      <c r="E24" s="22" cm="1">
        <f t="array" ref="E24">IF($AH$24=0,"",INDEX(MASTER!$D$24:$AC$231,$AH$24,E$255))</f>
        <v>0</v>
      </c>
      <c r="F24" s="23" cm="1">
        <f t="array" ref="F24">IF($AH$24=0,"",INDEX(MASTER!$D$24:$AC$231,$AH$24,F$255))</f>
        <v>0</v>
      </c>
      <c r="G24" s="22" cm="1">
        <f t="array" ref="G24">IF($AH$24=0,"",INDEX(MASTER!$D$24:$AC$231,$AH$24,G$255))</f>
        <v>0</v>
      </c>
      <c r="H24" s="23" cm="1">
        <f t="array" ref="H24">IF($AH$24=0,"",INDEX(MASTER!$D$24:$AC$231,$AH$24,H$255))</f>
        <v>0</v>
      </c>
      <c r="I24" s="22" cm="1">
        <f t="array" ref="I24">IF($AH$24=0,"",INDEX(MASTER!$D$24:$AC$231,$AH$24,I$255))</f>
        <v>0</v>
      </c>
      <c r="J24" s="71" cm="1">
        <f t="array" ref="J24">IF($AH$24=0,"",INDEX(MASTER!$D$24:$AC$231,$AH$24,J$255))</f>
        <v>0</v>
      </c>
      <c r="K24" s="69" cm="1">
        <f t="array" ref="K24">IF($AH$24=0,"",INDEX(MASTER!$D$24:$AC$231,$AH$24,K$255))</f>
        <v>0</v>
      </c>
      <c r="L24" s="65" cm="1">
        <f t="array" ref="L24">IF($AH$24=0,"",INDEX(MASTER!$D$24:$AC$231,$AH$24,L$255))</f>
        <v>0</v>
      </c>
      <c r="M24" s="65" cm="1">
        <f t="array" ref="M24">IF($AH$24=0,"",INDEX(MASTER!$D$24:$AC$231,$AH$24,M$255))</f>
        <v>0</v>
      </c>
      <c r="N24" s="65" cm="1">
        <f t="array" ref="N24">IF($AH$24=0,"",INDEX(MASTER!$D$24:$AC$231,$AH$24,N$255))</f>
        <v>0</v>
      </c>
      <c r="O24" s="65" cm="1">
        <f t="array" ref="O24">IF($AH$24=0,"",INDEX(MASTER!$D$24:$AC$231,$AH$24,O$255))</f>
        <v>0</v>
      </c>
      <c r="P24" s="65" cm="1">
        <f t="array" ref="P24">IF($AH$24=0,"",INDEX(MASTER!$D$24:$AC$231,$AH$24,P$255))</f>
        <v>0</v>
      </c>
      <c r="Q24" s="65" cm="1">
        <f t="array" ref="Q24">IF($AH$24=0,"",INDEX(MASTER!$D$24:$AC$231,$AH$24,Q$255))</f>
        <v>0</v>
      </c>
      <c r="R24" s="65" cm="1">
        <f t="array" ref="R24">IF($AH$24=0,"",INDEX(MASTER!$D$24:$AC$231,$AH$24,R$255))</f>
        <v>0</v>
      </c>
      <c r="S24" s="65" cm="1">
        <f t="array" ref="S24">IF($AH$24=0,"",INDEX(MASTER!$D$24:$AC$231,$AH$24,S$255))</f>
        <v>0</v>
      </c>
      <c r="T24" s="65" cm="1">
        <f t="array" ref="T24">IF($AH$24=0,"",INDEX(MASTER!$D$24:$AC$231,$AH$24,T$255))</f>
        <v>0</v>
      </c>
      <c r="U24" s="65" cm="1">
        <f t="array" ref="U24">IF($AH$24=0,"",INDEX(MASTER!$D$24:$AC$231,$AH$24,U$255))</f>
        <v>0</v>
      </c>
      <c r="V24" s="65" cm="1">
        <f t="array" ref="V24">IF($AH$24=0,"",INDEX(MASTER!$D$24:$AC$231,$AH$24,V$255))</f>
        <v>0</v>
      </c>
      <c r="W24" s="65" cm="1">
        <f t="array" ref="W24">IF($AH$24=0,"",INDEX(MASTER!$D$24:$AC$231,$AH$24,W$255))</f>
        <v>0</v>
      </c>
      <c r="X24" s="65" cm="1">
        <f t="array" ref="X24">IF($AH$24=0,"",INDEX(MASTER!$D$24:$AC$231,$AH$24,X$255))</f>
        <v>0</v>
      </c>
      <c r="Y24" s="65" cm="1">
        <f t="array" ref="Y24">IF($AH$24=0,"",INDEX(MASTER!$D$24:$AC$231,$AH$24,Y$255))</f>
        <v>0</v>
      </c>
      <c r="Z24" s="65" cm="1">
        <f t="array" ref="Z24">IF($AH$24=0,"",INDEX(MASTER!$D$24:$AC$231,$AH$24,Z$255))</f>
        <v>0</v>
      </c>
      <c r="AA24" s="65" cm="1">
        <f t="array" ref="AA24">IF($AH$24=0,"",INDEX(MASTER!$D$24:$AC$231,$AH$24,AA$255))</f>
        <v>0</v>
      </c>
      <c r="AB24" s="65" cm="1">
        <f t="array" ref="AB24">IF($AH$24=0,"",INDEX(MASTER!$D$24:$AC$231,$AH$24,AB$255))</f>
        <v>0</v>
      </c>
      <c r="AC24" s="65" cm="1">
        <f t="array" ref="AC24">IF($AH$24=0,"",INDEX(MASTER!$D$24:$AC$231,$AH$24,AC$255))</f>
        <v>0</v>
      </c>
      <c r="AH24" s="3">
        <v>1</v>
      </c>
    </row>
    <row r="25" spans="2:34" ht="12.75" customHeight="1" x14ac:dyDescent="0.2">
      <c r="B25" s="28"/>
      <c r="D25" s="22" cm="1">
        <f t="array" ref="D25">IF($AH$25=0,"",INDEX(MASTER!$D$24:$AC$231,$AH$25,D$255))</f>
        <v>146</v>
      </c>
      <c r="E25" s="22" t="str" cm="1">
        <f t="array" ref="E25">IF($AH$25=0,"",INDEX(MASTER!$D$24:$AC$231,$AH$25,E$255))</f>
        <v>I.R. 280</v>
      </c>
      <c r="F25" s="23" cm="1">
        <f t="array" ref="F25">IF($AH$25=0,"",INDEX(MASTER!$D$24:$AC$231,$AH$25,F$255))</f>
        <v>0</v>
      </c>
      <c r="G25" s="22" cm="1">
        <f t="array" ref="G25">IF($AH$25=0,"",INDEX(MASTER!$D$24:$AC$231,$AH$25,G$255))</f>
        <v>0</v>
      </c>
      <c r="H25" s="23" cm="1">
        <f t="array" ref="H25">IF($AH$25=0,"",INDEX(MASTER!$D$24:$AC$231,$AH$25,H$255))</f>
        <v>1160</v>
      </c>
      <c r="I25" s="22" t="str" cm="1">
        <f t="array" ref="I25">IF($AH$25=0,"",INDEX(MASTER!$D$24:$AC$231,$AH$25,I$255))</f>
        <v>C</v>
      </c>
      <c r="J25" s="34" t="str" cm="1">
        <f t="array" ref="J25">IF($AH$25=0,"",INDEX(MASTER!$D$24:$AC$231,$AH$25,J$255))</f>
        <v>LM-PI1-15</v>
      </c>
      <c r="K25" s="26" cm="1">
        <f t="array" ref="K25">IF($AH$25=0,"",INDEX(MASTER!$D$24:$AC$231,$AH$25,K$255))</f>
        <v>2</v>
      </c>
      <c r="L25" s="27" cm="1">
        <f t="array" ref="L25">IF($AH$25=0,"",INDEX(MASTER!$D$24:$AC$231,$AH$25,L$255))</f>
        <v>0</v>
      </c>
      <c r="M25" s="27" cm="1">
        <f t="array" ref="M25">IF($AH$25=0,"",INDEX(MASTER!$D$24:$AC$231,$AH$25,M$255))</f>
        <v>0</v>
      </c>
      <c r="N25" s="27" cm="1">
        <f t="array" ref="N25">IF($AH$25=0,"",INDEX(MASTER!$D$24:$AC$231,$AH$25,N$255))</f>
        <v>1</v>
      </c>
      <c r="O25" s="27" cm="1">
        <f t="array" ref="O25">IF($AH$25=0,"",INDEX(MASTER!$D$24:$AC$231,$AH$25,O$255))</f>
        <v>0</v>
      </c>
      <c r="P25" s="27" cm="1">
        <f t="array" ref="P25">IF($AH$25=0,"",INDEX(MASTER!$D$24:$AC$231,$AH$25,P$255))</f>
        <v>1</v>
      </c>
      <c r="Q25" s="27" cm="1">
        <f t="array" ref="Q25">IF($AH$25=0,"",INDEX(MASTER!$D$24:$AC$231,$AH$25,Q$255))</f>
        <v>0</v>
      </c>
      <c r="R25" s="27" cm="1">
        <f t="array" ref="R25">IF($AH$25=0,"",INDEX(MASTER!$D$24:$AC$231,$AH$25,R$255))</f>
        <v>0</v>
      </c>
      <c r="S25" s="27" cm="1">
        <f t="array" ref="S25">IF($AH$25=0,"",INDEX(MASTER!$D$24:$AC$231,$AH$25,S$255))</f>
        <v>150</v>
      </c>
      <c r="T25" s="27" cm="1">
        <f t="array" ref="T25">IF($AH$25=0,"",INDEX(MASTER!$D$24:$AC$231,$AH$25,T$255))</f>
        <v>0</v>
      </c>
      <c r="U25" s="27" cm="1">
        <f t="array" ref="U25">IF($AH$25=0,"",INDEX(MASTER!$D$24:$AC$231,$AH$25,U$255))</f>
        <v>0</v>
      </c>
      <c r="V25" s="27" cm="1">
        <f t="array" ref="V25">IF($AH$25=0,"",INDEX(MASTER!$D$24:$AC$231,$AH$25,V$255))</f>
        <v>0</v>
      </c>
      <c r="W25" s="27" cm="1">
        <f t="array" ref="W25">IF($AH$25=0,"",INDEX(MASTER!$D$24:$AC$231,$AH$25,W$255))</f>
        <v>0</v>
      </c>
      <c r="X25" s="27" cm="1">
        <f t="array" ref="X25">IF($AH$25=0,"",INDEX(MASTER!$D$24:$AC$231,$AH$25,X$255))</f>
        <v>1</v>
      </c>
      <c r="Y25" s="27" cm="1">
        <f t="array" ref="Y25">IF($AH$25=0,"",INDEX(MASTER!$D$24:$AC$231,$AH$25,Y$255))</f>
        <v>0</v>
      </c>
      <c r="Z25" s="27" cm="1">
        <f t="array" ref="Z25">IF($AH$25=0,"",INDEX(MASTER!$D$24:$AC$231,$AH$25,Z$255))</f>
        <v>0</v>
      </c>
      <c r="AA25" s="27" cm="1">
        <f t="array" ref="AA25">IF($AH$25=0,"",INDEX(MASTER!$D$24:$AC$231,$AH$25,AA$255))</f>
        <v>0</v>
      </c>
      <c r="AB25" s="27" cm="1">
        <f t="array" ref="AB25">IF($AH$25=0,"",INDEX(MASTER!$D$24:$AC$231,$AH$25,AB$255))</f>
        <v>0</v>
      </c>
      <c r="AC25" s="27" cm="1">
        <f t="array" ref="AC25">IF($AH$25=0,"",INDEX(MASTER!$D$24:$AC$231,$AH$25,AC$255))</f>
        <v>0</v>
      </c>
      <c r="AH25" s="3">
        <v>2</v>
      </c>
    </row>
    <row r="26" spans="2:34" ht="12.75" customHeight="1" x14ac:dyDescent="0.2">
      <c r="B26" s="28"/>
      <c r="D26" s="22" cm="1">
        <f t="array" ref="D26">IF($AH$26=0,"",INDEX(MASTER!$D$24:$AC$231,$AH$26,D$255))</f>
        <v>146</v>
      </c>
      <c r="E26" s="22" t="str" cm="1">
        <f t="array" ref="E26">IF($AH$26=0,"",INDEX(MASTER!$D$24:$AC$231,$AH$26,E$255))</f>
        <v>I.R. 280</v>
      </c>
      <c r="F26" s="23" cm="1">
        <f t="array" ref="F26">IF($AH$26=0,"",INDEX(MASTER!$D$24:$AC$231,$AH$26,F$255))</f>
        <v>1160</v>
      </c>
      <c r="G26" s="22" t="str" cm="1">
        <f t="array" ref="G26">IF($AH$26=0,"",INDEX(MASTER!$D$24:$AC$231,$AH$26,G$255))</f>
        <v>TO</v>
      </c>
      <c r="H26" s="23" cm="1">
        <f t="array" ref="H26">IF($AH$26=0,"",INDEX(MASTER!$D$24:$AC$231,$AH$26,H$255))</f>
        <v>1295.3499999999999</v>
      </c>
      <c r="I26" s="22" t="str" cm="1">
        <f t="array" ref="I26">IF($AH$26=0,"",INDEX(MASTER!$D$24:$AC$231,$AH$26,I$255))</f>
        <v>C</v>
      </c>
      <c r="J26" s="34" t="str" cm="1">
        <f t="array" ref="J26">IF($AH$26=0,"",INDEX(MASTER!$D$24:$AC$231,$AH$26,J$255))</f>
        <v>LM-PI1-15 TO LM-PI1-14</v>
      </c>
      <c r="K26" s="26" cm="1">
        <f t="array" ref="K26">IF($AH$26=0,"",INDEX(MASTER!$D$24:$AC$231,$AH$26,K$255))</f>
        <v>0</v>
      </c>
      <c r="L26" s="27" cm="1">
        <f t="array" ref="L26">IF($AH$26=0,"",INDEX(MASTER!$D$24:$AC$231,$AH$26,L$255))</f>
        <v>0</v>
      </c>
      <c r="M26" s="27" cm="1">
        <f t="array" ref="M26">IF($AH$26=0,"",INDEX(MASTER!$D$24:$AC$231,$AH$26,M$255))</f>
        <v>0</v>
      </c>
      <c r="N26" s="27" cm="1">
        <f t="array" ref="N26">IF($AH$26=0,"",INDEX(MASTER!$D$24:$AC$231,$AH$26,N$255))</f>
        <v>0</v>
      </c>
      <c r="O26" s="27" cm="1">
        <f t="array" ref="O26">IF($AH$26=0,"",INDEX(MASTER!$D$24:$AC$231,$AH$26,O$255))</f>
        <v>0</v>
      </c>
      <c r="P26" s="27" cm="1">
        <f t="array" ref="P26">IF($AH$26=0,"",INDEX(MASTER!$D$24:$AC$231,$AH$26,P$255))</f>
        <v>0</v>
      </c>
      <c r="Q26" s="27" cm="1">
        <f t="array" ref="Q26">IF($AH$26=0,"",INDEX(MASTER!$D$24:$AC$231,$AH$26,Q$255))</f>
        <v>616</v>
      </c>
      <c r="R26" s="27" cm="1">
        <f t="array" ref="R26">IF($AH$26=0,"",INDEX(MASTER!$D$24:$AC$231,$AH$26,R$255))</f>
        <v>0</v>
      </c>
      <c r="S26" s="27" cm="1">
        <f t="array" ref="S26">IF($AH$26=0,"",INDEX(MASTER!$D$24:$AC$231,$AH$26,S$255))</f>
        <v>0</v>
      </c>
      <c r="T26" s="27" cm="1">
        <f t="array" ref="T26">IF($AH$26=0,"",INDEX(MASTER!$D$24:$AC$231,$AH$26,T$255))</f>
        <v>0</v>
      </c>
      <c r="U26" s="27" cm="1">
        <f t="array" ref="U26">IF($AH$26=0,"",INDEX(MASTER!$D$24:$AC$231,$AH$26,U$255))</f>
        <v>0</v>
      </c>
      <c r="V26" s="27" cm="1">
        <f t="array" ref="V26">IF($AH$26=0,"",INDEX(MASTER!$D$24:$AC$231,$AH$26,V$255))</f>
        <v>0</v>
      </c>
      <c r="W26" s="27" cm="1">
        <f t="array" ref="W26">IF($AH$26=0,"",INDEX(MASTER!$D$24:$AC$231,$AH$26,W$255))</f>
        <v>0</v>
      </c>
      <c r="X26" s="27" cm="1">
        <f t="array" ref="X26">IF($AH$26=0,"",INDEX(MASTER!$D$24:$AC$231,$AH$26,X$255))</f>
        <v>0</v>
      </c>
      <c r="Y26" s="27" cm="1">
        <f t="array" ref="Y26">IF($AH$26=0,"",INDEX(MASTER!$D$24:$AC$231,$AH$26,Y$255))</f>
        <v>0</v>
      </c>
      <c r="Z26" s="27" cm="1">
        <f t="array" ref="Z26">IF($AH$26=0,"",INDEX(MASTER!$D$24:$AC$231,$AH$26,Z$255))</f>
        <v>0</v>
      </c>
      <c r="AA26" s="27" cm="1">
        <f t="array" ref="AA26">IF($AH$26=0,"",INDEX(MASTER!$D$24:$AC$231,$AH$26,AA$255))</f>
        <v>0</v>
      </c>
      <c r="AB26" s="27" cm="1">
        <f t="array" ref="AB26">IF($AH$26=0,"",INDEX(MASTER!$D$24:$AC$231,$AH$26,AB$255))</f>
        <v>0</v>
      </c>
      <c r="AC26" s="27" cm="1">
        <f t="array" ref="AC26">IF($AH$26=0,"",INDEX(MASTER!$D$24:$AC$231,$AH$26,AC$255))</f>
        <v>0</v>
      </c>
      <c r="AH26" s="3">
        <v>3</v>
      </c>
    </row>
    <row r="27" spans="2:34" ht="12.75" customHeight="1" x14ac:dyDescent="0.2">
      <c r="B27" s="28"/>
      <c r="D27" s="22" cm="1">
        <f t="array" ref="D27">IF($AH$27=0,"",INDEX(MASTER!$D$24:$AC$231,$AH$27,D$255))</f>
        <v>146</v>
      </c>
      <c r="E27" s="22" t="str" cm="1">
        <f t="array" ref="E27">IF($AH$27=0,"",INDEX(MASTER!$D$24:$AC$231,$AH$27,E$255))</f>
        <v>I.R. 280</v>
      </c>
      <c r="F27" s="23" cm="1">
        <f t="array" ref="F27">IF($AH$27=0,"",INDEX(MASTER!$D$24:$AC$231,$AH$27,F$255))</f>
        <v>0</v>
      </c>
      <c r="G27" s="22" cm="1">
        <f t="array" ref="G27">IF($AH$27=0,"",INDEX(MASTER!$D$24:$AC$231,$AH$27,G$255))</f>
        <v>0</v>
      </c>
      <c r="H27" s="23" cm="1">
        <f t="array" ref="H27">IF($AH$27=0,"",INDEX(MASTER!$D$24:$AC$231,$AH$27,H$255))</f>
        <v>1295.3499999999999</v>
      </c>
      <c r="I27" s="22" t="str" cm="1">
        <f t="array" ref="I27">IF($AH$27=0,"",INDEX(MASTER!$D$24:$AC$231,$AH$27,I$255))</f>
        <v>C</v>
      </c>
      <c r="J27" s="34" t="str" cm="1">
        <f t="array" ref="J27">IF($AH$27=0,"",INDEX(MASTER!$D$24:$AC$231,$AH$27,J$255))</f>
        <v>LM-PI1-14</v>
      </c>
      <c r="K27" s="26" cm="1">
        <f t="array" ref="K27">IF($AH$27=0,"",INDEX(MASTER!$D$24:$AC$231,$AH$27,K$255))</f>
        <v>2</v>
      </c>
      <c r="L27" s="27" cm="1">
        <f t="array" ref="L27">IF($AH$27=0,"",INDEX(MASTER!$D$24:$AC$231,$AH$27,L$255))</f>
        <v>0</v>
      </c>
      <c r="M27" s="27" cm="1">
        <f t="array" ref="M27">IF($AH$27=0,"",INDEX(MASTER!$D$24:$AC$231,$AH$27,M$255))</f>
        <v>0</v>
      </c>
      <c r="N27" s="27" cm="1">
        <f t="array" ref="N27">IF($AH$27=0,"",INDEX(MASTER!$D$24:$AC$231,$AH$27,N$255))</f>
        <v>1</v>
      </c>
      <c r="O27" s="27" cm="1">
        <f t="array" ref="O27">IF($AH$27=0,"",INDEX(MASTER!$D$24:$AC$231,$AH$27,O$255))</f>
        <v>0</v>
      </c>
      <c r="P27" s="27" cm="1">
        <f t="array" ref="P27">IF($AH$27=0,"",INDEX(MASTER!$D$24:$AC$231,$AH$27,P$255))</f>
        <v>1</v>
      </c>
      <c r="Q27" s="27" cm="1">
        <f t="array" ref="Q27">IF($AH$27=0,"",INDEX(MASTER!$D$24:$AC$231,$AH$27,Q$255))</f>
        <v>0</v>
      </c>
      <c r="R27" s="27" cm="1">
        <f t="array" ref="R27">IF($AH$27=0,"",INDEX(MASTER!$D$24:$AC$231,$AH$27,R$255))</f>
        <v>0</v>
      </c>
      <c r="S27" s="27" cm="1">
        <f t="array" ref="S27">IF($AH$27=0,"",INDEX(MASTER!$D$24:$AC$231,$AH$27,S$255))</f>
        <v>150</v>
      </c>
      <c r="T27" s="27" cm="1">
        <f t="array" ref="T27">IF($AH$27=0,"",INDEX(MASTER!$D$24:$AC$231,$AH$27,T$255))</f>
        <v>0</v>
      </c>
      <c r="U27" s="27" cm="1">
        <f t="array" ref="U27">IF($AH$27=0,"",INDEX(MASTER!$D$24:$AC$231,$AH$27,U$255))</f>
        <v>0</v>
      </c>
      <c r="V27" s="27" cm="1">
        <f t="array" ref="V27">IF($AH$27=0,"",INDEX(MASTER!$D$24:$AC$231,$AH$27,V$255))</f>
        <v>0</v>
      </c>
      <c r="W27" s="27" cm="1">
        <f t="array" ref="W27">IF($AH$27=0,"",INDEX(MASTER!$D$24:$AC$231,$AH$27,W$255))</f>
        <v>0</v>
      </c>
      <c r="X27" s="27" cm="1">
        <f t="array" ref="X27">IF($AH$27=0,"",INDEX(MASTER!$D$24:$AC$231,$AH$27,X$255))</f>
        <v>1</v>
      </c>
      <c r="Y27" s="27" cm="1">
        <f t="array" ref="Y27">IF($AH$27=0,"",INDEX(MASTER!$D$24:$AC$231,$AH$27,Y$255))</f>
        <v>0</v>
      </c>
      <c r="Z27" s="27" cm="1">
        <f t="array" ref="Z27">IF($AH$27=0,"",INDEX(MASTER!$D$24:$AC$231,$AH$27,Z$255))</f>
        <v>0</v>
      </c>
      <c r="AA27" s="27" cm="1">
        <f t="array" ref="AA27">IF($AH$27=0,"",INDEX(MASTER!$D$24:$AC$231,$AH$27,AA$255))</f>
        <v>0</v>
      </c>
      <c r="AB27" s="27" cm="1">
        <f t="array" ref="AB27">IF($AH$27=0,"",INDEX(MASTER!$D$24:$AC$231,$AH$27,AB$255))</f>
        <v>0</v>
      </c>
      <c r="AC27" s="27" cm="1">
        <f t="array" ref="AC27">IF($AH$27=0,"",INDEX(MASTER!$D$24:$AC$231,$AH$27,AC$255))</f>
        <v>0</v>
      </c>
      <c r="AH27" s="3">
        <v>4</v>
      </c>
    </row>
    <row r="28" spans="2:34" ht="12.75" customHeight="1" x14ac:dyDescent="0.2">
      <c r="B28" s="28"/>
      <c r="D28" s="22" cm="1">
        <f t="array" ref="D28">IF($AH$28=0,"",INDEX(MASTER!$D$24:$AC$231,$AH$28,D$255))</f>
        <v>146</v>
      </c>
      <c r="E28" s="22" t="str" cm="1">
        <f t="array" ref="E28">IF($AH$28=0,"",INDEX(MASTER!$D$24:$AC$231,$AH$28,E$255))</f>
        <v>I.R. 280</v>
      </c>
      <c r="F28" s="23" cm="1">
        <f t="array" ref="F28">IF($AH$28=0,"",INDEX(MASTER!$D$24:$AC$231,$AH$28,F$255))</f>
        <v>1295.3499999999999</v>
      </c>
      <c r="G28" s="22" t="str" cm="1">
        <f t="array" ref="G28">IF($AH$28=0,"",INDEX(MASTER!$D$24:$AC$231,$AH$28,G$255))</f>
        <v>TO</v>
      </c>
      <c r="H28" s="23" cm="1">
        <f t="array" ref="H28">IF($AH$28=0,"",INDEX(MASTER!$D$24:$AC$231,$AH$28,H$255))</f>
        <v>1525</v>
      </c>
      <c r="I28" s="22" t="str" cm="1">
        <f t="array" ref="I28">IF($AH$28=0,"",INDEX(MASTER!$D$24:$AC$231,$AH$28,I$255))</f>
        <v>C</v>
      </c>
      <c r="J28" s="34" t="str" cm="1">
        <f t="array" ref="J28">IF($AH$28=0,"",INDEX(MASTER!$D$24:$AC$231,$AH$28,J$255))</f>
        <v>LM-PI1-14 TO LM-PI1-13</v>
      </c>
      <c r="K28" s="26" cm="1">
        <f t="array" ref="K28">IF($AH$28=0,"",INDEX(MASTER!$D$24:$AC$231,$AH$28,K$255))</f>
        <v>0</v>
      </c>
      <c r="L28" s="27" cm="1">
        <f t="array" ref="L28">IF($AH$28=0,"",INDEX(MASTER!$D$24:$AC$231,$AH$28,L$255))</f>
        <v>0</v>
      </c>
      <c r="M28" s="27" cm="1">
        <f t="array" ref="M28">IF($AH$28=0,"",INDEX(MASTER!$D$24:$AC$231,$AH$28,M$255))</f>
        <v>0</v>
      </c>
      <c r="N28" s="27" cm="1">
        <f t="array" ref="N28">IF($AH$28=0,"",INDEX(MASTER!$D$24:$AC$231,$AH$28,N$255))</f>
        <v>0</v>
      </c>
      <c r="O28" s="27" cm="1">
        <f t="array" ref="O28">IF($AH$28=0,"",INDEX(MASTER!$D$24:$AC$231,$AH$28,O$255))</f>
        <v>0</v>
      </c>
      <c r="P28" s="27" cm="1">
        <f t="array" ref="P28">IF($AH$28=0,"",INDEX(MASTER!$D$24:$AC$231,$AH$28,P$255))</f>
        <v>0</v>
      </c>
      <c r="Q28" s="27" cm="1">
        <f t="array" ref="Q28">IF($AH$28=0,"",INDEX(MASTER!$D$24:$AC$231,$AH$28,Q$255))</f>
        <v>719</v>
      </c>
      <c r="R28" s="27" cm="1">
        <f t="array" ref="R28">IF($AH$28=0,"",INDEX(MASTER!$D$24:$AC$231,$AH$28,R$255))</f>
        <v>0</v>
      </c>
      <c r="S28" s="27" cm="1">
        <f t="array" ref="S28">IF($AH$28=0,"",INDEX(MASTER!$D$24:$AC$231,$AH$28,S$255))</f>
        <v>0</v>
      </c>
      <c r="T28" s="27" cm="1">
        <f t="array" ref="T28">IF($AH$28=0,"",INDEX(MASTER!$D$24:$AC$231,$AH$28,T$255))</f>
        <v>0</v>
      </c>
      <c r="U28" s="27" cm="1">
        <f t="array" ref="U28">IF($AH$28=0,"",INDEX(MASTER!$D$24:$AC$231,$AH$28,U$255))</f>
        <v>0</v>
      </c>
      <c r="V28" s="27" cm="1">
        <f t="array" ref="V28">IF($AH$28=0,"",INDEX(MASTER!$D$24:$AC$231,$AH$28,V$255))</f>
        <v>0</v>
      </c>
      <c r="W28" s="27" cm="1">
        <f t="array" ref="W28">IF($AH$28=0,"",INDEX(MASTER!$D$24:$AC$231,$AH$28,W$255))</f>
        <v>0</v>
      </c>
      <c r="X28" s="27" cm="1">
        <f t="array" ref="X28">IF($AH$28=0,"",INDEX(MASTER!$D$24:$AC$231,$AH$28,X$255))</f>
        <v>0</v>
      </c>
      <c r="Y28" s="27" cm="1">
        <f t="array" ref="Y28">IF($AH$28=0,"",INDEX(MASTER!$D$24:$AC$231,$AH$28,Y$255))</f>
        <v>0</v>
      </c>
      <c r="Z28" s="27" cm="1">
        <f t="array" ref="Z28">IF($AH$28=0,"",INDEX(MASTER!$D$24:$AC$231,$AH$28,Z$255))</f>
        <v>0</v>
      </c>
      <c r="AA28" s="27" cm="1">
        <f t="array" ref="AA28">IF($AH$28=0,"",INDEX(MASTER!$D$24:$AC$231,$AH$28,AA$255))</f>
        <v>0</v>
      </c>
      <c r="AB28" s="27" cm="1">
        <f t="array" ref="AB28">IF($AH$28=0,"",INDEX(MASTER!$D$24:$AC$231,$AH$28,AB$255))</f>
        <v>0</v>
      </c>
      <c r="AC28" s="27" cm="1">
        <f t="array" ref="AC28">IF($AH$28=0,"",INDEX(MASTER!$D$24:$AC$231,$AH$28,AC$255))</f>
        <v>0</v>
      </c>
      <c r="AH28" s="3">
        <v>5</v>
      </c>
    </row>
    <row r="29" spans="2:34" ht="12.75" customHeight="1" x14ac:dyDescent="0.2">
      <c r="B29" s="28"/>
      <c r="D29" s="22" cm="1">
        <f t="array" ref="D29">IF($AH$29=0,"",INDEX(MASTER!$D$24:$AC$231,$AH$29,D$255))</f>
        <v>146</v>
      </c>
      <c r="E29" s="22" t="str" cm="1">
        <f t="array" ref="E29">IF($AH$29=0,"",INDEX(MASTER!$D$24:$AC$231,$AH$29,E$255))</f>
        <v>I.R. 280</v>
      </c>
      <c r="F29" s="23" cm="1">
        <f t="array" ref="F29">IF($AH$29=0,"",INDEX(MASTER!$D$24:$AC$231,$AH$29,F$255))</f>
        <v>0</v>
      </c>
      <c r="G29" s="22" cm="1">
        <f t="array" ref="G29">IF($AH$29=0,"",INDEX(MASTER!$D$24:$AC$231,$AH$29,G$255))</f>
        <v>0</v>
      </c>
      <c r="H29" s="23" cm="1">
        <f t="array" ref="H29">IF($AH$29=0,"",INDEX(MASTER!$D$24:$AC$231,$AH$29,H$255))</f>
        <v>1525</v>
      </c>
      <c r="I29" s="22" t="str" cm="1">
        <f t="array" ref="I29">IF($AH$29=0,"",INDEX(MASTER!$D$24:$AC$231,$AH$29,I$255))</f>
        <v>C</v>
      </c>
      <c r="J29" s="34" t="str" cm="1">
        <f t="array" ref="J29">IF($AH$29=0,"",INDEX(MASTER!$D$24:$AC$231,$AH$29,J$255))</f>
        <v>LM-PI1-13</v>
      </c>
      <c r="K29" s="26" cm="1">
        <f t="array" ref="K29">IF($AH$29=0,"",INDEX(MASTER!$D$24:$AC$231,$AH$29,K$255))</f>
        <v>2</v>
      </c>
      <c r="L29" s="27" cm="1">
        <f t="array" ref="L29">IF($AH$29=0,"",INDEX(MASTER!$D$24:$AC$231,$AH$29,L$255))</f>
        <v>0</v>
      </c>
      <c r="M29" s="27" cm="1">
        <f t="array" ref="M29">IF($AH$29=0,"",INDEX(MASTER!$D$24:$AC$231,$AH$29,M$255))</f>
        <v>0</v>
      </c>
      <c r="N29" s="27" cm="1">
        <f t="array" ref="N29">IF($AH$29=0,"",INDEX(MASTER!$D$24:$AC$231,$AH$29,N$255))</f>
        <v>1</v>
      </c>
      <c r="O29" s="27" cm="1">
        <f t="array" ref="O29">IF($AH$29=0,"",INDEX(MASTER!$D$24:$AC$231,$AH$29,O$255))</f>
        <v>0</v>
      </c>
      <c r="P29" s="27" cm="1">
        <f t="array" ref="P29">IF($AH$29=0,"",INDEX(MASTER!$D$24:$AC$231,$AH$29,P$255))</f>
        <v>1</v>
      </c>
      <c r="Q29" s="27" cm="1">
        <f t="array" ref="Q29">IF($AH$29=0,"",INDEX(MASTER!$D$24:$AC$231,$AH$29,Q$255))</f>
        <v>0</v>
      </c>
      <c r="R29" s="27" cm="1">
        <f t="array" ref="R29">IF($AH$29=0,"",INDEX(MASTER!$D$24:$AC$231,$AH$29,R$255))</f>
        <v>0</v>
      </c>
      <c r="S29" s="27" cm="1">
        <f t="array" ref="S29">IF($AH$29=0,"",INDEX(MASTER!$D$24:$AC$231,$AH$29,S$255))</f>
        <v>150</v>
      </c>
      <c r="T29" s="27" cm="1">
        <f t="array" ref="T29">IF($AH$29=0,"",INDEX(MASTER!$D$24:$AC$231,$AH$29,T$255))</f>
        <v>0</v>
      </c>
      <c r="U29" s="27" cm="1">
        <f t="array" ref="U29">IF($AH$29=0,"",INDEX(MASTER!$D$24:$AC$231,$AH$29,U$255))</f>
        <v>0</v>
      </c>
      <c r="V29" s="27" cm="1">
        <f t="array" ref="V29">IF($AH$29=0,"",INDEX(MASTER!$D$24:$AC$231,$AH$29,V$255))</f>
        <v>0</v>
      </c>
      <c r="W29" s="27" cm="1">
        <f t="array" ref="W29">IF($AH$29=0,"",INDEX(MASTER!$D$24:$AC$231,$AH$29,W$255))</f>
        <v>0</v>
      </c>
      <c r="X29" s="27" cm="1">
        <f t="array" ref="X29">IF($AH$29=0,"",INDEX(MASTER!$D$24:$AC$231,$AH$29,X$255))</f>
        <v>1</v>
      </c>
      <c r="Y29" s="27" cm="1">
        <f t="array" ref="Y29">IF($AH$29=0,"",INDEX(MASTER!$D$24:$AC$231,$AH$29,Y$255))</f>
        <v>0</v>
      </c>
      <c r="Z29" s="27" cm="1">
        <f t="array" ref="Z29">IF($AH$29=0,"",INDEX(MASTER!$D$24:$AC$231,$AH$29,Z$255))</f>
        <v>0</v>
      </c>
      <c r="AA29" s="27" cm="1">
        <f t="array" ref="AA29">IF($AH$29=0,"",INDEX(MASTER!$D$24:$AC$231,$AH$29,AA$255))</f>
        <v>0</v>
      </c>
      <c r="AB29" s="27" cm="1">
        <f t="array" ref="AB29">IF($AH$29=0,"",INDEX(MASTER!$D$24:$AC$231,$AH$29,AB$255))</f>
        <v>0</v>
      </c>
      <c r="AC29" s="27" cm="1">
        <f t="array" ref="AC29">IF($AH$29=0,"",INDEX(MASTER!$D$24:$AC$231,$AH$29,AC$255))</f>
        <v>0</v>
      </c>
      <c r="AH29" s="3">
        <v>6</v>
      </c>
    </row>
    <row r="30" spans="2:34" ht="12.75" customHeight="1" x14ac:dyDescent="0.2">
      <c r="B30" s="28"/>
      <c r="D30" s="22" cm="1">
        <f t="array" ref="D30">IF($AH$30=0,"",INDEX(MASTER!$D$24:$AC$231,$AH$30,D$255))</f>
        <v>146</v>
      </c>
      <c r="E30" s="22" t="str" cm="1">
        <f t="array" ref="E30">IF($AH$30=0,"",INDEX(MASTER!$D$24:$AC$231,$AH$30,E$255))</f>
        <v>I.R. 280</v>
      </c>
      <c r="F30" s="23" cm="1">
        <f t="array" ref="F30">IF($AH$30=0,"",INDEX(MASTER!$D$24:$AC$231,$AH$30,F$255))</f>
        <v>1525</v>
      </c>
      <c r="G30" s="22" t="str" cm="1">
        <f t="array" ref="G30">IF($AH$30=0,"",INDEX(MASTER!$D$24:$AC$231,$AH$30,G$255))</f>
        <v>TO</v>
      </c>
      <c r="H30" s="23" cm="1">
        <f t="array" ref="H30">IF($AH$30=0,"",INDEX(MASTER!$D$24:$AC$231,$AH$30,H$255))</f>
        <v>1800</v>
      </c>
      <c r="I30" s="22" t="str" cm="1">
        <f t="array" ref="I30">IF($AH$30=0,"",INDEX(MASTER!$D$24:$AC$231,$AH$30,I$255))</f>
        <v>C</v>
      </c>
      <c r="J30" s="34" t="str" cm="1">
        <f t="array" ref="J30">IF($AH$30=0,"",INDEX(MASTER!$D$24:$AC$231,$AH$30,J$255))</f>
        <v>LM-PI1-13 TO LM-PI1-12</v>
      </c>
      <c r="K30" s="26" cm="1">
        <f t="array" ref="K30">IF($AH$30=0,"",INDEX(MASTER!$D$24:$AC$231,$AH$30,K$255))</f>
        <v>0</v>
      </c>
      <c r="L30" s="27" cm="1">
        <f t="array" ref="L30">IF($AH$30=0,"",INDEX(MASTER!$D$24:$AC$231,$AH$30,L$255))</f>
        <v>0</v>
      </c>
      <c r="M30" s="27" cm="1">
        <f t="array" ref="M30">IF($AH$30=0,"",INDEX(MASTER!$D$24:$AC$231,$AH$30,M$255))</f>
        <v>0</v>
      </c>
      <c r="N30" s="27" cm="1">
        <f t="array" ref="N30">IF($AH$30=0,"",INDEX(MASTER!$D$24:$AC$231,$AH$30,N$255))</f>
        <v>0</v>
      </c>
      <c r="O30" s="27" cm="1">
        <f t="array" ref="O30">IF($AH$30=0,"",INDEX(MASTER!$D$24:$AC$231,$AH$30,O$255))</f>
        <v>0</v>
      </c>
      <c r="P30" s="27" cm="1">
        <f t="array" ref="P30">IF($AH$30=0,"",INDEX(MASTER!$D$24:$AC$231,$AH$30,P$255))</f>
        <v>0</v>
      </c>
      <c r="Q30" s="27" cm="1">
        <f t="array" ref="Q30">IF($AH$30=0,"",INDEX(MASTER!$D$24:$AC$231,$AH$30,Q$255))</f>
        <v>855</v>
      </c>
      <c r="R30" s="27" cm="1">
        <f t="array" ref="R30">IF($AH$30=0,"",INDEX(MASTER!$D$24:$AC$231,$AH$30,R$255))</f>
        <v>0</v>
      </c>
      <c r="S30" s="27" cm="1">
        <f t="array" ref="S30">IF($AH$30=0,"",INDEX(MASTER!$D$24:$AC$231,$AH$30,S$255))</f>
        <v>0</v>
      </c>
      <c r="T30" s="27" cm="1">
        <f t="array" ref="T30">IF($AH$30=0,"",INDEX(MASTER!$D$24:$AC$231,$AH$30,T$255))</f>
        <v>0</v>
      </c>
      <c r="U30" s="27" cm="1">
        <f t="array" ref="U30">IF($AH$30=0,"",INDEX(MASTER!$D$24:$AC$231,$AH$30,U$255))</f>
        <v>0</v>
      </c>
      <c r="V30" s="27" cm="1">
        <f t="array" ref="V30">IF($AH$30=0,"",INDEX(MASTER!$D$24:$AC$231,$AH$30,V$255))</f>
        <v>0</v>
      </c>
      <c r="W30" s="27" cm="1">
        <f t="array" ref="W30">IF($AH$30=0,"",INDEX(MASTER!$D$24:$AC$231,$AH$30,W$255))</f>
        <v>0</v>
      </c>
      <c r="X30" s="27" cm="1">
        <f t="array" ref="X30">IF($AH$30=0,"",INDEX(MASTER!$D$24:$AC$231,$AH$30,X$255))</f>
        <v>0</v>
      </c>
      <c r="Y30" s="27" cm="1">
        <f t="array" ref="Y30">IF($AH$30=0,"",INDEX(MASTER!$D$24:$AC$231,$AH$30,Y$255))</f>
        <v>0</v>
      </c>
      <c r="Z30" s="27" cm="1">
        <f t="array" ref="Z30">IF($AH$30=0,"",INDEX(MASTER!$D$24:$AC$231,$AH$30,Z$255))</f>
        <v>0</v>
      </c>
      <c r="AA30" s="27" cm="1">
        <f t="array" ref="AA30">IF($AH$30=0,"",INDEX(MASTER!$D$24:$AC$231,$AH$30,AA$255))</f>
        <v>0</v>
      </c>
      <c r="AB30" s="27" cm="1">
        <f t="array" ref="AB30">IF($AH$30=0,"",INDEX(MASTER!$D$24:$AC$231,$AH$30,AB$255))</f>
        <v>0</v>
      </c>
      <c r="AC30" s="27" cm="1">
        <f t="array" ref="AC30">IF($AH$30=0,"",INDEX(MASTER!$D$24:$AC$231,$AH$30,AC$255))</f>
        <v>0</v>
      </c>
      <c r="AH30" s="3">
        <v>7</v>
      </c>
    </row>
    <row r="31" spans="2:34" ht="12.75" customHeight="1" x14ac:dyDescent="0.2">
      <c r="B31" s="28"/>
      <c r="D31" s="22" cm="1">
        <f t="array" ref="D31">IF($AH$31=0,"",INDEX(MASTER!$D$24:$AC$231,$AH$31,D$255))</f>
        <v>146</v>
      </c>
      <c r="E31" s="22" t="str" cm="1">
        <f t="array" ref="E31">IF($AH$31=0,"",INDEX(MASTER!$D$24:$AC$231,$AH$31,E$255))</f>
        <v>I.R. 280</v>
      </c>
      <c r="F31" s="23" cm="1">
        <f t="array" ref="F31">IF($AH$31=0,"",INDEX(MASTER!$D$24:$AC$231,$AH$31,F$255))</f>
        <v>0</v>
      </c>
      <c r="G31" s="22" cm="1">
        <f t="array" ref="G31">IF($AH$31=0,"",INDEX(MASTER!$D$24:$AC$231,$AH$31,G$255))</f>
        <v>0</v>
      </c>
      <c r="H31" s="23" cm="1">
        <f t="array" ref="H31">IF($AH$31=0,"",INDEX(MASTER!$D$24:$AC$231,$AH$31,H$255))</f>
        <v>1800</v>
      </c>
      <c r="I31" s="22" t="str" cm="1">
        <f t="array" ref="I31">IF($AH$31=0,"",INDEX(MASTER!$D$24:$AC$231,$AH$31,I$255))</f>
        <v>C</v>
      </c>
      <c r="J31" s="34" t="str" cm="1">
        <f t="array" ref="J31">IF($AH$31=0,"",INDEX(MASTER!$D$24:$AC$231,$AH$31,J$255))</f>
        <v>LM-PI1-12</v>
      </c>
      <c r="K31" s="26" cm="1">
        <f t="array" ref="K31">IF($AH$31=0,"",INDEX(MASTER!$D$24:$AC$231,$AH$31,K$255))</f>
        <v>2</v>
      </c>
      <c r="L31" s="27" cm="1">
        <f t="array" ref="L31">IF($AH$31=0,"",INDEX(MASTER!$D$24:$AC$231,$AH$31,L$255))</f>
        <v>0</v>
      </c>
      <c r="M31" s="27" cm="1">
        <f t="array" ref="M31">IF($AH$31=0,"",INDEX(MASTER!$D$24:$AC$231,$AH$31,M$255))</f>
        <v>0</v>
      </c>
      <c r="N31" s="27" cm="1">
        <f t="array" ref="N31">IF($AH$31=0,"",INDEX(MASTER!$D$24:$AC$231,$AH$31,N$255))</f>
        <v>1</v>
      </c>
      <c r="O31" s="27" cm="1">
        <f t="array" ref="O31">IF($AH$31=0,"",INDEX(MASTER!$D$24:$AC$231,$AH$31,O$255))</f>
        <v>0</v>
      </c>
      <c r="P31" s="27" cm="1">
        <f t="array" ref="P31">IF($AH$31=0,"",INDEX(MASTER!$D$24:$AC$231,$AH$31,P$255))</f>
        <v>1</v>
      </c>
      <c r="Q31" s="27" cm="1">
        <f t="array" ref="Q31">IF($AH$31=0,"",INDEX(MASTER!$D$24:$AC$231,$AH$31,Q$255))</f>
        <v>0</v>
      </c>
      <c r="R31" s="27" cm="1">
        <f t="array" ref="R31">IF($AH$31=0,"",INDEX(MASTER!$D$24:$AC$231,$AH$31,R$255))</f>
        <v>0</v>
      </c>
      <c r="S31" s="27" cm="1">
        <f t="array" ref="S31">IF($AH$31=0,"",INDEX(MASTER!$D$24:$AC$231,$AH$31,S$255))</f>
        <v>150</v>
      </c>
      <c r="T31" s="27" cm="1">
        <f t="array" ref="T31">IF($AH$31=0,"",INDEX(MASTER!$D$24:$AC$231,$AH$31,T$255))</f>
        <v>0</v>
      </c>
      <c r="U31" s="27" cm="1">
        <f t="array" ref="U31">IF($AH$31=0,"",INDEX(MASTER!$D$24:$AC$231,$AH$31,U$255))</f>
        <v>0</v>
      </c>
      <c r="V31" s="27" cm="1">
        <f t="array" ref="V31">IF($AH$31=0,"",INDEX(MASTER!$D$24:$AC$231,$AH$31,V$255))</f>
        <v>0</v>
      </c>
      <c r="W31" s="27" cm="1">
        <f t="array" ref="W31">IF($AH$31=0,"",INDEX(MASTER!$D$24:$AC$231,$AH$31,W$255))</f>
        <v>0</v>
      </c>
      <c r="X31" s="27" cm="1">
        <f t="array" ref="X31">IF($AH$31=0,"",INDEX(MASTER!$D$24:$AC$231,$AH$31,X$255))</f>
        <v>1</v>
      </c>
      <c r="Y31" s="27" cm="1">
        <f t="array" ref="Y31">IF($AH$31=0,"",INDEX(MASTER!$D$24:$AC$231,$AH$31,Y$255))</f>
        <v>0</v>
      </c>
      <c r="Z31" s="27" cm="1">
        <f t="array" ref="Z31">IF($AH$31=0,"",INDEX(MASTER!$D$24:$AC$231,$AH$31,Z$255))</f>
        <v>0</v>
      </c>
      <c r="AA31" s="27" cm="1">
        <f t="array" ref="AA31">IF($AH$31=0,"",INDEX(MASTER!$D$24:$AC$231,$AH$31,AA$255))</f>
        <v>0</v>
      </c>
      <c r="AB31" s="27" cm="1">
        <f t="array" ref="AB31">IF($AH$31=0,"",INDEX(MASTER!$D$24:$AC$231,$AH$31,AB$255))</f>
        <v>0</v>
      </c>
      <c r="AC31" s="27" cm="1">
        <f t="array" ref="AC31">IF($AH$31=0,"",INDEX(MASTER!$D$24:$AC$231,$AH$31,AC$255))</f>
        <v>0</v>
      </c>
      <c r="AH31" s="3">
        <v>8</v>
      </c>
    </row>
    <row r="32" spans="2:34" ht="12.75" customHeight="1" x14ac:dyDescent="0.2">
      <c r="B32" s="28"/>
      <c r="D32" s="22" cm="1">
        <f t="array" ref="D32">IF($AH$32=0,"",INDEX(MASTER!$D$24:$AC$231,$AH$32,D$255))</f>
        <v>146</v>
      </c>
      <c r="E32" s="22" t="str" cm="1">
        <f t="array" ref="E32">IF($AH$32=0,"",INDEX(MASTER!$D$24:$AC$231,$AH$32,E$255))</f>
        <v>I.R. 280</v>
      </c>
      <c r="F32" s="23" cm="1">
        <f t="array" ref="F32">IF($AH$32=0,"",INDEX(MASTER!$D$24:$AC$231,$AH$32,F$255))</f>
        <v>1800</v>
      </c>
      <c r="G32" s="22" t="str" cm="1">
        <f t="array" ref="G32">IF($AH$32=0,"",INDEX(MASTER!$D$24:$AC$231,$AH$32,G$255))</f>
        <v>TO</v>
      </c>
      <c r="H32" s="23" cm="1">
        <f t="array" ref="H32">IF($AH$32=0,"",INDEX(MASTER!$D$24:$AC$231,$AH$32,H$255))</f>
        <v>2075</v>
      </c>
      <c r="I32" s="22" t="str" cm="1">
        <f t="array" ref="I32">IF($AH$32=0,"",INDEX(MASTER!$D$24:$AC$231,$AH$32,I$255))</f>
        <v>C</v>
      </c>
      <c r="J32" s="34" t="str" cm="1">
        <f t="array" ref="J32">IF($AH$32=0,"",INDEX(MASTER!$D$24:$AC$231,$AH$32,J$255))</f>
        <v>LM-PI1-12 TO LM-PI1-11</v>
      </c>
      <c r="K32" s="26" cm="1">
        <f t="array" ref="K32">IF($AH$32=0,"",INDEX(MASTER!$D$24:$AC$231,$AH$32,K$255))</f>
        <v>0</v>
      </c>
      <c r="L32" s="27" cm="1">
        <f t="array" ref="L32">IF($AH$32=0,"",INDEX(MASTER!$D$24:$AC$231,$AH$32,L$255))</f>
        <v>0</v>
      </c>
      <c r="M32" s="27" cm="1">
        <f t="array" ref="M32">IF($AH$32=0,"",INDEX(MASTER!$D$24:$AC$231,$AH$32,M$255))</f>
        <v>0</v>
      </c>
      <c r="N32" s="27" cm="1">
        <f t="array" ref="N32">IF($AH$32=0,"",INDEX(MASTER!$D$24:$AC$231,$AH$32,N$255))</f>
        <v>0</v>
      </c>
      <c r="O32" s="27" cm="1">
        <f t="array" ref="O32">IF($AH$32=0,"",INDEX(MASTER!$D$24:$AC$231,$AH$32,O$255))</f>
        <v>0</v>
      </c>
      <c r="P32" s="27" cm="1">
        <f t="array" ref="P32">IF($AH$32=0,"",INDEX(MASTER!$D$24:$AC$231,$AH$32,P$255))</f>
        <v>0</v>
      </c>
      <c r="Q32" s="27" cm="1">
        <f t="array" ref="Q32">IF($AH$32=0,"",INDEX(MASTER!$D$24:$AC$231,$AH$32,Q$255))</f>
        <v>855</v>
      </c>
      <c r="R32" s="27" cm="1">
        <f t="array" ref="R32">IF($AH$32=0,"",INDEX(MASTER!$D$24:$AC$231,$AH$32,R$255))</f>
        <v>0</v>
      </c>
      <c r="S32" s="27" cm="1">
        <f t="array" ref="S32">IF($AH$32=0,"",INDEX(MASTER!$D$24:$AC$231,$AH$32,S$255))</f>
        <v>0</v>
      </c>
      <c r="T32" s="27" cm="1">
        <f t="array" ref="T32">IF($AH$32=0,"",INDEX(MASTER!$D$24:$AC$231,$AH$32,T$255))</f>
        <v>0</v>
      </c>
      <c r="U32" s="27" cm="1">
        <f t="array" ref="U32">IF($AH$32=0,"",INDEX(MASTER!$D$24:$AC$231,$AH$32,U$255))</f>
        <v>0</v>
      </c>
      <c r="V32" s="27" cm="1">
        <f t="array" ref="V32">IF($AH$32=0,"",INDEX(MASTER!$D$24:$AC$231,$AH$32,V$255))</f>
        <v>0</v>
      </c>
      <c r="W32" s="27" cm="1">
        <f t="array" ref="W32">IF($AH$32=0,"",INDEX(MASTER!$D$24:$AC$231,$AH$32,W$255))</f>
        <v>0</v>
      </c>
      <c r="X32" s="27" cm="1">
        <f t="array" ref="X32">IF($AH$32=0,"",INDEX(MASTER!$D$24:$AC$231,$AH$32,X$255))</f>
        <v>0</v>
      </c>
      <c r="Y32" s="27" cm="1">
        <f t="array" ref="Y32">IF($AH$32=0,"",INDEX(MASTER!$D$24:$AC$231,$AH$32,Y$255))</f>
        <v>0</v>
      </c>
      <c r="Z32" s="27" cm="1">
        <f t="array" ref="Z32">IF($AH$32=0,"",INDEX(MASTER!$D$24:$AC$231,$AH$32,Z$255))</f>
        <v>0</v>
      </c>
      <c r="AA32" s="27" cm="1">
        <f t="array" ref="AA32">IF($AH$32=0,"",INDEX(MASTER!$D$24:$AC$231,$AH$32,AA$255))</f>
        <v>0</v>
      </c>
      <c r="AB32" s="27" cm="1">
        <f t="array" ref="AB32">IF($AH$32=0,"",INDEX(MASTER!$D$24:$AC$231,$AH$32,AB$255))</f>
        <v>0</v>
      </c>
      <c r="AC32" s="27" cm="1">
        <f t="array" ref="AC32">IF($AH$32=0,"",INDEX(MASTER!$D$24:$AC$231,$AH$32,AC$255))</f>
        <v>0</v>
      </c>
      <c r="AH32" s="3">
        <v>9</v>
      </c>
    </row>
    <row r="33" spans="2:34" ht="12.75" customHeight="1" x14ac:dyDescent="0.2">
      <c r="B33" s="28"/>
      <c r="D33" s="22" cm="1">
        <f t="array" ref="D33">IF($AH$33=0,"",INDEX(MASTER!$D$24:$AC$231,$AH$33,D$255))</f>
        <v>146</v>
      </c>
      <c r="E33" s="22" t="str" cm="1">
        <f t="array" ref="E33">IF($AH$33=0,"",INDEX(MASTER!$D$24:$AC$231,$AH$33,E$255))</f>
        <v>I.R. 280</v>
      </c>
      <c r="F33" s="23" cm="1">
        <f t="array" ref="F33">IF($AH$33=0,"",INDEX(MASTER!$D$24:$AC$231,$AH$33,F$255))</f>
        <v>0</v>
      </c>
      <c r="G33" s="22" cm="1">
        <f t="array" ref="G33">IF($AH$33=0,"",INDEX(MASTER!$D$24:$AC$231,$AH$33,G$255))</f>
        <v>0</v>
      </c>
      <c r="H33" s="23" cm="1">
        <f t="array" ref="H33">IF($AH$33=0,"",INDEX(MASTER!$D$24:$AC$231,$AH$33,H$255))</f>
        <v>2075</v>
      </c>
      <c r="I33" s="22" t="str" cm="1">
        <f t="array" ref="I33">IF($AH$33=0,"",INDEX(MASTER!$D$24:$AC$231,$AH$33,I$255))</f>
        <v>C</v>
      </c>
      <c r="J33" s="34" t="str" cm="1">
        <f t="array" ref="J33">IF($AH$33=0,"",INDEX(MASTER!$D$24:$AC$231,$AH$33,J$255))</f>
        <v>LM-PI1-11</v>
      </c>
      <c r="K33" s="26" cm="1">
        <f t="array" ref="K33">IF($AH$33=0,"",INDEX(MASTER!$D$24:$AC$231,$AH$33,K$255))</f>
        <v>2</v>
      </c>
      <c r="L33" s="27" cm="1">
        <f t="array" ref="L33">IF($AH$33=0,"",INDEX(MASTER!$D$24:$AC$231,$AH$33,L$255))</f>
        <v>0</v>
      </c>
      <c r="M33" s="27" cm="1">
        <f t="array" ref="M33">IF($AH$33=0,"",INDEX(MASTER!$D$24:$AC$231,$AH$33,M$255))</f>
        <v>0</v>
      </c>
      <c r="N33" s="27" cm="1">
        <f t="array" ref="N33">IF($AH$33=0,"",INDEX(MASTER!$D$24:$AC$231,$AH$33,N$255))</f>
        <v>1</v>
      </c>
      <c r="O33" s="27" cm="1">
        <f t="array" ref="O33">IF($AH$33=0,"",INDEX(MASTER!$D$24:$AC$231,$AH$33,O$255))</f>
        <v>0</v>
      </c>
      <c r="P33" s="27" cm="1">
        <f t="array" ref="P33">IF($AH$33=0,"",INDEX(MASTER!$D$24:$AC$231,$AH$33,P$255))</f>
        <v>1</v>
      </c>
      <c r="Q33" s="27" cm="1">
        <f t="array" ref="Q33">IF($AH$33=0,"",INDEX(MASTER!$D$24:$AC$231,$AH$33,Q$255))</f>
        <v>0</v>
      </c>
      <c r="R33" s="27" cm="1">
        <f t="array" ref="R33">IF($AH$33=0,"",INDEX(MASTER!$D$24:$AC$231,$AH$33,R$255))</f>
        <v>0</v>
      </c>
      <c r="S33" s="27" cm="1">
        <f t="array" ref="S33">IF($AH$33=0,"",INDEX(MASTER!$D$24:$AC$231,$AH$33,S$255))</f>
        <v>150</v>
      </c>
      <c r="T33" s="27" cm="1">
        <f t="array" ref="T33">IF($AH$33=0,"",INDEX(MASTER!$D$24:$AC$231,$AH$33,T$255))</f>
        <v>0</v>
      </c>
      <c r="U33" s="27" cm="1">
        <f t="array" ref="U33">IF($AH$33=0,"",INDEX(MASTER!$D$24:$AC$231,$AH$33,U$255))</f>
        <v>0</v>
      </c>
      <c r="V33" s="27" cm="1">
        <f t="array" ref="V33">IF($AH$33=0,"",INDEX(MASTER!$D$24:$AC$231,$AH$33,V$255))</f>
        <v>0</v>
      </c>
      <c r="W33" s="27" cm="1">
        <f t="array" ref="W33">IF($AH$33=0,"",INDEX(MASTER!$D$24:$AC$231,$AH$33,W$255))</f>
        <v>0</v>
      </c>
      <c r="X33" s="27" cm="1">
        <f t="array" ref="X33">IF($AH$33=0,"",INDEX(MASTER!$D$24:$AC$231,$AH$33,X$255))</f>
        <v>1</v>
      </c>
      <c r="Y33" s="27" cm="1">
        <f t="array" ref="Y33">IF($AH$33=0,"",INDEX(MASTER!$D$24:$AC$231,$AH$33,Y$255))</f>
        <v>0</v>
      </c>
      <c r="Z33" s="27" cm="1">
        <f t="array" ref="Z33">IF($AH$33=0,"",INDEX(MASTER!$D$24:$AC$231,$AH$33,Z$255))</f>
        <v>0</v>
      </c>
      <c r="AA33" s="27" cm="1">
        <f t="array" ref="AA33">IF($AH$33=0,"",INDEX(MASTER!$D$24:$AC$231,$AH$33,AA$255))</f>
        <v>0</v>
      </c>
      <c r="AB33" s="27" cm="1">
        <f t="array" ref="AB33">IF($AH$33=0,"",INDEX(MASTER!$D$24:$AC$231,$AH$33,AB$255))</f>
        <v>0</v>
      </c>
      <c r="AC33" s="27" cm="1">
        <f t="array" ref="AC33">IF($AH$33=0,"",INDEX(MASTER!$D$24:$AC$231,$AH$33,AC$255))</f>
        <v>0</v>
      </c>
      <c r="AH33" s="3">
        <v>10</v>
      </c>
    </row>
    <row r="34" spans="2:34" ht="12.75" customHeight="1" x14ac:dyDescent="0.2">
      <c r="B34" s="28"/>
      <c r="D34" s="22" cm="1">
        <f t="array" ref="D34">IF($AH$34=0,"",INDEX(MASTER!$D$24:$AC$231,$AH$34,D$255))</f>
        <v>146</v>
      </c>
      <c r="E34" s="22" t="str" cm="1">
        <f t="array" ref="E34">IF($AH$34=0,"",INDEX(MASTER!$D$24:$AC$231,$AH$34,E$255))</f>
        <v>I.R. 280</v>
      </c>
      <c r="F34" s="23" cm="1">
        <f t="array" ref="F34">IF($AH$34=0,"",INDEX(MASTER!$D$24:$AC$231,$AH$34,F$255))</f>
        <v>2075</v>
      </c>
      <c r="G34" s="22" t="str" cm="1">
        <f t="array" ref="G34">IF($AH$34=0,"",INDEX(MASTER!$D$24:$AC$231,$AH$34,G$255))</f>
        <v>TO</v>
      </c>
      <c r="H34" s="23" cm="1">
        <f t="array" ref="H34">IF($AH$34=0,"",INDEX(MASTER!$D$24:$AC$231,$AH$34,H$255))</f>
        <v>2350</v>
      </c>
      <c r="I34" s="22" t="str" cm="1">
        <f t="array" ref="I34">IF($AH$34=0,"",INDEX(MASTER!$D$24:$AC$231,$AH$34,I$255))</f>
        <v>C</v>
      </c>
      <c r="J34" s="34" t="str" cm="1">
        <f t="array" ref="J34">IF($AH$34=0,"",INDEX(MASTER!$D$24:$AC$231,$AH$34,J$255))</f>
        <v>LM-PI1-11 TO LM-PI1-10</v>
      </c>
      <c r="K34" s="26" cm="1">
        <f t="array" ref="K34">IF($AH$34=0,"",INDEX(MASTER!$D$24:$AC$231,$AH$34,K$255))</f>
        <v>0</v>
      </c>
      <c r="L34" s="27" cm="1">
        <f t="array" ref="L34">IF($AH$34=0,"",INDEX(MASTER!$D$24:$AC$231,$AH$34,L$255))</f>
        <v>0</v>
      </c>
      <c r="M34" s="27" cm="1">
        <f t="array" ref="M34">IF($AH$34=0,"",INDEX(MASTER!$D$24:$AC$231,$AH$34,M$255))</f>
        <v>0</v>
      </c>
      <c r="N34" s="27" cm="1">
        <f t="array" ref="N34">IF($AH$34=0,"",INDEX(MASTER!$D$24:$AC$231,$AH$34,N$255))</f>
        <v>0</v>
      </c>
      <c r="O34" s="27" cm="1">
        <f t="array" ref="O34">IF($AH$34=0,"",INDEX(MASTER!$D$24:$AC$231,$AH$34,O$255))</f>
        <v>0</v>
      </c>
      <c r="P34" s="27" cm="1">
        <f t="array" ref="P34">IF($AH$34=0,"",INDEX(MASTER!$D$24:$AC$231,$AH$34,P$255))</f>
        <v>0</v>
      </c>
      <c r="Q34" s="27" cm="1">
        <f t="array" ref="Q34">IF($AH$34=0,"",INDEX(MASTER!$D$24:$AC$231,$AH$34,Q$255))</f>
        <v>855</v>
      </c>
      <c r="R34" s="27" cm="1">
        <f t="array" ref="R34">IF($AH$34=0,"",INDEX(MASTER!$D$24:$AC$231,$AH$34,R$255))</f>
        <v>0</v>
      </c>
      <c r="S34" s="27" cm="1">
        <f t="array" ref="S34">IF($AH$34=0,"",INDEX(MASTER!$D$24:$AC$231,$AH$34,S$255))</f>
        <v>0</v>
      </c>
      <c r="T34" s="27" cm="1">
        <f t="array" ref="T34">IF($AH$34=0,"",INDEX(MASTER!$D$24:$AC$231,$AH$34,T$255))</f>
        <v>0</v>
      </c>
      <c r="U34" s="27" cm="1">
        <f t="array" ref="U34">IF($AH$34=0,"",INDEX(MASTER!$D$24:$AC$231,$AH$34,U$255))</f>
        <v>0</v>
      </c>
      <c r="V34" s="27" cm="1">
        <f t="array" ref="V34">IF($AH$34=0,"",INDEX(MASTER!$D$24:$AC$231,$AH$34,V$255))</f>
        <v>0</v>
      </c>
      <c r="W34" s="27" cm="1">
        <f t="array" ref="W34">IF($AH$34=0,"",INDEX(MASTER!$D$24:$AC$231,$AH$34,W$255))</f>
        <v>0</v>
      </c>
      <c r="X34" s="27" cm="1">
        <f t="array" ref="X34">IF($AH$34=0,"",INDEX(MASTER!$D$24:$AC$231,$AH$34,X$255))</f>
        <v>0</v>
      </c>
      <c r="Y34" s="27" cm="1">
        <f t="array" ref="Y34">IF($AH$34=0,"",INDEX(MASTER!$D$24:$AC$231,$AH$34,Y$255))</f>
        <v>0</v>
      </c>
      <c r="Z34" s="27" cm="1">
        <f t="array" ref="Z34">IF($AH$34=0,"",INDEX(MASTER!$D$24:$AC$231,$AH$34,Z$255))</f>
        <v>0</v>
      </c>
      <c r="AA34" s="27" cm="1">
        <f t="array" ref="AA34">IF($AH$34=0,"",INDEX(MASTER!$D$24:$AC$231,$AH$34,AA$255))</f>
        <v>0</v>
      </c>
      <c r="AB34" s="27" cm="1">
        <f t="array" ref="AB34">IF($AH$34=0,"",INDEX(MASTER!$D$24:$AC$231,$AH$34,AB$255))</f>
        <v>0</v>
      </c>
      <c r="AC34" s="27" cm="1">
        <f t="array" ref="AC34">IF($AH$34=0,"",INDEX(MASTER!$D$24:$AC$231,$AH$34,AC$255))</f>
        <v>0</v>
      </c>
      <c r="AH34" s="3">
        <v>11</v>
      </c>
    </row>
    <row r="35" spans="2:34" ht="12.75" customHeight="1" x14ac:dyDescent="0.2">
      <c r="B35" s="28"/>
      <c r="D35" s="22" cm="1">
        <f t="array" ref="D35">IF($AH$35=0,"",INDEX(MASTER!$D$24:$AC$231,$AH$35,D$255))</f>
        <v>146</v>
      </c>
      <c r="E35" s="22" t="str" cm="1">
        <f t="array" ref="E35">IF($AH$35=0,"",INDEX(MASTER!$D$24:$AC$231,$AH$35,E$255))</f>
        <v>I.R. 280</v>
      </c>
      <c r="F35" s="23" cm="1">
        <f t="array" ref="F35">IF($AH$35=0,"",INDEX(MASTER!$D$24:$AC$231,$AH$35,F$255))</f>
        <v>0</v>
      </c>
      <c r="G35" s="22" cm="1">
        <f t="array" ref="G35">IF($AH$35=0,"",INDEX(MASTER!$D$24:$AC$231,$AH$35,G$255))</f>
        <v>0</v>
      </c>
      <c r="H35" s="23" cm="1">
        <f t="array" ref="H35">IF($AH$35=0,"",INDEX(MASTER!$D$24:$AC$231,$AH$35,H$255))</f>
        <v>2350</v>
      </c>
      <c r="I35" s="22" t="str" cm="1">
        <f t="array" ref="I35">IF($AH$35=0,"",INDEX(MASTER!$D$24:$AC$231,$AH$35,I$255))</f>
        <v>C</v>
      </c>
      <c r="J35" s="34" t="str" cm="1">
        <f t="array" ref="J35">IF($AH$35=0,"",INDEX(MASTER!$D$24:$AC$231,$AH$35,J$255))</f>
        <v>LM-PI1-10</v>
      </c>
      <c r="K35" s="26" cm="1">
        <f t="array" ref="K35">IF($AH$35=0,"",INDEX(MASTER!$D$24:$AC$231,$AH$35,K$255))</f>
        <v>2</v>
      </c>
      <c r="L35" s="27" cm="1">
        <f t="array" ref="L35">IF($AH$35=0,"",INDEX(MASTER!$D$24:$AC$231,$AH$35,L$255))</f>
        <v>0</v>
      </c>
      <c r="M35" s="27" cm="1">
        <f t="array" ref="M35">IF($AH$35=0,"",INDEX(MASTER!$D$24:$AC$231,$AH$35,M$255))</f>
        <v>0</v>
      </c>
      <c r="N35" s="27" cm="1">
        <f t="array" ref="N35">IF($AH$35=0,"",INDEX(MASTER!$D$24:$AC$231,$AH$35,N$255))</f>
        <v>1</v>
      </c>
      <c r="O35" s="27" cm="1">
        <f t="array" ref="O35">IF($AH$35=0,"",INDEX(MASTER!$D$24:$AC$231,$AH$35,O$255))</f>
        <v>0</v>
      </c>
      <c r="P35" s="27" cm="1">
        <f t="array" ref="P35">IF($AH$35=0,"",INDEX(MASTER!$D$24:$AC$231,$AH$35,P$255))</f>
        <v>1</v>
      </c>
      <c r="Q35" s="27" cm="1">
        <f t="array" ref="Q35">IF($AH$35=0,"",INDEX(MASTER!$D$24:$AC$231,$AH$35,Q$255))</f>
        <v>0</v>
      </c>
      <c r="R35" s="27" cm="1">
        <f t="array" ref="R35">IF($AH$35=0,"",INDEX(MASTER!$D$24:$AC$231,$AH$35,R$255))</f>
        <v>0</v>
      </c>
      <c r="S35" s="27" cm="1">
        <f t="array" ref="S35">IF($AH$35=0,"",INDEX(MASTER!$D$24:$AC$231,$AH$35,S$255))</f>
        <v>150</v>
      </c>
      <c r="T35" s="27" cm="1">
        <f t="array" ref="T35">IF($AH$35=0,"",INDEX(MASTER!$D$24:$AC$231,$AH$35,T$255))</f>
        <v>0</v>
      </c>
      <c r="U35" s="27" cm="1">
        <f t="array" ref="U35">IF($AH$35=0,"",INDEX(MASTER!$D$24:$AC$231,$AH$35,U$255))</f>
        <v>0</v>
      </c>
      <c r="V35" s="27" cm="1">
        <f t="array" ref="V35">IF($AH$35=0,"",INDEX(MASTER!$D$24:$AC$231,$AH$35,V$255))</f>
        <v>0</v>
      </c>
      <c r="W35" s="27" cm="1">
        <f t="array" ref="W35">IF($AH$35=0,"",INDEX(MASTER!$D$24:$AC$231,$AH$35,W$255))</f>
        <v>0</v>
      </c>
      <c r="X35" s="27" cm="1">
        <f t="array" ref="X35">IF($AH$35=0,"",INDEX(MASTER!$D$24:$AC$231,$AH$35,X$255))</f>
        <v>1</v>
      </c>
      <c r="Y35" s="27" cm="1">
        <f t="array" ref="Y35">IF($AH$35=0,"",INDEX(MASTER!$D$24:$AC$231,$AH$35,Y$255))</f>
        <v>0</v>
      </c>
      <c r="Z35" s="27" cm="1">
        <f t="array" ref="Z35">IF($AH$35=0,"",INDEX(MASTER!$D$24:$AC$231,$AH$35,Z$255))</f>
        <v>0</v>
      </c>
      <c r="AA35" s="27" cm="1">
        <f t="array" ref="AA35">IF($AH$35=0,"",INDEX(MASTER!$D$24:$AC$231,$AH$35,AA$255))</f>
        <v>0</v>
      </c>
      <c r="AB35" s="27" cm="1">
        <f t="array" ref="AB35">IF($AH$35=0,"",INDEX(MASTER!$D$24:$AC$231,$AH$35,AB$255))</f>
        <v>0</v>
      </c>
      <c r="AC35" s="27" cm="1">
        <f t="array" ref="AC35">IF($AH$35=0,"",INDEX(MASTER!$D$24:$AC$231,$AH$35,AC$255))</f>
        <v>0</v>
      </c>
      <c r="AH35" s="3">
        <v>12</v>
      </c>
    </row>
    <row r="36" spans="2:34" ht="12.75" customHeight="1" x14ac:dyDescent="0.2">
      <c r="B36" s="28"/>
      <c r="D36" s="22" cm="1">
        <f t="array" ref="D36">IF($AH$36=0,"",INDEX(MASTER!$D$24:$AC$231,$AH$36,D$255))</f>
        <v>146</v>
      </c>
      <c r="E36" s="22" t="str" cm="1">
        <f t="array" ref="E36">IF($AH$36=0,"",INDEX(MASTER!$D$24:$AC$231,$AH$36,E$255))</f>
        <v>I.R. 280</v>
      </c>
      <c r="F36" s="23" cm="1">
        <f t="array" ref="F36">IF($AH$36=0,"",INDEX(MASTER!$D$24:$AC$231,$AH$36,F$255))</f>
        <v>2350</v>
      </c>
      <c r="G36" s="22" t="str" cm="1">
        <f t="array" ref="G36">IF($AH$36=0,"",INDEX(MASTER!$D$24:$AC$231,$AH$36,G$255))</f>
        <v>TO</v>
      </c>
      <c r="H36" s="23" cm="1">
        <f t="array" ref="H36">IF($AH$36=0,"",INDEX(MASTER!$D$24:$AC$231,$AH$36,H$255))</f>
        <v>2600</v>
      </c>
      <c r="I36" s="22" t="str" cm="1">
        <f t="array" ref="I36">IF($AH$36=0,"",INDEX(MASTER!$D$24:$AC$231,$AH$36,I$255))</f>
        <v>C</v>
      </c>
      <c r="J36" s="34" t="str" cm="1">
        <f t="array" ref="J36">IF($AH$36=0,"",INDEX(MASTER!$D$24:$AC$231,$AH$36,J$255))</f>
        <v>LM-PI1-10 TO LM-PI1-9</v>
      </c>
      <c r="K36" s="26" cm="1">
        <f t="array" ref="K36">IF($AH$36=0,"",INDEX(MASTER!$D$24:$AC$231,$AH$36,K$255))</f>
        <v>0</v>
      </c>
      <c r="L36" s="27" cm="1">
        <f t="array" ref="L36">IF($AH$36=0,"",INDEX(MASTER!$D$24:$AC$231,$AH$36,L$255))</f>
        <v>0</v>
      </c>
      <c r="M36" s="27" cm="1">
        <f t="array" ref="M36">IF($AH$36=0,"",INDEX(MASTER!$D$24:$AC$231,$AH$36,M$255))</f>
        <v>0</v>
      </c>
      <c r="N36" s="27" cm="1">
        <f t="array" ref="N36">IF($AH$36=0,"",INDEX(MASTER!$D$24:$AC$231,$AH$36,N$255))</f>
        <v>0</v>
      </c>
      <c r="O36" s="27" cm="1">
        <f t="array" ref="O36">IF($AH$36=0,"",INDEX(MASTER!$D$24:$AC$231,$AH$36,O$255))</f>
        <v>0</v>
      </c>
      <c r="P36" s="27" cm="1">
        <f t="array" ref="P36">IF($AH$36=0,"",INDEX(MASTER!$D$24:$AC$231,$AH$36,P$255))</f>
        <v>0</v>
      </c>
      <c r="Q36" s="27" cm="1">
        <f t="array" ref="Q36">IF($AH$36=0,"",INDEX(MASTER!$D$24:$AC$231,$AH$36,Q$255))</f>
        <v>780</v>
      </c>
      <c r="R36" s="27" cm="1">
        <f t="array" ref="R36">IF($AH$36=0,"",INDEX(MASTER!$D$24:$AC$231,$AH$36,R$255))</f>
        <v>0</v>
      </c>
      <c r="S36" s="27" cm="1">
        <f t="array" ref="S36">IF($AH$36=0,"",INDEX(MASTER!$D$24:$AC$231,$AH$36,S$255))</f>
        <v>0</v>
      </c>
      <c r="T36" s="27" cm="1">
        <f t="array" ref="T36">IF($AH$36=0,"",INDEX(MASTER!$D$24:$AC$231,$AH$36,T$255))</f>
        <v>0</v>
      </c>
      <c r="U36" s="27" cm="1">
        <f t="array" ref="U36">IF($AH$36=0,"",INDEX(MASTER!$D$24:$AC$231,$AH$36,U$255))</f>
        <v>0</v>
      </c>
      <c r="V36" s="27" cm="1">
        <f t="array" ref="V36">IF($AH$36=0,"",INDEX(MASTER!$D$24:$AC$231,$AH$36,V$255))</f>
        <v>0</v>
      </c>
      <c r="W36" s="27" cm="1">
        <f t="array" ref="W36">IF($AH$36=0,"",INDEX(MASTER!$D$24:$AC$231,$AH$36,W$255))</f>
        <v>0</v>
      </c>
      <c r="X36" s="27" cm="1">
        <f t="array" ref="X36">IF($AH$36=0,"",INDEX(MASTER!$D$24:$AC$231,$AH$36,X$255))</f>
        <v>0</v>
      </c>
      <c r="Y36" s="27" cm="1">
        <f t="array" ref="Y36">IF($AH$36=0,"",INDEX(MASTER!$D$24:$AC$231,$AH$36,Y$255))</f>
        <v>0</v>
      </c>
      <c r="Z36" s="27" cm="1">
        <f t="array" ref="Z36">IF($AH$36=0,"",INDEX(MASTER!$D$24:$AC$231,$AH$36,Z$255))</f>
        <v>0</v>
      </c>
      <c r="AA36" s="27" cm="1">
        <f t="array" ref="AA36">IF($AH$36=0,"",INDEX(MASTER!$D$24:$AC$231,$AH$36,AA$255))</f>
        <v>0</v>
      </c>
      <c r="AB36" s="27" cm="1">
        <f t="array" ref="AB36">IF($AH$36=0,"",INDEX(MASTER!$D$24:$AC$231,$AH$36,AB$255))</f>
        <v>0</v>
      </c>
      <c r="AC36" s="27" cm="1">
        <f t="array" ref="AC36">IF($AH$36=0,"",INDEX(MASTER!$D$24:$AC$231,$AH$36,AC$255))</f>
        <v>0</v>
      </c>
      <c r="AH36" s="3">
        <v>13</v>
      </c>
    </row>
    <row r="37" spans="2:34" ht="12.75" customHeight="1" x14ac:dyDescent="0.2">
      <c r="B37" s="28"/>
      <c r="D37" s="22" cm="1">
        <f t="array" ref="D37">IF($AH$37=0,"",INDEX(MASTER!$D$24:$AC$231,$AH$37,D$255))</f>
        <v>146</v>
      </c>
      <c r="E37" s="22" t="str" cm="1">
        <f t="array" ref="E37">IF($AH$37=0,"",INDEX(MASTER!$D$24:$AC$231,$AH$37,E$255))</f>
        <v>I.R. 280</v>
      </c>
      <c r="F37" s="23" cm="1">
        <f t="array" ref="F37">IF($AH$37=0,"",INDEX(MASTER!$D$24:$AC$231,$AH$37,F$255))</f>
        <v>0</v>
      </c>
      <c r="G37" s="22" cm="1">
        <f t="array" ref="G37">IF($AH$37=0,"",INDEX(MASTER!$D$24:$AC$231,$AH$37,G$255))</f>
        <v>0</v>
      </c>
      <c r="H37" s="23" cm="1">
        <f t="array" ref="H37">IF($AH$37=0,"",INDEX(MASTER!$D$24:$AC$231,$AH$37,H$255))</f>
        <v>2600</v>
      </c>
      <c r="I37" s="22" t="str" cm="1">
        <f t="array" ref="I37">IF($AH$37=0,"",INDEX(MASTER!$D$24:$AC$231,$AH$37,I$255))</f>
        <v>C</v>
      </c>
      <c r="J37" s="34" t="str" cm="1">
        <f t="array" ref="J37">IF($AH$37=0,"",INDEX(MASTER!$D$24:$AC$231,$AH$37,J$255))</f>
        <v>LM-PI1-9</v>
      </c>
      <c r="K37" s="26" cm="1">
        <f t="array" ref="K37">IF($AH$37=0,"",INDEX(MASTER!$D$24:$AC$231,$AH$37,K$255))</f>
        <v>2</v>
      </c>
      <c r="L37" s="27" cm="1">
        <f t="array" ref="L37">IF($AH$37=0,"",INDEX(MASTER!$D$24:$AC$231,$AH$37,L$255))</f>
        <v>0</v>
      </c>
      <c r="M37" s="27" cm="1">
        <f t="array" ref="M37">IF($AH$37=0,"",INDEX(MASTER!$D$24:$AC$231,$AH$37,M$255))</f>
        <v>0</v>
      </c>
      <c r="N37" s="27" cm="1">
        <f t="array" ref="N37">IF($AH$37=0,"",INDEX(MASTER!$D$24:$AC$231,$AH$37,N$255))</f>
        <v>1</v>
      </c>
      <c r="O37" s="27" cm="1">
        <f t="array" ref="O37">IF($AH$37=0,"",INDEX(MASTER!$D$24:$AC$231,$AH$37,O$255))</f>
        <v>0</v>
      </c>
      <c r="P37" s="27" cm="1">
        <f t="array" ref="P37">IF($AH$37=0,"",INDEX(MASTER!$D$24:$AC$231,$AH$37,P$255))</f>
        <v>1</v>
      </c>
      <c r="Q37" s="27" cm="1">
        <f t="array" ref="Q37">IF($AH$37=0,"",INDEX(MASTER!$D$24:$AC$231,$AH$37,Q$255))</f>
        <v>0</v>
      </c>
      <c r="R37" s="27" cm="1">
        <f t="array" ref="R37">IF($AH$37=0,"",INDEX(MASTER!$D$24:$AC$231,$AH$37,R$255))</f>
        <v>0</v>
      </c>
      <c r="S37" s="27" cm="1">
        <f t="array" ref="S37">IF($AH$37=0,"",INDEX(MASTER!$D$24:$AC$231,$AH$37,S$255))</f>
        <v>150</v>
      </c>
      <c r="T37" s="27" cm="1">
        <f t="array" ref="T37">IF($AH$37=0,"",INDEX(MASTER!$D$24:$AC$231,$AH$37,T$255))</f>
        <v>0</v>
      </c>
      <c r="U37" s="27" cm="1">
        <f t="array" ref="U37">IF($AH$37=0,"",INDEX(MASTER!$D$24:$AC$231,$AH$37,U$255))</f>
        <v>0</v>
      </c>
      <c r="V37" s="27" cm="1">
        <f t="array" ref="V37">IF($AH$37=0,"",INDEX(MASTER!$D$24:$AC$231,$AH$37,V$255))</f>
        <v>0</v>
      </c>
      <c r="W37" s="27" cm="1">
        <f t="array" ref="W37">IF($AH$37=0,"",INDEX(MASTER!$D$24:$AC$231,$AH$37,W$255))</f>
        <v>0</v>
      </c>
      <c r="X37" s="27" cm="1">
        <f t="array" ref="X37">IF($AH$37=0,"",INDEX(MASTER!$D$24:$AC$231,$AH$37,X$255))</f>
        <v>1</v>
      </c>
      <c r="Y37" s="27" cm="1">
        <f t="array" ref="Y37">IF($AH$37=0,"",INDEX(MASTER!$D$24:$AC$231,$AH$37,Y$255))</f>
        <v>0</v>
      </c>
      <c r="Z37" s="27" cm="1">
        <f t="array" ref="Z37">IF($AH$37=0,"",INDEX(MASTER!$D$24:$AC$231,$AH$37,Z$255))</f>
        <v>0</v>
      </c>
      <c r="AA37" s="27" cm="1">
        <f t="array" ref="AA37">IF($AH$37=0,"",INDEX(MASTER!$D$24:$AC$231,$AH$37,AA$255))</f>
        <v>0</v>
      </c>
      <c r="AB37" s="27" cm="1">
        <f t="array" ref="AB37">IF($AH$37=0,"",INDEX(MASTER!$D$24:$AC$231,$AH$37,AB$255))</f>
        <v>0</v>
      </c>
      <c r="AC37" s="27" cm="1">
        <f t="array" ref="AC37">IF($AH$37=0,"",INDEX(MASTER!$D$24:$AC$231,$AH$37,AC$255))</f>
        <v>0</v>
      </c>
      <c r="AH37" s="3">
        <v>14</v>
      </c>
    </row>
    <row r="38" spans="2:34" ht="12.75" customHeight="1" x14ac:dyDescent="0.2">
      <c r="B38" s="28"/>
      <c r="D38" s="22" cm="1">
        <f t="array" ref="D38">IF($AH$38=0,"",INDEX(MASTER!$D$24:$AC$231,$AH$38,D$255))</f>
        <v>146</v>
      </c>
      <c r="E38" s="22" t="str" cm="1">
        <f t="array" ref="E38">IF($AH$38=0,"",INDEX(MASTER!$D$24:$AC$231,$AH$38,E$255))</f>
        <v>I.R. 280</v>
      </c>
      <c r="F38" s="23" cm="1">
        <f t="array" ref="F38">IF($AH$38=0,"",INDEX(MASTER!$D$24:$AC$231,$AH$38,F$255))</f>
        <v>2600</v>
      </c>
      <c r="G38" s="22" t="str" cm="1">
        <f t="array" ref="G38">IF($AH$38=0,"",INDEX(MASTER!$D$24:$AC$231,$AH$38,G$255))</f>
        <v>TO</v>
      </c>
      <c r="H38" s="23" cm="1">
        <f t="array" ref="H38">IF($AH$38=0,"",INDEX(MASTER!$D$24:$AC$231,$AH$38,H$255))</f>
        <v>2850</v>
      </c>
      <c r="I38" s="22" t="str" cm="1">
        <f t="array" ref="I38">IF($AH$38=0,"",INDEX(MASTER!$D$24:$AC$231,$AH$38,I$255))</f>
        <v>C</v>
      </c>
      <c r="J38" s="34" t="str" cm="1">
        <f t="array" ref="J38">IF($AH$38=0,"",INDEX(MASTER!$D$24:$AC$231,$AH$38,J$255))</f>
        <v>LM-PI1-9 TO LM-PI1-8</v>
      </c>
      <c r="K38" s="26" cm="1">
        <f t="array" ref="K38">IF($AH$38=0,"",INDEX(MASTER!$D$24:$AC$231,$AH$38,K$255))</f>
        <v>0</v>
      </c>
      <c r="L38" s="27" cm="1">
        <f t="array" ref="L38">IF($AH$38=0,"",INDEX(MASTER!$D$24:$AC$231,$AH$38,L$255))</f>
        <v>0</v>
      </c>
      <c r="M38" s="27" cm="1">
        <f t="array" ref="M38">IF($AH$38=0,"",INDEX(MASTER!$D$24:$AC$231,$AH$38,M$255))</f>
        <v>0</v>
      </c>
      <c r="N38" s="27" cm="1">
        <f t="array" ref="N38">IF($AH$38=0,"",INDEX(MASTER!$D$24:$AC$231,$AH$38,N$255))</f>
        <v>0</v>
      </c>
      <c r="O38" s="27" cm="1">
        <f t="array" ref="O38">IF($AH$38=0,"",INDEX(MASTER!$D$24:$AC$231,$AH$38,O$255))</f>
        <v>0</v>
      </c>
      <c r="P38" s="27" cm="1">
        <f t="array" ref="P38">IF($AH$38=0,"",INDEX(MASTER!$D$24:$AC$231,$AH$38,P$255))</f>
        <v>0</v>
      </c>
      <c r="Q38" s="27" cm="1">
        <f t="array" ref="Q38">IF($AH$38=0,"",INDEX(MASTER!$D$24:$AC$231,$AH$38,Q$255))</f>
        <v>780</v>
      </c>
      <c r="R38" s="27" cm="1">
        <f t="array" ref="R38">IF($AH$38=0,"",INDEX(MASTER!$D$24:$AC$231,$AH$38,R$255))</f>
        <v>0</v>
      </c>
      <c r="S38" s="27" cm="1">
        <f t="array" ref="S38">IF($AH$38=0,"",INDEX(MASTER!$D$24:$AC$231,$AH$38,S$255))</f>
        <v>0</v>
      </c>
      <c r="T38" s="27" cm="1">
        <f t="array" ref="T38">IF($AH$38=0,"",INDEX(MASTER!$D$24:$AC$231,$AH$38,T$255))</f>
        <v>0</v>
      </c>
      <c r="U38" s="27" cm="1">
        <f t="array" ref="U38">IF($AH$38=0,"",INDEX(MASTER!$D$24:$AC$231,$AH$38,U$255))</f>
        <v>0</v>
      </c>
      <c r="V38" s="27" cm="1">
        <f t="array" ref="V38">IF($AH$38=0,"",INDEX(MASTER!$D$24:$AC$231,$AH$38,V$255))</f>
        <v>0</v>
      </c>
      <c r="W38" s="27" cm="1">
        <f t="array" ref="W38">IF($AH$38=0,"",INDEX(MASTER!$D$24:$AC$231,$AH$38,W$255))</f>
        <v>0</v>
      </c>
      <c r="X38" s="27" cm="1">
        <f t="array" ref="X38">IF($AH$38=0,"",INDEX(MASTER!$D$24:$AC$231,$AH$38,X$255))</f>
        <v>0</v>
      </c>
      <c r="Y38" s="27" cm="1">
        <f t="array" ref="Y38">IF($AH$38=0,"",INDEX(MASTER!$D$24:$AC$231,$AH$38,Y$255))</f>
        <v>0</v>
      </c>
      <c r="Z38" s="27" cm="1">
        <f t="array" ref="Z38">IF($AH$38=0,"",INDEX(MASTER!$D$24:$AC$231,$AH$38,Z$255))</f>
        <v>0</v>
      </c>
      <c r="AA38" s="27" cm="1">
        <f t="array" ref="AA38">IF($AH$38=0,"",INDEX(MASTER!$D$24:$AC$231,$AH$38,AA$255))</f>
        <v>0</v>
      </c>
      <c r="AB38" s="27" cm="1">
        <f t="array" ref="AB38">IF($AH$38=0,"",INDEX(MASTER!$D$24:$AC$231,$AH$38,AB$255))</f>
        <v>0</v>
      </c>
      <c r="AC38" s="27" cm="1">
        <f t="array" ref="AC38">IF($AH$38=0,"",INDEX(MASTER!$D$24:$AC$231,$AH$38,AC$255))</f>
        <v>0</v>
      </c>
      <c r="AH38" s="3">
        <v>15</v>
      </c>
    </row>
    <row r="39" spans="2:34" ht="12.75" customHeight="1" x14ac:dyDescent="0.2">
      <c r="B39" s="28"/>
      <c r="D39" s="22" cm="1">
        <f t="array" ref="D39">IF($AH$39=0,"",INDEX(MASTER!$D$24:$AC$231,$AH$39,D$255))</f>
        <v>146</v>
      </c>
      <c r="E39" s="22" t="str" cm="1">
        <f t="array" ref="E39">IF($AH$39=0,"",INDEX(MASTER!$D$24:$AC$231,$AH$39,E$255))</f>
        <v>I.R. 280</v>
      </c>
      <c r="F39" s="23" cm="1">
        <f t="array" ref="F39">IF($AH$39=0,"",INDEX(MASTER!$D$24:$AC$231,$AH$39,F$255))</f>
        <v>0</v>
      </c>
      <c r="G39" s="22" cm="1">
        <f t="array" ref="G39">IF($AH$39=0,"",INDEX(MASTER!$D$24:$AC$231,$AH$39,G$255))</f>
        <v>0</v>
      </c>
      <c r="H39" s="23" cm="1">
        <f t="array" ref="H39">IF($AH$39=0,"",INDEX(MASTER!$D$24:$AC$231,$AH$39,H$255))</f>
        <v>2850</v>
      </c>
      <c r="I39" s="22" t="str" cm="1">
        <f t="array" ref="I39">IF($AH$39=0,"",INDEX(MASTER!$D$24:$AC$231,$AH$39,I$255))</f>
        <v>C</v>
      </c>
      <c r="J39" s="34" t="str" cm="1">
        <f t="array" ref="J39">IF($AH$39=0,"",INDEX(MASTER!$D$24:$AC$231,$AH$39,J$255))</f>
        <v>LM-PI1-8</v>
      </c>
      <c r="K39" s="26" cm="1">
        <f t="array" ref="K39">IF($AH$39=0,"",INDEX(MASTER!$D$24:$AC$231,$AH$39,K$255))</f>
        <v>2</v>
      </c>
      <c r="L39" s="27" cm="1">
        <f t="array" ref="L39">IF($AH$39=0,"",INDEX(MASTER!$D$24:$AC$231,$AH$39,L$255))</f>
        <v>0</v>
      </c>
      <c r="M39" s="27" cm="1">
        <f t="array" ref="M39">IF($AH$39=0,"",INDEX(MASTER!$D$24:$AC$231,$AH$39,M$255))</f>
        <v>0</v>
      </c>
      <c r="N39" s="27" cm="1">
        <f t="array" ref="N39">IF($AH$39=0,"",INDEX(MASTER!$D$24:$AC$231,$AH$39,N$255))</f>
        <v>1</v>
      </c>
      <c r="O39" s="27" cm="1">
        <f t="array" ref="O39">IF($AH$39=0,"",INDEX(MASTER!$D$24:$AC$231,$AH$39,O$255))</f>
        <v>0</v>
      </c>
      <c r="P39" s="27" cm="1">
        <f t="array" ref="P39">IF($AH$39=0,"",INDEX(MASTER!$D$24:$AC$231,$AH$39,P$255))</f>
        <v>1</v>
      </c>
      <c r="Q39" s="27" cm="1">
        <f t="array" ref="Q39">IF($AH$39=0,"",INDEX(MASTER!$D$24:$AC$231,$AH$39,Q$255))</f>
        <v>0</v>
      </c>
      <c r="R39" s="27" cm="1">
        <f t="array" ref="R39">IF($AH$39=0,"",INDEX(MASTER!$D$24:$AC$231,$AH$39,R$255))</f>
        <v>0</v>
      </c>
      <c r="S39" s="27" cm="1">
        <f t="array" ref="S39">IF($AH$39=0,"",INDEX(MASTER!$D$24:$AC$231,$AH$39,S$255))</f>
        <v>150</v>
      </c>
      <c r="T39" s="27" cm="1">
        <f t="array" ref="T39">IF($AH$39=0,"",INDEX(MASTER!$D$24:$AC$231,$AH$39,T$255))</f>
        <v>0</v>
      </c>
      <c r="U39" s="27" cm="1">
        <f t="array" ref="U39">IF($AH$39=0,"",INDEX(MASTER!$D$24:$AC$231,$AH$39,U$255))</f>
        <v>0</v>
      </c>
      <c r="V39" s="27" cm="1">
        <f t="array" ref="V39">IF($AH$39=0,"",INDEX(MASTER!$D$24:$AC$231,$AH$39,V$255))</f>
        <v>0</v>
      </c>
      <c r="W39" s="27" cm="1">
        <f t="array" ref="W39">IF($AH$39=0,"",INDEX(MASTER!$D$24:$AC$231,$AH$39,W$255))</f>
        <v>0</v>
      </c>
      <c r="X39" s="27" cm="1">
        <f t="array" ref="X39">IF($AH$39=0,"",INDEX(MASTER!$D$24:$AC$231,$AH$39,X$255))</f>
        <v>1</v>
      </c>
      <c r="Y39" s="27" cm="1">
        <f t="array" ref="Y39">IF($AH$39=0,"",INDEX(MASTER!$D$24:$AC$231,$AH$39,Y$255))</f>
        <v>0</v>
      </c>
      <c r="Z39" s="27" cm="1">
        <f t="array" ref="Z39">IF($AH$39=0,"",INDEX(MASTER!$D$24:$AC$231,$AH$39,Z$255))</f>
        <v>0</v>
      </c>
      <c r="AA39" s="27" cm="1">
        <f t="array" ref="AA39">IF($AH$39=0,"",INDEX(MASTER!$D$24:$AC$231,$AH$39,AA$255))</f>
        <v>0</v>
      </c>
      <c r="AB39" s="27" cm="1">
        <f t="array" ref="AB39">IF($AH$39=0,"",INDEX(MASTER!$D$24:$AC$231,$AH$39,AB$255))</f>
        <v>0</v>
      </c>
      <c r="AC39" s="27" cm="1">
        <f t="array" ref="AC39">IF($AH$39=0,"",INDEX(MASTER!$D$24:$AC$231,$AH$39,AC$255))</f>
        <v>0</v>
      </c>
      <c r="AH39" s="3">
        <v>16</v>
      </c>
    </row>
    <row r="40" spans="2:34" ht="12.75" customHeight="1" x14ac:dyDescent="0.2">
      <c r="B40" s="28"/>
      <c r="D40" s="22" cm="1">
        <f t="array" ref="D40">IF($AH$40=0,"",INDEX(MASTER!$D$24:$AC$231,$AH$40,D$255))</f>
        <v>146</v>
      </c>
      <c r="E40" s="22" t="str" cm="1">
        <f t="array" ref="E40">IF($AH$40=0,"",INDEX(MASTER!$D$24:$AC$231,$AH$40,E$255))</f>
        <v>I.R. 280</v>
      </c>
      <c r="F40" s="23" cm="1">
        <f t="array" ref="F40">IF($AH$40=0,"",INDEX(MASTER!$D$24:$AC$231,$AH$40,F$255))</f>
        <v>2850</v>
      </c>
      <c r="G40" s="22" t="str" cm="1">
        <f t="array" ref="G40">IF($AH$40=0,"",INDEX(MASTER!$D$24:$AC$231,$AH$40,G$255))</f>
        <v>TO</v>
      </c>
      <c r="H40" s="23" cm="1">
        <f t="array" ref="H40">IF($AH$40=0,"",INDEX(MASTER!$D$24:$AC$231,$AH$40,H$255))</f>
        <v>3100</v>
      </c>
      <c r="I40" s="22" t="str" cm="1">
        <f t="array" ref="I40">IF($AH$40=0,"",INDEX(MASTER!$D$24:$AC$231,$AH$40,I$255))</f>
        <v>C</v>
      </c>
      <c r="J40" s="34" t="str" cm="1">
        <f t="array" ref="J40">IF($AH$40=0,"",INDEX(MASTER!$D$24:$AC$231,$AH$40,J$255))</f>
        <v>LM-PI1-8 TO LM-PI1-7</v>
      </c>
      <c r="K40" s="26" cm="1">
        <f t="array" ref="K40">IF($AH$40=0,"",INDEX(MASTER!$D$24:$AC$231,$AH$40,K$255))</f>
        <v>0</v>
      </c>
      <c r="L40" s="27" cm="1">
        <f t="array" ref="L40">IF($AH$40=0,"",INDEX(MASTER!$D$24:$AC$231,$AH$40,L$255))</f>
        <v>0</v>
      </c>
      <c r="M40" s="27" cm="1">
        <f t="array" ref="M40">IF($AH$40=0,"",INDEX(MASTER!$D$24:$AC$231,$AH$40,M$255))</f>
        <v>0</v>
      </c>
      <c r="N40" s="27" cm="1">
        <f t="array" ref="N40">IF($AH$40=0,"",INDEX(MASTER!$D$24:$AC$231,$AH$40,N$255))</f>
        <v>0</v>
      </c>
      <c r="O40" s="27" cm="1">
        <f t="array" ref="O40">IF($AH$40=0,"",INDEX(MASTER!$D$24:$AC$231,$AH$40,O$255))</f>
        <v>0</v>
      </c>
      <c r="P40" s="27" cm="1">
        <f t="array" ref="P40">IF($AH$40=0,"",INDEX(MASTER!$D$24:$AC$231,$AH$40,P$255))</f>
        <v>0</v>
      </c>
      <c r="Q40" s="27" cm="1">
        <f t="array" ref="Q40">IF($AH$40=0,"",INDEX(MASTER!$D$24:$AC$231,$AH$40,Q$255))</f>
        <v>780</v>
      </c>
      <c r="R40" s="27" cm="1">
        <f t="array" ref="R40">IF($AH$40=0,"",INDEX(MASTER!$D$24:$AC$231,$AH$40,R$255))</f>
        <v>0</v>
      </c>
      <c r="S40" s="27" cm="1">
        <f t="array" ref="S40">IF($AH$40=0,"",INDEX(MASTER!$D$24:$AC$231,$AH$40,S$255))</f>
        <v>0</v>
      </c>
      <c r="T40" s="27" cm="1">
        <f t="array" ref="T40">IF($AH$40=0,"",INDEX(MASTER!$D$24:$AC$231,$AH$40,T$255))</f>
        <v>0</v>
      </c>
      <c r="U40" s="27" cm="1">
        <f t="array" ref="U40">IF($AH$40=0,"",INDEX(MASTER!$D$24:$AC$231,$AH$40,U$255))</f>
        <v>0</v>
      </c>
      <c r="V40" s="27" cm="1">
        <f t="array" ref="V40">IF($AH$40=0,"",INDEX(MASTER!$D$24:$AC$231,$AH$40,V$255))</f>
        <v>0</v>
      </c>
      <c r="W40" s="27" cm="1">
        <f t="array" ref="W40">IF($AH$40=0,"",INDEX(MASTER!$D$24:$AC$231,$AH$40,W$255))</f>
        <v>0</v>
      </c>
      <c r="X40" s="27" cm="1">
        <f t="array" ref="X40">IF($AH$40=0,"",INDEX(MASTER!$D$24:$AC$231,$AH$40,X$255))</f>
        <v>0</v>
      </c>
      <c r="Y40" s="27" cm="1">
        <f t="array" ref="Y40">IF($AH$40=0,"",INDEX(MASTER!$D$24:$AC$231,$AH$40,Y$255))</f>
        <v>0</v>
      </c>
      <c r="Z40" s="27" cm="1">
        <f t="array" ref="Z40">IF($AH$40=0,"",INDEX(MASTER!$D$24:$AC$231,$AH$40,Z$255))</f>
        <v>0</v>
      </c>
      <c r="AA40" s="27" cm="1">
        <f t="array" ref="AA40">IF($AH$40=0,"",INDEX(MASTER!$D$24:$AC$231,$AH$40,AA$255))</f>
        <v>0</v>
      </c>
      <c r="AB40" s="27" cm="1">
        <f t="array" ref="AB40">IF($AH$40=0,"",INDEX(MASTER!$D$24:$AC$231,$AH$40,AB$255))</f>
        <v>0</v>
      </c>
      <c r="AC40" s="27" cm="1">
        <f t="array" ref="AC40">IF($AH$40=0,"",INDEX(MASTER!$D$24:$AC$231,$AH$40,AC$255))</f>
        <v>0</v>
      </c>
      <c r="AH40" s="3">
        <v>17</v>
      </c>
    </row>
    <row r="41" spans="2:34" ht="12.75" customHeight="1" x14ac:dyDescent="0.2">
      <c r="B41" s="28"/>
      <c r="D41" s="22" cm="1">
        <f t="array" ref="D41">IF($AH$41=0,"",INDEX(MASTER!$D$24:$AC$231,$AH$41,D$255))</f>
        <v>146</v>
      </c>
      <c r="E41" s="22" t="str" cm="1">
        <f t="array" ref="E41">IF($AH$41=0,"",INDEX(MASTER!$D$24:$AC$231,$AH$41,E$255))</f>
        <v>I.R. 280</v>
      </c>
      <c r="F41" s="23" cm="1">
        <f t="array" ref="F41">IF($AH$41=0,"",INDEX(MASTER!$D$24:$AC$231,$AH$41,F$255))</f>
        <v>0</v>
      </c>
      <c r="G41" s="22" cm="1">
        <f t="array" ref="G41">IF($AH$41=0,"",INDEX(MASTER!$D$24:$AC$231,$AH$41,G$255))</f>
        <v>0</v>
      </c>
      <c r="H41" s="23" cm="1">
        <f t="array" ref="H41">IF($AH$41=0,"",INDEX(MASTER!$D$24:$AC$231,$AH$41,H$255))</f>
        <v>3100</v>
      </c>
      <c r="I41" s="22" t="str" cm="1">
        <f t="array" ref="I41">IF($AH$41=0,"",INDEX(MASTER!$D$24:$AC$231,$AH$41,I$255))</f>
        <v>C</v>
      </c>
      <c r="J41" s="34" t="str" cm="1">
        <f t="array" ref="J41">IF($AH$41=0,"",INDEX(MASTER!$D$24:$AC$231,$AH$41,J$255))</f>
        <v>LM-PI1-7</v>
      </c>
      <c r="K41" s="26" cm="1">
        <f t="array" ref="K41">IF($AH$41=0,"",INDEX(MASTER!$D$24:$AC$231,$AH$41,K$255))</f>
        <v>2</v>
      </c>
      <c r="L41" s="27" cm="1">
        <f t="array" ref="L41">IF($AH$41=0,"",INDEX(MASTER!$D$24:$AC$231,$AH$41,L$255))</f>
        <v>0</v>
      </c>
      <c r="M41" s="27" cm="1">
        <f t="array" ref="M41">IF($AH$41=0,"",INDEX(MASTER!$D$24:$AC$231,$AH$41,M$255))</f>
        <v>0</v>
      </c>
      <c r="N41" s="27" cm="1">
        <f t="array" ref="N41">IF($AH$41=0,"",INDEX(MASTER!$D$24:$AC$231,$AH$41,N$255))</f>
        <v>1</v>
      </c>
      <c r="O41" s="27" cm="1">
        <f t="array" ref="O41">IF($AH$41=0,"",INDEX(MASTER!$D$24:$AC$231,$AH$41,O$255))</f>
        <v>0</v>
      </c>
      <c r="P41" s="27" cm="1">
        <f t="array" ref="P41">IF($AH$41=0,"",INDEX(MASTER!$D$24:$AC$231,$AH$41,P$255))</f>
        <v>1</v>
      </c>
      <c r="Q41" s="27" cm="1">
        <f t="array" ref="Q41">IF($AH$41=0,"",INDEX(MASTER!$D$24:$AC$231,$AH$41,Q$255))</f>
        <v>0</v>
      </c>
      <c r="R41" s="27" cm="1">
        <f t="array" ref="R41">IF($AH$41=0,"",INDEX(MASTER!$D$24:$AC$231,$AH$41,R$255))</f>
        <v>0</v>
      </c>
      <c r="S41" s="27" cm="1">
        <f t="array" ref="S41">IF($AH$41=0,"",INDEX(MASTER!$D$24:$AC$231,$AH$41,S$255))</f>
        <v>150</v>
      </c>
      <c r="T41" s="27" cm="1">
        <f t="array" ref="T41">IF($AH$41=0,"",INDEX(MASTER!$D$24:$AC$231,$AH$41,T$255))</f>
        <v>0</v>
      </c>
      <c r="U41" s="27" cm="1">
        <f t="array" ref="U41">IF($AH$41=0,"",INDEX(MASTER!$D$24:$AC$231,$AH$41,U$255))</f>
        <v>0</v>
      </c>
      <c r="V41" s="27" cm="1">
        <f t="array" ref="V41">IF($AH$41=0,"",INDEX(MASTER!$D$24:$AC$231,$AH$41,V$255))</f>
        <v>0</v>
      </c>
      <c r="W41" s="27" cm="1">
        <f t="array" ref="W41">IF($AH$41=0,"",INDEX(MASTER!$D$24:$AC$231,$AH$41,W$255))</f>
        <v>0</v>
      </c>
      <c r="X41" s="27" cm="1">
        <f t="array" ref="X41">IF($AH$41=0,"",INDEX(MASTER!$D$24:$AC$231,$AH$41,X$255))</f>
        <v>1</v>
      </c>
      <c r="Y41" s="27" cm="1">
        <f t="array" ref="Y41">IF($AH$41=0,"",INDEX(MASTER!$D$24:$AC$231,$AH$41,Y$255))</f>
        <v>0</v>
      </c>
      <c r="Z41" s="27" cm="1">
        <f t="array" ref="Z41">IF($AH$41=0,"",INDEX(MASTER!$D$24:$AC$231,$AH$41,Z$255))</f>
        <v>0</v>
      </c>
      <c r="AA41" s="27" cm="1">
        <f t="array" ref="AA41">IF($AH$41=0,"",INDEX(MASTER!$D$24:$AC$231,$AH$41,AA$255))</f>
        <v>0</v>
      </c>
      <c r="AB41" s="27" cm="1">
        <f t="array" ref="AB41">IF($AH$41=0,"",INDEX(MASTER!$D$24:$AC$231,$AH$41,AB$255))</f>
        <v>0</v>
      </c>
      <c r="AC41" s="27" cm="1">
        <f t="array" ref="AC41">IF($AH$41=0,"",INDEX(MASTER!$D$24:$AC$231,$AH$41,AC$255))</f>
        <v>0</v>
      </c>
      <c r="AH41" s="3">
        <v>18</v>
      </c>
    </row>
    <row r="42" spans="2:34" ht="12.75" customHeight="1" x14ac:dyDescent="0.2">
      <c r="B42" s="28"/>
      <c r="D42" s="22" t="str" cm="1">
        <f t="array" ref="D42">IF($AH$42=0,"",INDEX(MASTER!$D$24:$AC$231,$AH$42,D$255))</f>
        <v>146 / 147</v>
      </c>
      <c r="E42" s="22" t="str" cm="1">
        <f t="array" ref="E42">IF($AH$42=0,"",INDEX(MASTER!$D$24:$AC$231,$AH$42,E$255))</f>
        <v>I.R. 280</v>
      </c>
      <c r="F42" s="23" cm="1">
        <f t="array" ref="F42">IF($AH$42=0,"",INDEX(MASTER!$D$24:$AC$231,$AH$42,F$255))</f>
        <v>3100</v>
      </c>
      <c r="G42" s="22" t="str" cm="1">
        <f t="array" ref="G42">IF($AH$42=0,"",INDEX(MASTER!$D$24:$AC$231,$AH$42,G$255))</f>
        <v>TO</v>
      </c>
      <c r="H42" s="23" cm="1">
        <f t="array" ref="H42">IF($AH$42=0,"",INDEX(MASTER!$D$24:$AC$231,$AH$42,H$255))</f>
        <v>3350</v>
      </c>
      <c r="I42" s="22" t="str" cm="1">
        <f t="array" ref="I42">IF($AH$42=0,"",INDEX(MASTER!$D$24:$AC$231,$AH$42,I$255))</f>
        <v>C</v>
      </c>
      <c r="J42" s="34" t="str" cm="1">
        <f t="array" ref="J42">IF($AH$42=0,"",INDEX(MASTER!$D$24:$AC$231,$AH$42,J$255))</f>
        <v>LM-PI1-7 TO LM-PI1-6</v>
      </c>
      <c r="K42" s="26" cm="1">
        <f t="array" ref="K42">IF($AH$42=0,"",INDEX(MASTER!$D$24:$AC$231,$AH$42,K$255))</f>
        <v>0</v>
      </c>
      <c r="L42" s="27" cm="1">
        <f t="array" ref="L42">IF($AH$42=0,"",INDEX(MASTER!$D$24:$AC$231,$AH$42,L$255))</f>
        <v>0</v>
      </c>
      <c r="M42" s="27" cm="1">
        <f t="array" ref="M42">IF($AH$42=0,"",INDEX(MASTER!$D$24:$AC$231,$AH$42,M$255))</f>
        <v>0</v>
      </c>
      <c r="N42" s="27" cm="1">
        <f t="array" ref="N42">IF($AH$42=0,"",INDEX(MASTER!$D$24:$AC$231,$AH$42,N$255))</f>
        <v>0</v>
      </c>
      <c r="O42" s="27" cm="1">
        <f t="array" ref="O42">IF($AH$42=0,"",INDEX(MASTER!$D$24:$AC$231,$AH$42,O$255))</f>
        <v>0</v>
      </c>
      <c r="P42" s="27" cm="1">
        <f t="array" ref="P42">IF($AH$42=0,"",INDEX(MASTER!$D$24:$AC$231,$AH$42,P$255))</f>
        <v>0</v>
      </c>
      <c r="Q42" s="27" cm="1">
        <f t="array" ref="Q42">IF($AH$42=0,"",INDEX(MASTER!$D$24:$AC$231,$AH$42,Q$255))</f>
        <v>780</v>
      </c>
      <c r="R42" s="27" cm="1">
        <f t="array" ref="R42">IF($AH$42=0,"",INDEX(MASTER!$D$24:$AC$231,$AH$42,R$255))</f>
        <v>0</v>
      </c>
      <c r="S42" s="27" cm="1">
        <f t="array" ref="S42">IF($AH$42=0,"",INDEX(MASTER!$D$24:$AC$231,$AH$42,S$255))</f>
        <v>0</v>
      </c>
      <c r="T42" s="27" cm="1">
        <f t="array" ref="T42">IF($AH$42=0,"",INDEX(MASTER!$D$24:$AC$231,$AH$42,T$255))</f>
        <v>0</v>
      </c>
      <c r="U42" s="27" cm="1">
        <f t="array" ref="U42">IF($AH$42=0,"",INDEX(MASTER!$D$24:$AC$231,$AH$42,U$255))</f>
        <v>0</v>
      </c>
      <c r="V42" s="27" cm="1">
        <f t="array" ref="V42">IF($AH$42=0,"",INDEX(MASTER!$D$24:$AC$231,$AH$42,V$255))</f>
        <v>0</v>
      </c>
      <c r="W42" s="27" cm="1">
        <f t="array" ref="W42">IF($AH$42=0,"",INDEX(MASTER!$D$24:$AC$231,$AH$42,W$255))</f>
        <v>0</v>
      </c>
      <c r="X42" s="27" cm="1">
        <f t="array" ref="X42">IF($AH$42=0,"",INDEX(MASTER!$D$24:$AC$231,$AH$42,X$255))</f>
        <v>0</v>
      </c>
      <c r="Y42" s="27" cm="1">
        <f t="array" ref="Y42">IF($AH$42=0,"",INDEX(MASTER!$D$24:$AC$231,$AH$42,Y$255))</f>
        <v>0</v>
      </c>
      <c r="Z42" s="27" cm="1">
        <f t="array" ref="Z42">IF($AH$42=0,"",INDEX(MASTER!$D$24:$AC$231,$AH$42,Z$255))</f>
        <v>0</v>
      </c>
      <c r="AA42" s="27" cm="1">
        <f t="array" ref="AA42">IF($AH$42=0,"",INDEX(MASTER!$D$24:$AC$231,$AH$42,AA$255))</f>
        <v>0</v>
      </c>
      <c r="AB42" s="27" cm="1">
        <f t="array" ref="AB42">IF($AH$42=0,"",INDEX(MASTER!$D$24:$AC$231,$AH$42,AB$255))</f>
        <v>0</v>
      </c>
      <c r="AC42" s="27" cm="1">
        <f t="array" ref="AC42">IF($AH$42=0,"",INDEX(MASTER!$D$24:$AC$231,$AH$42,AC$255))</f>
        <v>0</v>
      </c>
      <c r="AH42" s="3">
        <v>19</v>
      </c>
    </row>
    <row r="43" spans="2:34" ht="12.75" customHeight="1" x14ac:dyDescent="0.2">
      <c r="B43" s="28"/>
      <c r="D43" s="22" cm="1">
        <f t="array" ref="D43">IF($AH$43=0,"",INDEX(MASTER!$D$24:$AC$231,$AH$43,D$255))</f>
        <v>0</v>
      </c>
      <c r="E43" s="22" cm="1">
        <f t="array" ref="E43">IF($AH$43=0,"",INDEX(MASTER!$D$24:$AC$231,$AH$43,E$255))</f>
        <v>0</v>
      </c>
      <c r="F43" s="23" cm="1">
        <f t="array" ref="F43">IF($AH$43=0,"",INDEX(MASTER!$D$24:$AC$231,$AH$43,F$255))</f>
        <v>0</v>
      </c>
      <c r="G43" s="22" cm="1">
        <f t="array" ref="G43">IF($AH$43=0,"",INDEX(MASTER!$D$24:$AC$231,$AH$43,G$255))</f>
        <v>0</v>
      </c>
      <c r="H43" s="23" cm="1">
        <f t="array" ref="H43">IF($AH$43=0,"",INDEX(MASTER!$D$24:$AC$231,$AH$43,H$255))</f>
        <v>0</v>
      </c>
      <c r="I43" s="22" cm="1">
        <f t="array" ref="I43">IF($AH$43=0,"",INDEX(MASTER!$D$24:$AC$231,$AH$43,I$255))</f>
        <v>0</v>
      </c>
      <c r="J43" s="34" cm="1">
        <f t="array" ref="J43">IF($AH$43=0,"",INDEX(MASTER!$D$24:$AC$231,$AH$43,J$255))</f>
        <v>0</v>
      </c>
      <c r="K43" s="26" cm="1">
        <f t="array" ref="K43">IF($AH$43=0,"",INDEX(MASTER!$D$24:$AC$231,$AH$43,K$255))</f>
        <v>0</v>
      </c>
      <c r="L43" s="27" cm="1">
        <f t="array" ref="L43">IF($AH$43=0,"",INDEX(MASTER!$D$24:$AC$231,$AH$43,L$255))</f>
        <v>0</v>
      </c>
      <c r="M43" s="27" cm="1">
        <f t="array" ref="M43">IF($AH$43=0,"",INDEX(MASTER!$D$24:$AC$231,$AH$43,M$255))</f>
        <v>0</v>
      </c>
      <c r="N43" s="27" cm="1">
        <f t="array" ref="N43">IF($AH$43=0,"",INDEX(MASTER!$D$24:$AC$231,$AH$43,N$255))</f>
        <v>0</v>
      </c>
      <c r="O43" s="27" cm="1">
        <f t="array" ref="O43">IF($AH$43=0,"",INDEX(MASTER!$D$24:$AC$231,$AH$43,O$255))</f>
        <v>0</v>
      </c>
      <c r="P43" s="27" cm="1">
        <f t="array" ref="P43">IF($AH$43=0,"",INDEX(MASTER!$D$24:$AC$231,$AH$43,P$255))</f>
        <v>0</v>
      </c>
      <c r="Q43" s="27" cm="1">
        <f t="array" ref="Q43">IF($AH$43=0,"",INDEX(MASTER!$D$24:$AC$231,$AH$43,Q$255))</f>
        <v>0</v>
      </c>
      <c r="R43" s="27" cm="1">
        <f t="array" ref="R43">IF($AH$43=0,"",INDEX(MASTER!$D$24:$AC$231,$AH$43,R$255))</f>
        <v>0</v>
      </c>
      <c r="S43" s="27" cm="1">
        <f t="array" ref="S43">IF($AH$43=0,"",INDEX(MASTER!$D$24:$AC$231,$AH$43,S$255))</f>
        <v>0</v>
      </c>
      <c r="T43" s="27" cm="1">
        <f t="array" ref="T43">IF($AH$43=0,"",INDEX(MASTER!$D$24:$AC$231,$AH$43,T$255))</f>
        <v>0</v>
      </c>
      <c r="U43" s="27" cm="1">
        <f t="array" ref="U43">IF($AH$43=0,"",INDEX(MASTER!$D$24:$AC$231,$AH$43,U$255))</f>
        <v>0</v>
      </c>
      <c r="V43" s="27" cm="1">
        <f t="array" ref="V43">IF($AH$43=0,"",INDEX(MASTER!$D$24:$AC$231,$AH$43,V$255))</f>
        <v>0</v>
      </c>
      <c r="W43" s="27" cm="1">
        <f t="array" ref="W43">IF($AH$43=0,"",INDEX(MASTER!$D$24:$AC$231,$AH$43,W$255))</f>
        <v>0</v>
      </c>
      <c r="X43" s="27" cm="1">
        <f t="array" ref="X43">IF($AH$43=0,"",INDEX(MASTER!$D$24:$AC$231,$AH$43,X$255))</f>
        <v>0</v>
      </c>
      <c r="Y43" s="27" cm="1">
        <f t="array" ref="Y43">IF($AH$43=0,"",INDEX(MASTER!$D$24:$AC$231,$AH$43,Y$255))</f>
        <v>0</v>
      </c>
      <c r="Z43" s="27" cm="1">
        <f t="array" ref="Z43">IF($AH$43=0,"",INDEX(MASTER!$D$24:$AC$231,$AH$43,Z$255))</f>
        <v>0</v>
      </c>
      <c r="AA43" s="27" cm="1">
        <f t="array" ref="AA43">IF($AH$43=0,"",INDEX(MASTER!$D$24:$AC$231,$AH$43,AA$255))</f>
        <v>0</v>
      </c>
      <c r="AB43" s="27" cm="1">
        <f t="array" ref="AB43">IF($AH$43=0,"",INDEX(MASTER!$D$24:$AC$231,$AH$43,AB$255))</f>
        <v>0</v>
      </c>
      <c r="AC43" s="27" cm="1">
        <f t="array" ref="AC43">IF($AH$43=0,"",INDEX(MASTER!$D$24:$AC$231,$AH$43,AC$255))</f>
        <v>0</v>
      </c>
      <c r="AH43" s="3">
        <v>20</v>
      </c>
    </row>
    <row r="44" spans="2:34" ht="12.75" customHeight="1" x14ac:dyDescent="0.2">
      <c r="B44" s="28"/>
      <c r="D44" s="22" cm="1">
        <f t="array" ref="D44">IF($AH$44=0,"",INDEX(MASTER!$D$24:$AC$231,$AH$44,D$255))</f>
        <v>147</v>
      </c>
      <c r="E44" s="22" t="str" cm="1">
        <f t="array" ref="E44">IF($AH$44=0,"",INDEX(MASTER!$D$24:$AC$231,$AH$44,E$255))</f>
        <v>I.R. 280</v>
      </c>
      <c r="F44" s="23" cm="1">
        <f t="array" ref="F44">IF($AH$44=0,"",INDEX(MASTER!$D$24:$AC$231,$AH$44,F$255))</f>
        <v>0</v>
      </c>
      <c r="G44" s="22" cm="1">
        <f t="array" ref="G44">IF($AH$44=0,"",INDEX(MASTER!$D$24:$AC$231,$AH$44,G$255))</f>
        <v>0</v>
      </c>
      <c r="H44" s="23" cm="1">
        <f t="array" ref="H44">IF($AH$44=0,"",INDEX(MASTER!$D$24:$AC$231,$AH$44,H$255))</f>
        <v>3350</v>
      </c>
      <c r="I44" s="22" t="str" cm="1">
        <f t="array" ref="I44">IF($AH$44=0,"",INDEX(MASTER!$D$24:$AC$231,$AH$44,I$255))</f>
        <v>C</v>
      </c>
      <c r="J44" s="34" t="str" cm="1">
        <f t="array" ref="J44">IF($AH$44=0,"",INDEX(MASTER!$D$24:$AC$231,$AH$44,J$255))</f>
        <v>LM-PI1-6</v>
      </c>
      <c r="K44" s="26" cm="1">
        <f t="array" ref="K44">IF($AH$44=0,"",INDEX(MASTER!$D$24:$AC$231,$AH$44,K$255))</f>
        <v>2</v>
      </c>
      <c r="L44" s="27" cm="1">
        <f t="array" ref="L44">IF($AH$44=0,"",INDEX(MASTER!$D$24:$AC$231,$AH$44,L$255))</f>
        <v>0</v>
      </c>
      <c r="M44" s="27" cm="1">
        <f t="array" ref="M44">IF($AH$44=0,"",INDEX(MASTER!$D$24:$AC$231,$AH$44,M$255))</f>
        <v>0</v>
      </c>
      <c r="N44" s="27" cm="1">
        <f t="array" ref="N44">IF($AH$44=0,"",INDEX(MASTER!$D$24:$AC$231,$AH$44,N$255))</f>
        <v>1</v>
      </c>
      <c r="O44" s="27" cm="1">
        <f t="array" ref="O44">IF($AH$44=0,"",INDEX(MASTER!$D$24:$AC$231,$AH$44,O$255))</f>
        <v>0</v>
      </c>
      <c r="P44" s="27" cm="1">
        <f t="array" ref="P44">IF($AH$44=0,"",INDEX(MASTER!$D$24:$AC$231,$AH$44,P$255))</f>
        <v>1</v>
      </c>
      <c r="Q44" s="27" cm="1">
        <f t="array" ref="Q44">IF($AH$44=0,"",INDEX(MASTER!$D$24:$AC$231,$AH$44,Q$255))</f>
        <v>0</v>
      </c>
      <c r="R44" s="27" cm="1">
        <f t="array" ref="R44">IF($AH$44=0,"",INDEX(MASTER!$D$24:$AC$231,$AH$44,R$255))</f>
        <v>0</v>
      </c>
      <c r="S44" s="27" cm="1">
        <f t="array" ref="S44">IF($AH$44=0,"",INDEX(MASTER!$D$24:$AC$231,$AH$44,S$255))</f>
        <v>150</v>
      </c>
      <c r="T44" s="27" cm="1">
        <f t="array" ref="T44">IF($AH$44=0,"",INDEX(MASTER!$D$24:$AC$231,$AH$44,T$255))</f>
        <v>0</v>
      </c>
      <c r="U44" s="27" cm="1">
        <f t="array" ref="U44">IF($AH$44=0,"",INDEX(MASTER!$D$24:$AC$231,$AH$44,U$255))</f>
        <v>0</v>
      </c>
      <c r="V44" s="27" cm="1">
        <f t="array" ref="V44">IF($AH$44=0,"",INDEX(MASTER!$D$24:$AC$231,$AH$44,V$255))</f>
        <v>0</v>
      </c>
      <c r="W44" s="27" cm="1">
        <f t="array" ref="W44">IF($AH$44=0,"",INDEX(MASTER!$D$24:$AC$231,$AH$44,W$255))</f>
        <v>0</v>
      </c>
      <c r="X44" s="27" cm="1">
        <f t="array" ref="X44">IF($AH$44=0,"",INDEX(MASTER!$D$24:$AC$231,$AH$44,X$255))</f>
        <v>1</v>
      </c>
      <c r="Y44" s="27" cm="1">
        <f t="array" ref="Y44">IF($AH$44=0,"",INDEX(MASTER!$D$24:$AC$231,$AH$44,Y$255))</f>
        <v>0</v>
      </c>
      <c r="Z44" s="27" cm="1">
        <f t="array" ref="Z44">IF($AH$44=0,"",INDEX(MASTER!$D$24:$AC$231,$AH$44,Z$255))</f>
        <v>0</v>
      </c>
      <c r="AA44" s="27" cm="1">
        <f t="array" ref="AA44">IF($AH$44=0,"",INDEX(MASTER!$D$24:$AC$231,$AH$44,AA$255))</f>
        <v>0</v>
      </c>
      <c r="AB44" s="27" cm="1">
        <f t="array" ref="AB44">IF($AH$44=0,"",INDEX(MASTER!$D$24:$AC$231,$AH$44,AB$255))</f>
        <v>0</v>
      </c>
      <c r="AC44" s="27" cm="1">
        <f t="array" ref="AC44">IF($AH$44=0,"",INDEX(MASTER!$D$24:$AC$231,$AH$44,AC$255))</f>
        <v>0</v>
      </c>
      <c r="AH44" s="3">
        <v>21</v>
      </c>
    </row>
    <row r="45" spans="2:34" ht="12.75" customHeight="1" x14ac:dyDescent="0.2">
      <c r="B45" s="28"/>
      <c r="D45" s="22" cm="1">
        <f t="array" ref="D45">IF($AH$45=0,"",INDEX(MASTER!$D$24:$AC$231,$AH$45,D$255))</f>
        <v>147</v>
      </c>
      <c r="E45" s="22" t="str" cm="1">
        <f t="array" ref="E45">IF($AH$45=0,"",INDEX(MASTER!$D$24:$AC$231,$AH$45,E$255))</f>
        <v>I.R. 280</v>
      </c>
      <c r="F45" s="23" cm="1">
        <f t="array" ref="F45">IF($AH$45=0,"",INDEX(MASTER!$D$24:$AC$231,$AH$45,F$255))</f>
        <v>3350</v>
      </c>
      <c r="G45" s="22" t="str" cm="1">
        <f t="array" ref="G45">IF($AH$45=0,"",INDEX(MASTER!$D$24:$AC$231,$AH$45,G$255))</f>
        <v>TO</v>
      </c>
      <c r="H45" s="23" cm="1">
        <f t="array" ref="H45">IF($AH$45=0,"",INDEX(MASTER!$D$24:$AC$231,$AH$45,H$255))</f>
        <v>3600</v>
      </c>
      <c r="I45" s="22" t="str" cm="1">
        <f t="array" ref="I45">IF($AH$45=0,"",INDEX(MASTER!$D$24:$AC$231,$AH$45,I$255))</f>
        <v>C</v>
      </c>
      <c r="J45" s="34" t="str" cm="1">
        <f t="array" ref="J45">IF($AH$45=0,"",INDEX(MASTER!$D$24:$AC$231,$AH$45,J$255))</f>
        <v>LM-PI1-6 TO LM-PI1-5</v>
      </c>
      <c r="K45" s="26" cm="1">
        <f t="array" ref="K45">IF($AH$45=0,"",INDEX(MASTER!$D$24:$AC$231,$AH$45,K$255))</f>
        <v>0</v>
      </c>
      <c r="L45" s="27" cm="1">
        <f t="array" ref="L45">IF($AH$45=0,"",INDEX(MASTER!$D$24:$AC$231,$AH$45,L$255))</f>
        <v>0</v>
      </c>
      <c r="M45" s="27" cm="1">
        <f t="array" ref="M45">IF($AH$45=0,"",INDEX(MASTER!$D$24:$AC$231,$AH$45,M$255))</f>
        <v>0</v>
      </c>
      <c r="N45" s="27" cm="1">
        <f t="array" ref="N45">IF($AH$45=0,"",INDEX(MASTER!$D$24:$AC$231,$AH$45,N$255))</f>
        <v>0</v>
      </c>
      <c r="O45" s="27" cm="1">
        <f t="array" ref="O45">IF($AH$45=0,"",INDEX(MASTER!$D$24:$AC$231,$AH$45,O$255))</f>
        <v>0</v>
      </c>
      <c r="P45" s="27" cm="1">
        <f t="array" ref="P45">IF($AH$45=0,"",INDEX(MASTER!$D$24:$AC$231,$AH$45,P$255))</f>
        <v>0</v>
      </c>
      <c r="Q45" s="27" cm="1">
        <f t="array" ref="Q45">IF($AH$45=0,"",INDEX(MASTER!$D$24:$AC$231,$AH$45,Q$255))</f>
        <v>780</v>
      </c>
      <c r="R45" s="27" cm="1">
        <f t="array" ref="R45">IF($AH$45=0,"",INDEX(MASTER!$D$24:$AC$231,$AH$45,R$255))</f>
        <v>0</v>
      </c>
      <c r="S45" s="27" cm="1">
        <f t="array" ref="S45">IF($AH$45=0,"",INDEX(MASTER!$D$24:$AC$231,$AH$45,S$255))</f>
        <v>0</v>
      </c>
      <c r="T45" s="27" cm="1">
        <f t="array" ref="T45">IF($AH$45=0,"",INDEX(MASTER!$D$24:$AC$231,$AH$45,T$255))</f>
        <v>0</v>
      </c>
      <c r="U45" s="27" cm="1">
        <f t="array" ref="U45">IF($AH$45=0,"",INDEX(MASTER!$D$24:$AC$231,$AH$45,U$255))</f>
        <v>0</v>
      </c>
      <c r="V45" s="27" cm="1">
        <f t="array" ref="V45">IF($AH$45=0,"",INDEX(MASTER!$D$24:$AC$231,$AH$45,V$255))</f>
        <v>0</v>
      </c>
      <c r="W45" s="27" cm="1">
        <f t="array" ref="W45">IF($AH$45=0,"",INDEX(MASTER!$D$24:$AC$231,$AH$45,W$255))</f>
        <v>0</v>
      </c>
      <c r="X45" s="27" cm="1">
        <f t="array" ref="X45">IF($AH$45=0,"",INDEX(MASTER!$D$24:$AC$231,$AH$45,X$255))</f>
        <v>0</v>
      </c>
      <c r="Y45" s="27" cm="1">
        <f t="array" ref="Y45">IF($AH$45=0,"",INDEX(MASTER!$D$24:$AC$231,$AH$45,Y$255))</f>
        <v>0</v>
      </c>
      <c r="Z45" s="27" cm="1">
        <f t="array" ref="Z45">IF($AH$45=0,"",INDEX(MASTER!$D$24:$AC$231,$AH$45,Z$255))</f>
        <v>0</v>
      </c>
      <c r="AA45" s="27" cm="1">
        <f t="array" ref="AA45">IF($AH$45=0,"",INDEX(MASTER!$D$24:$AC$231,$AH$45,AA$255))</f>
        <v>0</v>
      </c>
      <c r="AB45" s="27" cm="1">
        <f t="array" ref="AB45">IF($AH$45=0,"",INDEX(MASTER!$D$24:$AC$231,$AH$45,AB$255))</f>
        <v>0</v>
      </c>
      <c r="AC45" s="27" cm="1">
        <f t="array" ref="AC45">IF($AH$45=0,"",INDEX(MASTER!$D$24:$AC$231,$AH$45,AC$255))</f>
        <v>0</v>
      </c>
      <c r="AH45" s="3">
        <v>22</v>
      </c>
    </row>
    <row r="46" spans="2:34" ht="12.75" customHeight="1" x14ac:dyDescent="0.2">
      <c r="B46" s="28"/>
      <c r="D46" s="22" cm="1">
        <f t="array" ref="D46">IF($AH$46=0,"",INDEX(MASTER!$D$24:$AC$231,$AH$46,D$255))</f>
        <v>147</v>
      </c>
      <c r="E46" s="22" t="str" cm="1">
        <f t="array" ref="E46">IF($AH$46=0,"",INDEX(MASTER!$D$24:$AC$231,$AH$46,E$255))</f>
        <v>I.R. 280</v>
      </c>
      <c r="F46" s="23" cm="1">
        <f t="array" ref="F46">IF($AH$46=0,"",INDEX(MASTER!$D$24:$AC$231,$AH$46,F$255))</f>
        <v>0</v>
      </c>
      <c r="G46" s="22" cm="1">
        <f t="array" ref="G46">IF($AH$46=0,"",INDEX(MASTER!$D$24:$AC$231,$AH$46,G$255))</f>
        <v>0</v>
      </c>
      <c r="H46" s="23" cm="1">
        <f t="array" ref="H46">IF($AH$46=0,"",INDEX(MASTER!$D$24:$AC$231,$AH$46,H$255))</f>
        <v>3600</v>
      </c>
      <c r="I46" s="22" t="str" cm="1">
        <f t="array" ref="I46">IF($AH$46=0,"",INDEX(MASTER!$D$24:$AC$231,$AH$46,I$255))</f>
        <v>C</v>
      </c>
      <c r="J46" s="34" t="str" cm="1">
        <f t="array" ref="J46">IF($AH$46=0,"",INDEX(MASTER!$D$24:$AC$231,$AH$46,J$255))</f>
        <v>LM-PI1-5</v>
      </c>
      <c r="K46" s="26" cm="1">
        <f t="array" ref="K46">IF($AH$46=0,"",INDEX(MASTER!$D$24:$AC$231,$AH$46,K$255))</f>
        <v>2</v>
      </c>
      <c r="L46" s="27" cm="1">
        <f t="array" ref="L46">IF($AH$46=0,"",INDEX(MASTER!$D$24:$AC$231,$AH$46,L$255))</f>
        <v>0</v>
      </c>
      <c r="M46" s="27" cm="1">
        <f t="array" ref="M46">IF($AH$46=0,"",INDEX(MASTER!$D$24:$AC$231,$AH$46,M$255))</f>
        <v>0</v>
      </c>
      <c r="N46" s="27" cm="1">
        <f t="array" ref="N46">IF($AH$46=0,"",INDEX(MASTER!$D$24:$AC$231,$AH$46,N$255))</f>
        <v>1</v>
      </c>
      <c r="O46" s="27" cm="1">
        <f t="array" ref="O46">IF($AH$46=0,"",INDEX(MASTER!$D$24:$AC$231,$AH$46,O$255))</f>
        <v>0</v>
      </c>
      <c r="P46" s="27" cm="1">
        <f t="array" ref="P46">IF($AH$46=0,"",INDEX(MASTER!$D$24:$AC$231,$AH$46,P$255))</f>
        <v>1</v>
      </c>
      <c r="Q46" s="27" cm="1">
        <f t="array" ref="Q46">IF($AH$46=0,"",INDEX(MASTER!$D$24:$AC$231,$AH$46,Q$255))</f>
        <v>0</v>
      </c>
      <c r="R46" s="27" cm="1">
        <f t="array" ref="R46">IF($AH$46=0,"",INDEX(MASTER!$D$24:$AC$231,$AH$46,R$255))</f>
        <v>0</v>
      </c>
      <c r="S46" s="27" cm="1">
        <f t="array" ref="S46">IF($AH$46=0,"",INDEX(MASTER!$D$24:$AC$231,$AH$46,S$255))</f>
        <v>150</v>
      </c>
      <c r="T46" s="27" cm="1">
        <f t="array" ref="T46">IF($AH$46=0,"",INDEX(MASTER!$D$24:$AC$231,$AH$46,T$255))</f>
        <v>0</v>
      </c>
      <c r="U46" s="27" cm="1">
        <f t="array" ref="U46">IF($AH$46=0,"",INDEX(MASTER!$D$24:$AC$231,$AH$46,U$255))</f>
        <v>0</v>
      </c>
      <c r="V46" s="27" cm="1">
        <f t="array" ref="V46">IF($AH$46=0,"",INDEX(MASTER!$D$24:$AC$231,$AH$46,V$255))</f>
        <v>0</v>
      </c>
      <c r="W46" s="27" cm="1">
        <f t="array" ref="W46">IF($AH$46=0,"",INDEX(MASTER!$D$24:$AC$231,$AH$46,W$255))</f>
        <v>0</v>
      </c>
      <c r="X46" s="27" cm="1">
        <f t="array" ref="X46">IF($AH$46=0,"",INDEX(MASTER!$D$24:$AC$231,$AH$46,X$255))</f>
        <v>1</v>
      </c>
      <c r="Y46" s="27" cm="1">
        <f t="array" ref="Y46">IF($AH$46=0,"",INDEX(MASTER!$D$24:$AC$231,$AH$46,Y$255))</f>
        <v>0</v>
      </c>
      <c r="Z46" s="27" cm="1">
        <f t="array" ref="Z46">IF($AH$46=0,"",INDEX(MASTER!$D$24:$AC$231,$AH$46,Z$255))</f>
        <v>0</v>
      </c>
      <c r="AA46" s="27" cm="1">
        <f t="array" ref="AA46">IF($AH$46=0,"",INDEX(MASTER!$D$24:$AC$231,$AH$46,AA$255))</f>
        <v>0</v>
      </c>
      <c r="AB46" s="27" cm="1">
        <f t="array" ref="AB46">IF($AH$46=0,"",INDEX(MASTER!$D$24:$AC$231,$AH$46,AB$255))</f>
        <v>0</v>
      </c>
      <c r="AC46" s="27" cm="1">
        <f t="array" ref="AC46">IF($AH$46=0,"",INDEX(MASTER!$D$24:$AC$231,$AH$46,AC$255))</f>
        <v>0</v>
      </c>
      <c r="AH46" s="3">
        <v>23</v>
      </c>
    </row>
    <row r="47" spans="2:34" ht="12.75" customHeight="1" x14ac:dyDescent="0.2">
      <c r="B47" s="28"/>
      <c r="D47" s="22" cm="1">
        <f t="array" ref="D47">IF($AH$47=0,"",INDEX(MASTER!$D$24:$AC$231,$AH$47,D$255))</f>
        <v>147</v>
      </c>
      <c r="E47" s="22" t="str" cm="1">
        <f t="array" ref="E47">IF($AH$47=0,"",INDEX(MASTER!$D$24:$AC$231,$AH$47,E$255))</f>
        <v>I.R. 280</v>
      </c>
      <c r="F47" s="23" cm="1">
        <f t="array" ref="F47">IF($AH$47=0,"",INDEX(MASTER!$D$24:$AC$231,$AH$47,F$255))</f>
        <v>3600</v>
      </c>
      <c r="G47" s="22" t="str" cm="1">
        <f t="array" ref="G47">IF($AH$47=0,"",INDEX(MASTER!$D$24:$AC$231,$AH$47,G$255))</f>
        <v>TO</v>
      </c>
      <c r="H47" s="23" cm="1">
        <f t="array" ref="H47">IF($AH$47=0,"",INDEX(MASTER!$D$24:$AC$231,$AH$47,H$255))</f>
        <v>3875</v>
      </c>
      <c r="I47" s="22" t="str" cm="1">
        <f t="array" ref="I47">IF($AH$47=0,"",INDEX(MASTER!$D$24:$AC$231,$AH$47,I$255))</f>
        <v>C</v>
      </c>
      <c r="J47" s="34" t="str" cm="1">
        <f t="array" ref="J47">IF($AH$47=0,"",INDEX(MASTER!$D$24:$AC$231,$AH$47,J$255))</f>
        <v>LM-PI1-5 TO LM-PI1-4</v>
      </c>
      <c r="K47" s="26" cm="1">
        <f t="array" ref="K47">IF($AH$47=0,"",INDEX(MASTER!$D$24:$AC$231,$AH$47,K$255))</f>
        <v>0</v>
      </c>
      <c r="L47" s="27" cm="1">
        <f t="array" ref="L47">IF($AH$47=0,"",INDEX(MASTER!$D$24:$AC$231,$AH$47,L$255))</f>
        <v>0</v>
      </c>
      <c r="M47" s="27" cm="1">
        <f t="array" ref="M47">IF($AH$47=0,"",INDEX(MASTER!$D$24:$AC$231,$AH$47,M$255))</f>
        <v>0</v>
      </c>
      <c r="N47" s="27" cm="1">
        <f t="array" ref="N47">IF($AH$47=0,"",INDEX(MASTER!$D$24:$AC$231,$AH$47,N$255))</f>
        <v>0</v>
      </c>
      <c r="O47" s="27" cm="1">
        <f t="array" ref="O47">IF($AH$47=0,"",INDEX(MASTER!$D$24:$AC$231,$AH$47,O$255))</f>
        <v>0</v>
      </c>
      <c r="P47" s="27" cm="1">
        <f t="array" ref="P47">IF($AH$47=0,"",INDEX(MASTER!$D$24:$AC$231,$AH$47,P$255))</f>
        <v>0</v>
      </c>
      <c r="Q47" s="27" cm="1">
        <f t="array" ref="Q47">IF($AH$47=0,"",INDEX(MASTER!$D$24:$AC$231,$AH$47,Q$255))</f>
        <v>855</v>
      </c>
      <c r="R47" s="27" cm="1">
        <f t="array" ref="R47">IF($AH$47=0,"",INDEX(MASTER!$D$24:$AC$231,$AH$47,R$255))</f>
        <v>0</v>
      </c>
      <c r="S47" s="27" cm="1">
        <f t="array" ref="S47">IF($AH$47=0,"",INDEX(MASTER!$D$24:$AC$231,$AH$47,S$255))</f>
        <v>0</v>
      </c>
      <c r="T47" s="27" cm="1">
        <f t="array" ref="T47">IF($AH$47=0,"",INDEX(MASTER!$D$24:$AC$231,$AH$47,T$255))</f>
        <v>0</v>
      </c>
      <c r="U47" s="27" cm="1">
        <f t="array" ref="U47">IF($AH$47=0,"",INDEX(MASTER!$D$24:$AC$231,$AH$47,U$255))</f>
        <v>0</v>
      </c>
      <c r="V47" s="27" cm="1">
        <f t="array" ref="V47">IF($AH$47=0,"",INDEX(MASTER!$D$24:$AC$231,$AH$47,V$255))</f>
        <v>0</v>
      </c>
      <c r="W47" s="27" cm="1">
        <f t="array" ref="W47">IF($AH$47=0,"",INDEX(MASTER!$D$24:$AC$231,$AH$47,W$255))</f>
        <v>0</v>
      </c>
      <c r="X47" s="27" cm="1">
        <f t="array" ref="X47">IF($AH$47=0,"",INDEX(MASTER!$D$24:$AC$231,$AH$47,X$255))</f>
        <v>0</v>
      </c>
      <c r="Y47" s="27" cm="1">
        <f t="array" ref="Y47">IF($AH$47=0,"",INDEX(MASTER!$D$24:$AC$231,$AH$47,Y$255))</f>
        <v>0</v>
      </c>
      <c r="Z47" s="27" cm="1">
        <f t="array" ref="Z47">IF($AH$47=0,"",INDEX(MASTER!$D$24:$AC$231,$AH$47,Z$255))</f>
        <v>0</v>
      </c>
      <c r="AA47" s="27" cm="1">
        <f t="array" ref="AA47">IF($AH$47=0,"",INDEX(MASTER!$D$24:$AC$231,$AH$47,AA$255))</f>
        <v>0</v>
      </c>
      <c r="AB47" s="27" cm="1">
        <f t="array" ref="AB47">IF($AH$47=0,"",INDEX(MASTER!$D$24:$AC$231,$AH$47,AB$255))</f>
        <v>0</v>
      </c>
      <c r="AC47" s="27" cm="1">
        <f t="array" ref="AC47">IF($AH$47=0,"",INDEX(MASTER!$D$24:$AC$231,$AH$47,AC$255))</f>
        <v>0</v>
      </c>
      <c r="AH47" s="3">
        <v>24</v>
      </c>
    </row>
    <row r="48" spans="2:34" ht="12.75" customHeight="1" x14ac:dyDescent="0.2">
      <c r="B48" s="28"/>
      <c r="D48" s="22" cm="1">
        <f t="array" ref="D48">IF($AH$48=0,"",INDEX(MASTER!$D$24:$AC$231,$AH$48,D$255))</f>
        <v>147</v>
      </c>
      <c r="E48" s="22" t="str" cm="1">
        <f t="array" ref="E48">IF($AH$48=0,"",INDEX(MASTER!$D$24:$AC$231,$AH$48,E$255))</f>
        <v>I.R. 280</v>
      </c>
      <c r="F48" s="23" cm="1">
        <f t="array" ref="F48">IF($AH$48=0,"",INDEX(MASTER!$D$24:$AC$231,$AH$48,F$255))</f>
        <v>0</v>
      </c>
      <c r="G48" s="22" cm="1">
        <f t="array" ref="G48">IF($AH$48=0,"",INDEX(MASTER!$D$24:$AC$231,$AH$48,G$255))</f>
        <v>0</v>
      </c>
      <c r="H48" s="23" cm="1">
        <f t="array" ref="H48">IF($AH$48=0,"",INDEX(MASTER!$D$24:$AC$231,$AH$48,H$255))</f>
        <v>3875</v>
      </c>
      <c r="I48" s="22" t="str" cm="1">
        <f t="array" ref="I48">IF($AH$48=0,"",INDEX(MASTER!$D$24:$AC$231,$AH$48,I$255))</f>
        <v>C</v>
      </c>
      <c r="J48" s="34" t="str" cm="1">
        <f t="array" ref="J48">IF($AH$48=0,"",INDEX(MASTER!$D$24:$AC$231,$AH$48,J$255))</f>
        <v>LM-PI1-4</v>
      </c>
      <c r="K48" s="26" cm="1">
        <f t="array" ref="K48">IF($AH$48=0,"",INDEX(MASTER!$D$24:$AC$231,$AH$48,K$255))</f>
        <v>2</v>
      </c>
      <c r="L48" s="27" cm="1">
        <f t="array" ref="L48">IF($AH$48=0,"",INDEX(MASTER!$D$24:$AC$231,$AH$48,L$255))</f>
        <v>0</v>
      </c>
      <c r="M48" s="27" cm="1">
        <f t="array" ref="M48">IF($AH$48=0,"",INDEX(MASTER!$D$24:$AC$231,$AH$48,M$255))</f>
        <v>0</v>
      </c>
      <c r="N48" s="27" cm="1">
        <f t="array" ref="N48">IF($AH$48=0,"",INDEX(MASTER!$D$24:$AC$231,$AH$48,N$255))</f>
        <v>1</v>
      </c>
      <c r="O48" s="27" cm="1">
        <f t="array" ref="O48">IF($AH$48=0,"",INDEX(MASTER!$D$24:$AC$231,$AH$48,O$255))</f>
        <v>0</v>
      </c>
      <c r="P48" s="27" cm="1">
        <f t="array" ref="P48">IF($AH$48=0,"",INDEX(MASTER!$D$24:$AC$231,$AH$48,P$255))</f>
        <v>1</v>
      </c>
      <c r="Q48" s="27" cm="1">
        <f t="array" ref="Q48">IF($AH$48=0,"",INDEX(MASTER!$D$24:$AC$231,$AH$48,Q$255))</f>
        <v>0</v>
      </c>
      <c r="R48" s="27" cm="1">
        <f t="array" ref="R48">IF($AH$48=0,"",INDEX(MASTER!$D$24:$AC$231,$AH$48,R$255))</f>
        <v>0</v>
      </c>
      <c r="S48" s="27" cm="1">
        <f t="array" ref="S48">IF($AH$48=0,"",INDEX(MASTER!$D$24:$AC$231,$AH$48,S$255))</f>
        <v>150</v>
      </c>
      <c r="T48" s="27" cm="1">
        <f t="array" ref="T48">IF($AH$48=0,"",INDEX(MASTER!$D$24:$AC$231,$AH$48,T$255))</f>
        <v>0</v>
      </c>
      <c r="U48" s="27" cm="1">
        <f t="array" ref="U48">IF($AH$48=0,"",INDEX(MASTER!$D$24:$AC$231,$AH$48,U$255))</f>
        <v>0</v>
      </c>
      <c r="V48" s="27" cm="1">
        <f t="array" ref="V48">IF($AH$48=0,"",INDEX(MASTER!$D$24:$AC$231,$AH$48,V$255))</f>
        <v>0</v>
      </c>
      <c r="W48" s="27" cm="1">
        <f t="array" ref="W48">IF($AH$48=0,"",INDEX(MASTER!$D$24:$AC$231,$AH$48,W$255))</f>
        <v>0</v>
      </c>
      <c r="X48" s="27" cm="1">
        <f t="array" ref="X48">IF($AH$48=0,"",INDEX(MASTER!$D$24:$AC$231,$AH$48,X$255))</f>
        <v>1</v>
      </c>
      <c r="Y48" s="27" cm="1">
        <f t="array" ref="Y48">IF($AH$48=0,"",INDEX(MASTER!$D$24:$AC$231,$AH$48,Y$255))</f>
        <v>0</v>
      </c>
      <c r="Z48" s="27" cm="1">
        <f t="array" ref="Z48">IF($AH$48=0,"",INDEX(MASTER!$D$24:$AC$231,$AH$48,Z$255))</f>
        <v>0</v>
      </c>
      <c r="AA48" s="27" cm="1">
        <f t="array" ref="AA48">IF($AH$48=0,"",INDEX(MASTER!$D$24:$AC$231,$AH$48,AA$255))</f>
        <v>0</v>
      </c>
      <c r="AB48" s="27" cm="1">
        <f t="array" ref="AB48">IF($AH$48=0,"",INDEX(MASTER!$D$24:$AC$231,$AH$48,AB$255))</f>
        <v>0</v>
      </c>
      <c r="AC48" s="27" cm="1">
        <f t="array" ref="AC48">IF($AH$48=0,"",INDEX(MASTER!$D$24:$AC$231,$AH$48,AC$255))</f>
        <v>0</v>
      </c>
      <c r="AH48" s="3">
        <v>25</v>
      </c>
    </row>
    <row r="49" spans="2:34" ht="12.75" customHeight="1" x14ac:dyDescent="0.2">
      <c r="B49" s="28"/>
      <c r="D49" s="22" cm="1">
        <f t="array" ref="D49">IF($AH$49=0,"",INDEX(MASTER!$D$24:$AC$231,$AH$49,D$255))</f>
        <v>147</v>
      </c>
      <c r="E49" s="22" t="str" cm="1">
        <f t="array" ref="E49">IF($AH$49=0,"",INDEX(MASTER!$D$24:$AC$231,$AH$49,E$255))</f>
        <v>I.R. 280</v>
      </c>
      <c r="F49" s="23" cm="1">
        <f t="array" ref="F49">IF($AH$49=0,"",INDEX(MASTER!$D$24:$AC$231,$AH$49,F$255))</f>
        <v>3875</v>
      </c>
      <c r="G49" s="22" t="str" cm="1">
        <f t="array" ref="G49">IF($AH$49=0,"",INDEX(MASTER!$D$24:$AC$231,$AH$49,G$255))</f>
        <v>TO</v>
      </c>
      <c r="H49" s="23" cm="1">
        <f t="array" ref="H49">IF($AH$49=0,"",INDEX(MASTER!$D$24:$AC$231,$AH$49,H$255))</f>
        <v>4144.91</v>
      </c>
      <c r="I49" s="22" t="str" cm="1">
        <f t="array" ref="I49">IF($AH$49=0,"",INDEX(MASTER!$D$24:$AC$231,$AH$49,I$255))</f>
        <v>C</v>
      </c>
      <c r="J49" s="34" t="str" cm="1">
        <f t="array" ref="J49">IF($AH$49=0,"",INDEX(MASTER!$D$24:$AC$231,$AH$49,J$255))</f>
        <v>LM-PI1-4 TO LM-PI1-3</v>
      </c>
      <c r="K49" s="26" cm="1">
        <f t="array" ref="K49">IF($AH$49=0,"",INDEX(MASTER!$D$24:$AC$231,$AH$49,K$255))</f>
        <v>0</v>
      </c>
      <c r="L49" s="27" cm="1">
        <f t="array" ref="L49">IF($AH$49=0,"",INDEX(MASTER!$D$24:$AC$231,$AH$49,L$255))</f>
        <v>0</v>
      </c>
      <c r="M49" s="27" cm="1">
        <f t="array" ref="M49">IF($AH$49=0,"",INDEX(MASTER!$D$24:$AC$231,$AH$49,M$255))</f>
        <v>0</v>
      </c>
      <c r="N49" s="27" cm="1">
        <f t="array" ref="N49">IF($AH$49=0,"",INDEX(MASTER!$D$24:$AC$231,$AH$49,N$255))</f>
        <v>0</v>
      </c>
      <c r="O49" s="27" cm="1">
        <f t="array" ref="O49">IF($AH$49=0,"",INDEX(MASTER!$D$24:$AC$231,$AH$49,O$255))</f>
        <v>0</v>
      </c>
      <c r="P49" s="27" cm="1">
        <f t="array" ref="P49">IF($AH$49=0,"",INDEX(MASTER!$D$24:$AC$231,$AH$49,P$255))</f>
        <v>0</v>
      </c>
      <c r="Q49" s="27" cm="1">
        <f t="array" ref="Q49">IF($AH$49=0,"",INDEX(MASTER!$D$24:$AC$231,$AH$49,Q$255))</f>
        <v>840</v>
      </c>
      <c r="R49" s="27" cm="1">
        <f t="array" ref="R49">IF($AH$49=0,"",INDEX(MASTER!$D$24:$AC$231,$AH$49,R$255))</f>
        <v>0</v>
      </c>
      <c r="S49" s="27" cm="1">
        <f t="array" ref="S49">IF($AH$49=0,"",INDEX(MASTER!$D$24:$AC$231,$AH$49,S$255))</f>
        <v>0</v>
      </c>
      <c r="T49" s="27" cm="1">
        <f t="array" ref="T49">IF($AH$49=0,"",INDEX(MASTER!$D$24:$AC$231,$AH$49,T$255))</f>
        <v>0</v>
      </c>
      <c r="U49" s="27" cm="1">
        <f t="array" ref="U49">IF($AH$49=0,"",INDEX(MASTER!$D$24:$AC$231,$AH$49,U$255))</f>
        <v>0</v>
      </c>
      <c r="V49" s="27" cm="1">
        <f t="array" ref="V49">IF($AH$49=0,"",INDEX(MASTER!$D$24:$AC$231,$AH$49,V$255))</f>
        <v>0</v>
      </c>
      <c r="W49" s="27" cm="1">
        <f t="array" ref="W49">IF($AH$49=0,"",INDEX(MASTER!$D$24:$AC$231,$AH$49,W$255))</f>
        <v>0</v>
      </c>
      <c r="X49" s="27" cm="1">
        <f t="array" ref="X49">IF($AH$49=0,"",INDEX(MASTER!$D$24:$AC$231,$AH$49,X$255))</f>
        <v>0</v>
      </c>
      <c r="Y49" s="27" cm="1">
        <f t="array" ref="Y49">IF($AH$49=0,"",INDEX(MASTER!$D$24:$AC$231,$AH$49,Y$255))</f>
        <v>0</v>
      </c>
      <c r="Z49" s="27" cm="1">
        <f t="array" ref="Z49">IF($AH$49=0,"",INDEX(MASTER!$D$24:$AC$231,$AH$49,Z$255))</f>
        <v>0</v>
      </c>
      <c r="AA49" s="27" cm="1">
        <f t="array" ref="AA49">IF($AH$49=0,"",INDEX(MASTER!$D$24:$AC$231,$AH$49,AA$255))</f>
        <v>0</v>
      </c>
      <c r="AB49" s="27" cm="1">
        <f t="array" ref="AB49">IF($AH$49=0,"",INDEX(MASTER!$D$24:$AC$231,$AH$49,AB$255))</f>
        <v>0</v>
      </c>
      <c r="AC49" s="27" cm="1">
        <f t="array" ref="AC49">IF($AH$49=0,"",INDEX(MASTER!$D$24:$AC$231,$AH$49,AC$255))</f>
        <v>0</v>
      </c>
      <c r="AH49" s="3">
        <v>26</v>
      </c>
    </row>
    <row r="50" spans="2:34" ht="12.75" customHeight="1" x14ac:dyDescent="0.2">
      <c r="B50" s="28"/>
      <c r="D50" s="22" cm="1">
        <f t="array" ref="D50">IF($AH$50=0,"",INDEX(MASTER!$D$24:$AC$231,$AH$50,D$255))</f>
        <v>147</v>
      </c>
      <c r="E50" s="22" t="str" cm="1">
        <f t="array" ref="E50">IF($AH$50=0,"",INDEX(MASTER!$D$24:$AC$231,$AH$50,E$255))</f>
        <v>I.R. 280</v>
      </c>
      <c r="F50" s="23" cm="1">
        <f t="array" ref="F50">IF($AH$50=0,"",INDEX(MASTER!$D$24:$AC$231,$AH$50,F$255))</f>
        <v>0</v>
      </c>
      <c r="G50" s="22" cm="1">
        <f t="array" ref="G50">IF($AH$50=0,"",INDEX(MASTER!$D$24:$AC$231,$AH$50,G$255))</f>
        <v>0</v>
      </c>
      <c r="H50" s="23" cm="1">
        <f t="array" ref="H50">IF($AH$50=0,"",INDEX(MASTER!$D$24:$AC$231,$AH$50,H$255))</f>
        <v>4144.91</v>
      </c>
      <c r="I50" s="22" t="str" cm="1">
        <f t="array" ref="I50">IF($AH$50=0,"",INDEX(MASTER!$D$24:$AC$231,$AH$50,I$255))</f>
        <v>C</v>
      </c>
      <c r="J50" s="34" t="str" cm="1">
        <f t="array" ref="J50">IF($AH$50=0,"",INDEX(MASTER!$D$24:$AC$231,$AH$50,J$255))</f>
        <v>LM-PI1-3</v>
      </c>
      <c r="K50" s="26" cm="1">
        <f t="array" ref="K50">IF($AH$50=0,"",INDEX(MASTER!$D$24:$AC$231,$AH$50,K$255))</f>
        <v>2</v>
      </c>
      <c r="L50" s="27" cm="1">
        <f t="array" ref="L50">IF($AH$50=0,"",INDEX(MASTER!$D$24:$AC$231,$AH$50,L$255))</f>
        <v>0</v>
      </c>
      <c r="M50" s="27" cm="1">
        <f t="array" ref="M50">IF($AH$50=0,"",INDEX(MASTER!$D$24:$AC$231,$AH$50,M$255))</f>
        <v>0</v>
      </c>
      <c r="N50" s="27" cm="1">
        <f t="array" ref="N50">IF($AH$50=0,"",INDEX(MASTER!$D$24:$AC$231,$AH$50,N$255))</f>
        <v>1</v>
      </c>
      <c r="O50" s="27" cm="1">
        <f t="array" ref="O50">IF($AH$50=0,"",INDEX(MASTER!$D$24:$AC$231,$AH$50,O$255))</f>
        <v>0</v>
      </c>
      <c r="P50" s="27" cm="1">
        <f t="array" ref="P50">IF($AH$50=0,"",INDEX(MASTER!$D$24:$AC$231,$AH$50,P$255))</f>
        <v>1</v>
      </c>
      <c r="Q50" s="27" cm="1">
        <f t="array" ref="Q50">IF($AH$50=0,"",INDEX(MASTER!$D$24:$AC$231,$AH$50,Q$255))</f>
        <v>0</v>
      </c>
      <c r="R50" s="27" cm="1">
        <f t="array" ref="R50">IF($AH$50=0,"",INDEX(MASTER!$D$24:$AC$231,$AH$50,R$255))</f>
        <v>0</v>
      </c>
      <c r="S50" s="27" cm="1">
        <f t="array" ref="S50">IF($AH$50=0,"",INDEX(MASTER!$D$24:$AC$231,$AH$50,S$255))</f>
        <v>150</v>
      </c>
      <c r="T50" s="27" cm="1">
        <f t="array" ref="T50">IF($AH$50=0,"",INDEX(MASTER!$D$24:$AC$231,$AH$50,T$255))</f>
        <v>0</v>
      </c>
      <c r="U50" s="27" cm="1">
        <f t="array" ref="U50">IF($AH$50=0,"",INDEX(MASTER!$D$24:$AC$231,$AH$50,U$255))</f>
        <v>0</v>
      </c>
      <c r="V50" s="27" cm="1">
        <f t="array" ref="V50">IF($AH$50=0,"",INDEX(MASTER!$D$24:$AC$231,$AH$50,V$255))</f>
        <v>0</v>
      </c>
      <c r="W50" s="27" cm="1">
        <f t="array" ref="W50">IF($AH$50=0,"",INDEX(MASTER!$D$24:$AC$231,$AH$50,W$255))</f>
        <v>0</v>
      </c>
      <c r="X50" s="27" cm="1">
        <f t="array" ref="X50">IF($AH$50=0,"",INDEX(MASTER!$D$24:$AC$231,$AH$50,X$255))</f>
        <v>1</v>
      </c>
      <c r="Y50" s="27" cm="1">
        <f t="array" ref="Y50">IF($AH$50=0,"",INDEX(MASTER!$D$24:$AC$231,$AH$50,Y$255))</f>
        <v>0</v>
      </c>
      <c r="Z50" s="27" cm="1">
        <f t="array" ref="Z50">IF($AH$50=0,"",INDEX(MASTER!$D$24:$AC$231,$AH$50,Z$255))</f>
        <v>0</v>
      </c>
      <c r="AA50" s="27" cm="1">
        <f t="array" ref="AA50">IF($AH$50=0,"",INDEX(MASTER!$D$24:$AC$231,$AH$50,AA$255))</f>
        <v>0</v>
      </c>
      <c r="AB50" s="27" cm="1">
        <f t="array" ref="AB50">IF($AH$50=0,"",INDEX(MASTER!$D$24:$AC$231,$AH$50,AB$255))</f>
        <v>0</v>
      </c>
      <c r="AC50" s="27" cm="1">
        <f t="array" ref="AC50">IF($AH$50=0,"",INDEX(MASTER!$D$24:$AC$231,$AH$50,AC$255))</f>
        <v>0</v>
      </c>
      <c r="AH50" s="3">
        <v>27</v>
      </c>
    </row>
    <row r="51" spans="2:34" ht="12.75" customHeight="1" x14ac:dyDescent="0.2">
      <c r="B51" s="28"/>
      <c r="D51" s="22" cm="1">
        <f t="array" ref="D51">IF($AH$51=0,"",INDEX(MASTER!$D$24:$AC$231,$AH$51,D$255))</f>
        <v>147</v>
      </c>
      <c r="E51" s="22" t="str" cm="1">
        <f t="array" ref="E51">IF($AH$51=0,"",INDEX(MASTER!$D$24:$AC$231,$AH$51,E$255))</f>
        <v>I.R. 280</v>
      </c>
      <c r="F51" s="23" cm="1">
        <f t="array" ref="F51">IF($AH$51=0,"",INDEX(MASTER!$D$24:$AC$231,$AH$51,F$255))</f>
        <v>4144.91</v>
      </c>
      <c r="G51" s="22" t="str" cm="1">
        <f t="array" ref="G51">IF($AH$51=0,"",INDEX(MASTER!$D$24:$AC$231,$AH$51,G$255))</f>
        <v>TO</v>
      </c>
      <c r="H51" s="23" cm="1">
        <f t="array" ref="H51">IF($AH$51=0,"",INDEX(MASTER!$D$24:$AC$231,$AH$51,H$255))</f>
        <v>4340</v>
      </c>
      <c r="I51" s="22" t="str" cm="1">
        <f t="array" ref="I51">IF($AH$51=0,"",INDEX(MASTER!$D$24:$AC$231,$AH$51,I$255))</f>
        <v>C</v>
      </c>
      <c r="J51" s="34" t="str" cm="1">
        <f t="array" ref="J51">IF($AH$51=0,"",INDEX(MASTER!$D$24:$AC$231,$AH$51,J$255))</f>
        <v>LM-PI1-3 TO LM-PI1-2</v>
      </c>
      <c r="K51" s="26" cm="1">
        <f t="array" ref="K51">IF($AH$51=0,"",INDEX(MASTER!$D$24:$AC$231,$AH$51,K$255))</f>
        <v>0</v>
      </c>
      <c r="L51" s="27" cm="1">
        <f t="array" ref="L51">IF($AH$51=0,"",INDEX(MASTER!$D$24:$AC$231,$AH$51,L$255))</f>
        <v>0</v>
      </c>
      <c r="M51" s="27" cm="1">
        <f t="array" ref="M51">IF($AH$51=0,"",INDEX(MASTER!$D$24:$AC$231,$AH$51,M$255))</f>
        <v>0</v>
      </c>
      <c r="N51" s="27" cm="1">
        <f t="array" ref="N51">IF($AH$51=0,"",INDEX(MASTER!$D$24:$AC$231,$AH$51,N$255))</f>
        <v>0</v>
      </c>
      <c r="O51" s="27" cm="1">
        <f t="array" ref="O51">IF($AH$51=0,"",INDEX(MASTER!$D$24:$AC$231,$AH$51,O$255))</f>
        <v>0</v>
      </c>
      <c r="P51" s="27" cm="1">
        <f t="array" ref="P51">IF($AH$51=0,"",INDEX(MASTER!$D$24:$AC$231,$AH$51,P$255))</f>
        <v>0</v>
      </c>
      <c r="Q51" s="27" cm="1">
        <f t="array" ref="Q51">IF($AH$51=0,"",INDEX(MASTER!$D$24:$AC$231,$AH$51,Q$255))</f>
        <v>615</v>
      </c>
      <c r="R51" s="27" cm="1">
        <f t="array" ref="R51">IF($AH$51=0,"",INDEX(MASTER!$D$24:$AC$231,$AH$51,R$255))</f>
        <v>0</v>
      </c>
      <c r="S51" s="27" cm="1">
        <f t="array" ref="S51">IF($AH$51=0,"",INDEX(MASTER!$D$24:$AC$231,$AH$51,S$255))</f>
        <v>0</v>
      </c>
      <c r="T51" s="27" cm="1">
        <f t="array" ref="T51">IF($AH$51=0,"",INDEX(MASTER!$D$24:$AC$231,$AH$51,T$255))</f>
        <v>0</v>
      </c>
      <c r="U51" s="27" cm="1">
        <f t="array" ref="U51">IF($AH$51=0,"",INDEX(MASTER!$D$24:$AC$231,$AH$51,U$255))</f>
        <v>0</v>
      </c>
      <c r="V51" s="27" cm="1">
        <f t="array" ref="V51">IF($AH$51=0,"",INDEX(MASTER!$D$24:$AC$231,$AH$51,V$255))</f>
        <v>0</v>
      </c>
      <c r="W51" s="27" cm="1">
        <f t="array" ref="W51">IF($AH$51=0,"",INDEX(MASTER!$D$24:$AC$231,$AH$51,W$255))</f>
        <v>0</v>
      </c>
      <c r="X51" s="27" cm="1">
        <f t="array" ref="X51">IF($AH$51=0,"",INDEX(MASTER!$D$24:$AC$231,$AH$51,X$255))</f>
        <v>0</v>
      </c>
      <c r="Y51" s="27" cm="1">
        <f t="array" ref="Y51">IF($AH$51=0,"",INDEX(MASTER!$D$24:$AC$231,$AH$51,Y$255))</f>
        <v>0</v>
      </c>
      <c r="Z51" s="27" cm="1">
        <f t="array" ref="Z51">IF($AH$51=0,"",INDEX(MASTER!$D$24:$AC$231,$AH$51,Z$255))</f>
        <v>0</v>
      </c>
      <c r="AA51" s="27" cm="1">
        <f t="array" ref="AA51">IF($AH$51=0,"",INDEX(MASTER!$D$24:$AC$231,$AH$51,AA$255))</f>
        <v>0</v>
      </c>
      <c r="AB51" s="27" cm="1">
        <f t="array" ref="AB51">IF($AH$51=0,"",INDEX(MASTER!$D$24:$AC$231,$AH$51,AB$255))</f>
        <v>0</v>
      </c>
      <c r="AC51" s="27" cm="1">
        <f t="array" ref="AC51">IF($AH$51=0,"",INDEX(MASTER!$D$24:$AC$231,$AH$51,AC$255))</f>
        <v>0</v>
      </c>
      <c r="AH51" s="3">
        <v>28</v>
      </c>
    </row>
    <row r="52" spans="2:34" ht="12.75" customHeight="1" x14ac:dyDescent="0.2">
      <c r="B52" s="28"/>
      <c r="D52" s="22" cm="1">
        <f t="array" ref="D52">IF($AH$52=0,"",INDEX(MASTER!$D$24:$AC$231,$AH$52,D$255))</f>
        <v>147</v>
      </c>
      <c r="E52" s="22" t="str" cm="1">
        <f t="array" ref="E52">IF($AH$52=0,"",INDEX(MASTER!$D$24:$AC$231,$AH$52,E$255))</f>
        <v>I.R. 280</v>
      </c>
      <c r="F52" s="23" cm="1">
        <f t="array" ref="F52">IF($AH$52=0,"",INDEX(MASTER!$D$24:$AC$231,$AH$52,F$255))</f>
        <v>0</v>
      </c>
      <c r="G52" s="22" cm="1">
        <f t="array" ref="G52">IF($AH$52=0,"",INDEX(MASTER!$D$24:$AC$231,$AH$52,G$255))</f>
        <v>0</v>
      </c>
      <c r="H52" s="23" cm="1">
        <f t="array" ref="H52">IF($AH$52=0,"",INDEX(MASTER!$D$24:$AC$231,$AH$52,H$255))</f>
        <v>4340</v>
      </c>
      <c r="I52" s="22" t="str" cm="1">
        <f t="array" ref="I52">IF($AH$52=0,"",INDEX(MASTER!$D$24:$AC$231,$AH$52,I$255))</f>
        <v>C</v>
      </c>
      <c r="J52" s="34" t="str" cm="1">
        <f t="array" ref="J52">IF($AH$52=0,"",INDEX(MASTER!$D$24:$AC$231,$AH$52,J$255))</f>
        <v>LM-PI1-2</v>
      </c>
      <c r="K52" s="26" cm="1">
        <f t="array" ref="K52">IF($AH$52=0,"",INDEX(MASTER!$D$24:$AC$231,$AH$52,K$255))</f>
        <v>2</v>
      </c>
      <c r="L52" s="27" cm="1">
        <f t="array" ref="L52">IF($AH$52=0,"",INDEX(MASTER!$D$24:$AC$231,$AH$52,L$255))</f>
        <v>0</v>
      </c>
      <c r="M52" s="27" cm="1">
        <f t="array" ref="M52">IF($AH$52=0,"",INDEX(MASTER!$D$24:$AC$231,$AH$52,M$255))</f>
        <v>0</v>
      </c>
      <c r="N52" s="27" cm="1">
        <f t="array" ref="N52">IF($AH$52=0,"",INDEX(MASTER!$D$24:$AC$231,$AH$52,N$255))</f>
        <v>1</v>
      </c>
      <c r="O52" s="27" cm="1">
        <f t="array" ref="O52">IF($AH$52=0,"",INDEX(MASTER!$D$24:$AC$231,$AH$52,O$255))</f>
        <v>0</v>
      </c>
      <c r="P52" s="27" cm="1">
        <f t="array" ref="P52">IF($AH$52=0,"",INDEX(MASTER!$D$24:$AC$231,$AH$52,P$255))</f>
        <v>1</v>
      </c>
      <c r="Q52" s="27" cm="1">
        <f t="array" ref="Q52">IF($AH$52=0,"",INDEX(MASTER!$D$24:$AC$231,$AH$52,Q$255))</f>
        <v>0</v>
      </c>
      <c r="R52" s="27" cm="1">
        <f t="array" ref="R52">IF($AH$52=0,"",INDEX(MASTER!$D$24:$AC$231,$AH$52,R$255))</f>
        <v>0</v>
      </c>
      <c r="S52" s="27" cm="1">
        <f t="array" ref="S52">IF($AH$52=0,"",INDEX(MASTER!$D$24:$AC$231,$AH$52,S$255))</f>
        <v>150</v>
      </c>
      <c r="T52" s="27" cm="1">
        <f t="array" ref="T52">IF($AH$52=0,"",INDEX(MASTER!$D$24:$AC$231,$AH$52,T$255))</f>
        <v>0</v>
      </c>
      <c r="U52" s="27" cm="1">
        <f t="array" ref="U52">IF($AH$52=0,"",INDEX(MASTER!$D$24:$AC$231,$AH$52,U$255))</f>
        <v>0</v>
      </c>
      <c r="V52" s="27" cm="1">
        <f t="array" ref="V52">IF($AH$52=0,"",INDEX(MASTER!$D$24:$AC$231,$AH$52,V$255))</f>
        <v>0</v>
      </c>
      <c r="W52" s="27" cm="1">
        <f t="array" ref="W52">IF($AH$52=0,"",INDEX(MASTER!$D$24:$AC$231,$AH$52,W$255))</f>
        <v>0</v>
      </c>
      <c r="X52" s="27" cm="1">
        <f t="array" ref="X52">IF($AH$52=0,"",INDEX(MASTER!$D$24:$AC$231,$AH$52,X$255))</f>
        <v>1</v>
      </c>
      <c r="Y52" s="27" cm="1">
        <f t="array" ref="Y52">IF($AH$52=0,"",INDEX(MASTER!$D$24:$AC$231,$AH$52,Y$255))</f>
        <v>0</v>
      </c>
      <c r="Z52" s="27" cm="1">
        <f t="array" ref="Z52">IF($AH$52=0,"",INDEX(MASTER!$D$24:$AC$231,$AH$52,Z$255))</f>
        <v>0</v>
      </c>
      <c r="AA52" s="27" cm="1">
        <f t="array" ref="AA52">IF($AH$52=0,"",INDEX(MASTER!$D$24:$AC$231,$AH$52,AA$255))</f>
        <v>0</v>
      </c>
      <c r="AB52" s="27" cm="1">
        <f t="array" ref="AB52">IF($AH$52=0,"",INDEX(MASTER!$D$24:$AC$231,$AH$52,AB$255))</f>
        <v>0</v>
      </c>
      <c r="AC52" s="27" cm="1">
        <f t="array" ref="AC52">IF($AH$52=0,"",INDEX(MASTER!$D$24:$AC$231,$AH$52,AC$255))</f>
        <v>0</v>
      </c>
      <c r="AH52" s="3">
        <v>29</v>
      </c>
    </row>
    <row r="53" spans="2:34" ht="12.75" customHeight="1" x14ac:dyDescent="0.2">
      <c r="B53" s="28"/>
      <c r="D53" s="22" cm="1">
        <f t="array" ref="D53">IF($AH$53=0,"",INDEX(MASTER!$D$24:$AC$231,$AH$53,D$255))</f>
        <v>147</v>
      </c>
      <c r="E53" s="22" t="str" cm="1">
        <f t="array" ref="E53">IF($AH$53=0,"",INDEX(MASTER!$D$24:$AC$231,$AH$53,E$255))</f>
        <v>I.R. 280</v>
      </c>
      <c r="F53" s="23" cm="1">
        <f t="array" ref="F53">IF($AH$53=0,"",INDEX(MASTER!$D$24:$AC$231,$AH$53,F$255))</f>
        <v>4340</v>
      </c>
      <c r="G53" s="22" t="str" cm="1">
        <f t="array" ref="G53">IF($AH$53=0,"",INDEX(MASTER!$D$24:$AC$231,$AH$53,G$255))</f>
        <v>TO</v>
      </c>
      <c r="H53" s="23" cm="1">
        <f t="array" ref="H53">IF($AH$53=0,"",INDEX(MASTER!$D$24:$AC$231,$AH$53,H$255))</f>
        <v>4625</v>
      </c>
      <c r="I53" s="22" t="str" cm="1">
        <f t="array" ref="I53">IF($AH$53=0,"",INDEX(MASTER!$D$24:$AC$231,$AH$53,I$255))</f>
        <v>C</v>
      </c>
      <c r="J53" s="34" t="str" cm="1">
        <f t="array" ref="J53">IF($AH$53=0,"",INDEX(MASTER!$D$24:$AC$231,$AH$53,J$255))</f>
        <v>LM-PI1-2 TO LM-PI1-1</v>
      </c>
      <c r="K53" s="26" cm="1">
        <f t="array" ref="K53">IF($AH$53=0,"",INDEX(MASTER!$D$24:$AC$231,$AH$53,K$255))</f>
        <v>0</v>
      </c>
      <c r="L53" s="27" cm="1">
        <f t="array" ref="L53">IF($AH$53=0,"",INDEX(MASTER!$D$24:$AC$231,$AH$53,L$255))</f>
        <v>0</v>
      </c>
      <c r="M53" s="27" cm="1">
        <f t="array" ref="M53">IF($AH$53=0,"",INDEX(MASTER!$D$24:$AC$231,$AH$53,M$255))</f>
        <v>0</v>
      </c>
      <c r="N53" s="27" cm="1">
        <f t="array" ref="N53">IF($AH$53=0,"",INDEX(MASTER!$D$24:$AC$231,$AH$53,N$255))</f>
        <v>0</v>
      </c>
      <c r="O53" s="27" cm="1">
        <f t="array" ref="O53">IF($AH$53=0,"",INDEX(MASTER!$D$24:$AC$231,$AH$53,O$255))</f>
        <v>0</v>
      </c>
      <c r="P53" s="27" cm="1">
        <f t="array" ref="P53">IF($AH$53=0,"",INDEX(MASTER!$D$24:$AC$231,$AH$53,P$255))</f>
        <v>0</v>
      </c>
      <c r="Q53" s="27" cm="1">
        <f t="array" ref="Q53">IF($AH$53=0,"",INDEX(MASTER!$D$24:$AC$231,$AH$53,Q$255))</f>
        <v>885</v>
      </c>
      <c r="R53" s="27" cm="1">
        <f t="array" ref="R53">IF($AH$53=0,"",INDEX(MASTER!$D$24:$AC$231,$AH$53,R$255))</f>
        <v>0</v>
      </c>
      <c r="S53" s="27" cm="1">
        <f t="array" ref="S53">IF($AH$53=0,"",INDEX(MASTER!$D$24:$AC$231,$AH$53,S$255))</f>
        <v>0</v>
      </c>
      <c r="T53" s="27" cm="1">
        <f t="array" ref="T53">IF($AH$53=0,"",INDEX(MASTER!$D$24:$AC$231,$AH$53,T$255))</f>
        <v>0</v>
      </c>
      <c r="U53" s="27" cm="1">
        <f t="array" ref="U53">IF($AH$53=0,"",INDEX(MASTER!$D$24:$AC$231,$AH$53,U$255))</f>
        <v>0</v>
      </c>
      <c r="V53" s="27" cm="1">
        <f t="array" ref="V53">IF($AH$53=0,"",INDEX(MASTER!$D$24:$AC$231,$AH$53,V$255))</f>
        <v>0</v>
      </c>
      <c r="W53" s="27" cm="1">
        <f t="array" ref="W53">IF($AH$53=0,"",INDEX(MASTER!$D$24:$AC$231,$AH$53,W$255))</f>
        <v>0</v>
      </c>
      <c r="X53" s="27" cm="1">
        <f t="array" ref="X53">IF($AH$53=0,"",INDEX(MASTER!$D$24:$AC$231,$AH$53,X$255))</f>
        <v>0</v>
      </c>
      <c r="Y53" s="27" cm="1">
        <f t="array" ref="Y53">IF($AH$53=0,"",INDEX(MASTER!$D$24:$AC$231,$AH$53,Y$255))</f>
        <v>0</v>
      </c>
      <c r="Z53" s="27" cm="1">
        <f t="array" ref="Z53">IF($AH$53=0,"",INDEX(MASTER!$D$24:$AC$231,$AH$53,Z$255))</f>
        <v>0</v>
      </c>
      <c r="AA53" s="27" cm="1">
        <f t="array" ref="AA53">IF($AH$53=0,"",INDEX(MASTER!$D$24:$AC$231,$AH$53,AA$255))</f>
        <v>0</v>
      </c>
      <c r="AB53" s="27" cm="1">
        <f t="array" ref="AB53">IF($AH$53=0,"",INDEX(MASTER!$D$24:$AC$231,$AH$53,AB$255))</f>
        <v>0</v>
      </c>
      <c r="AC53" s="27" cm="1">
        <f t="array" ref="AC53">IF($AH$53=0,"",INDEX(MASTER!$D$24:$AC$231,$AH$53,AC$255))</f>
        <v>0</v>
      </c>
      <c r="AH53" s="3">
        <v>30</v>
      </c>
    </row>
    <row r="54" spans="2:34" ht="12.75" customHeight="1" x14ac:dyDescent="0.2">
      <c r="B54" s="28"/>
      <c r="D54" s="22" cm="1">
        <f t="array" ref="D54">IF($AH$54=0,"",INDEX(MASTER!$D$24:$AC$231,$AH$54,D$255))</f>
        <v>147</v>
      </c>
      <c r="E54" s="22" t="str" cm="1">
        <f t="array" ref="E54">IF($AH$54=0,"",INDEX(MASTER!$D$24:$AC$231,$AH$54,E$255))</f>
        <v>I.R. 280</v>
      </c>
      <c r="F54" s="23" cm="1">
        <f t="array" ref="F54">IF($AH$54=0,"",INDEX(MASTER!$D$24:$AC$231,$AH$54,F$255))</f>
        <v>0</v>
      </c>
      <c r="G54" s="22" cm="1">
        <f t="array" ref="G54">IF($AH$54=0,"",INDEX(MASTER!$D$24:$AC$231,$AH$54,G$255))</f>
        <v>0</v>
      </c>
      <c r="H54" s="23" cm="1">
        <f t="array" ref="H54">IF($AH$54=0,"",INDEX(MASTER!$D$24:$AC$231,$AH$54,H$255))</f>
        <v>4625</v>
      </c>
      <c r="I54" s="22" t="str" cm="1">
        <f t="array" ref="I54">IF($AH$54=0,"",INDEX(MASTER!$D$24:$AC$231,$AH$54,I$255))</f>
        <v>C</v>
      </c>
      <c r="J54" s="34" t="str" cm="1">
        <f t="array" ref="J54">IF($AH$54=0,"",INDEX(MASTER!$D$24:$AC$231,$AH$54,J$255))</f>
        <v>LM-PI1-1</v>
      </c>
      <c r="K54" s="26" cm="1">
        <f t="array" ref="K54">IF($AH$54=0,"",INDEX(MASTER!$D$24:$AC$231,$AH$54,K$255))</f>
        <v>2</v>
      </c>
      <c r="L54" s="27" cm="1">
        <f t="array" ref="L54">IF($AH$54=0,"",INDEX(MASTER!$D$24:$AC$231,$AH$54,L$255))</f>
        <v>0</v>
      </c>
      <c r="M54" s="27" cm="1">
        <f t="array" ref="M54">IF($AH$54=0,"",INDEX(MASTER!$D$24:$AC$231,$AH$54,M$255))</f>
        <v>0</v>
      </c>
      <c r="N54" s="27" cm="1">
        <f t="array" ref="N54">IF($AH$54=0,"",INDEX(MASTER!$D$24:$AC$231,$AH$54,N$255))</f>
        <v>1</v>
      </c>
      <c r="O54" s="27" cm="1">
        <f t="array" ref="O54">IF($AH$54=0,"",INDEX(MASTER!$D$24:$AC$231,$AH$54,O$255))</f>
        <v>0</v>
      </c>
      <c r="P54" s="27" cm="1">
        <f t="array" ref="P54">IF($AH$54=0,"",INDEX(MASTER!$D$24:$AC$231,$AH$54,P$255))</f>
        <v>1</v>
      </c>
      <c r="Q54" s="27" cm="1">
        <f t="array" ref="Q54">IF($AH$54=0,"",INDEX(MASTER!$D$24:$AC$231,$AH$54,Q$255))</f>
        <v>0</v>
      </c>
      <c r="R54" s="27" cm="1">
        <f t="array" ref="R54">IF($AH$54=0,"",INDEX(MASTER!$D$24:$AC$231,$AH$54,R$255))</f>
        <v>0</v>
      </c>
      <c r="S54" s="27" cm="1">
        <f t="array" ref="S54">IF($AH$54=0,"",INDEX(MASTER!$D$24:$AC$231,$AH$54,S$255))</f>
        <v>150</v>
      </c>
      <c r="T54" s="27" cm="1">
        <f t="array" ref="T54">IF($AH$54=0,"",INDEX(MASTER!$D$24:$AC$231,$AH$54,T$255))</f>
        <v>0</v>
      </c>
      <c r="U54" s="27" cm="1">
        <f t="array" ref="U54">IF($AH$54=0,"",INDEX(MASTER!$D$24:$AC$231,$AH$54,U$255))</f>
        <v>0</v>
      </c>
      <c r="V54" s="27" cm="1">
        <f t="array" ref="V54">IF($AH$54=0,"",INDEX(MASTER!$D$24:$AC$231,$AH$54,V$255))</f>
        <v>0</v>
      </c>
      <c r="W54" s="27" cm="1">
        <f t="array" ref="W54">IF($AH$54=0,"",INDEX(MASTER!$D$24:$AC$231,$AH$54,W$255))</f>
        <v>0</v>
      </c>
      <c r="X54" s="27" cm="1">
        <f t="array" ref="X54">IF($AH$54=0,"",INDEX(MASTER!$D$24:$AC$231,$AH$54,X$255))</f>
        <v>1</v>
      </c>
      <c r="Y54" s="27" cm="1">
        <f t="array" ref="Y54">IF($AH$54=0,"",INDEX(MASTER!$D$24:$AC$231,$AH$54,Y$255))</f>
        <v>0</v>
      </c>
      <c r="Z54" s="27" cm="1">
        <f t="array" ref="Z54">IF($AH$54=0,"",INDEX(MASTER!$D$24:$AC$231,$AH$54,Z$255))</f>
        <v>0</v>
      </c>
      <c r="AA54" s="27" cm="1">
        <f t="array" ref="AA54">IF($AH$54=0,"",INDEX(MASTER!$D$24:$AC$231,$AH$54,AA$255))</f>
        <v>0</v>
      </c>
      <c r="AB54" s="27" cm="1">
        <f t="array" ref="AB54">IF($AH$54=0,"",INDEX(MASTER!$D$24:$AC$231,$AH$54,AB$255))</f>
        <v>0</v>
      </c>
      <c r="AC54" s="27" cm="1">
        <f t="array" ref="AC54">IF($AH$54=0,"",INDEX(MASTER!$D$24:$AC$231,$AH$54,AC$255))</f>
        <v>0</v>
      </c>
      <c r="AH54" s="3">
        <v>31</v>
      </c>
    </row>
    <row r="55" spans="2:34" ht="12.75" customHeight="1" x14ac:dyDescent="0.2">
      <c r="B55" s="28"/>
      <c r="D55" s="22" cm="1">
        <f t="array" ref="D55">IF($AH$55=0,"",INDEX(MASTER!$D$24:$AC$231,$AH$55,D$255))</f>
        <v>147</v>
      </c>
      <c r="E55" s="22" t="str" cm="1">
        <f t="array" ref="E55">IF($AH$55=0,"",INDEX(MASTER!$D$24:$AC$231,$AH$55,E$255))</f>
        <v>I.R. 280</v>
      </c>
      <c r="F55" s="23" cm="1">
        <f t="array" ref="F55">IF($AH$55=0,"",INDEX(MASTER!$D$24:$AC$231,$AH$55,F$255))</f>
        <v>4625</v>
      </c>
      <c r="G55" s="22" t="str" cm="1">
        <f t="array" ref="G55">IF($AH$55=0,"",INDEX(MASTER!$D$24:$AC$231,$AH$55,G$255))</f>
        <v>TO</v>
      </c>
      <c r="H55" s="23" cm="1">
        <f t="array" ref="H55">IF($AH$55=0,"",INDEX(MASTER!$D$24:$AC$231,$AH$55,H$255))</f>
        <v>4803.71</v>
      </c>
      <c r="I55" s="22" t="str" cm="1">
        <f t="array" ref="I55">IF($AH$55=0,"",INDEX(MASTER!$D$24:$AC$231,$AH$55,I$255))</f>
        <v>C</v>
      </c>
      <c r="J55" s="34" t="str" cm="1">
        <f t="array" ref="J55">IF($AH$55=0,"",INDEX(MASTER!$D$24:$AC$231,$AH$55,J$255))</f>
        <v>LM-PI1-1 TO MB-PI-1</v>
      </c>
      <c r="K55" s="26" cm="1">
        <f t="array" ref="K55">IF($AH$55=0,"",INDEX(MASTER!$D$24:$AC$231,$AH$55,K$255))</f>
        <v>0</v>
      </c>
      <c r="L55" s="27" cm="1">
        <f t="array" ref="L55">IF($AH$55=0,"",INDEX(MASTER!$D$24:$AC$231,$AH$55,L$255))</f>
        <v>0</v>
      </c>
      <c r="M55" s="27" cm="1">
        <f t="array" ref="M55">IF($AH$55=0,"",INDEX(MASTER!$D$24:$AC$231,$AH$55,M$255))</f>
        <v>0</v>
      </c>
      <c r="N55" s="27" cm="1">
        <f t="array" ref="N55">IF($AH$55=0,"",INDEX(MASTER!$D$24:$AC$231,$AH$55,N$255))</f>
        <v>0</v>
      </c>
      <c r="O55" s="27" cm="1">
        <f t="array" ref="O55">IF($AH$55=0,"",INDEX(MASTER!$D$24:$AC$231,$AH$55,O$255))</f>
        <v>0</v>
      </c>
      <c r="P55" s="27" cm="1">
        <f t="array" ref="P55">IF($AH$55=0,"",INDEX(MASTER!$D$24:$AC$231,$AH$55,P$255))</f>
        <v>0</v>
      </c>
      <c r="Q55" s="27" cm="1">
        <f t="array" ref="Q55">IF($AH$55=0,"",INDEX(MASTER!$D$24:$AC$231,$AH$55,Q$255))</f>
        <v>566</v>
      </c>
      <c r="R55" s="27" cm="1">
        <f t="array" ref="R55">IF($AH$55=0,"",INDEX(MASTER!$D$24:$AC$231,$AH$55,R$255))</f>
        <v>0</v>
      </c>
      <c r="S55" s="27" cm="1">
        <f t="array" ref="S55">IF($AH$55=0,"",INDEX(MASTER!$D$24:$AC$231,$AH$55,S$255))</f>
        <v>0</v>
      </c>
      <c r="T55" s="27" cm="1">
        <f t="array" ref="T55">IF($AH$55=0,"",INDEX(MASTER!$D$24:$AC$231,$AH$55,T$255))</f>
        <v>0</v>
      </c>
      <c r="U55" s="27" cm="1">
        <f t="array" ref="U55">IF($AH$55=0,"",INDEX(MASTER!$D$24:$AC$231,$AH$55,U$255))</f>
        <v>0</v>
      </c>
      <c r="V55" s="27" cm="1">
        <f t="array" ref="V55">IF($AH$55=0,"",INDEX(MASTER!$D$24:$AC$231,$AH$55,V$255))</f>
        <v>0</v>
      </c>
      <c r="W55" s="27" cm="1">
        <f t="array" ref="W55">IF($AH$55=0,"",INDEX(MASTER!$D$24:$AC$231,$AH$55,W$255))</f>
        <v>0</v>
      </c>
      <c r="X55" s="27" cm="1">
        <f t="array" ref="X55">IF($AH$55=0,"",INDEX(MASTER!$D$24:$AC$231,$AH$55,X$255))</f>
        <v>0</v>
      </c>
      <c r="Y55" s="27" cm="1">
        <f t="array" ref="Y55">IF($AH$55=0,"",INDEX(MASTER!$D$24:$AC$231,$AH$55,Y$255))</f>
        <v>0</v>
      </c>
      <c r="Z55" s="27" cm="1">
        <f t="array" ref="Z55">IF($AH$55=0,"",INDEX(MASTER!$D$24:$AC$231,$AH$55,Z$255))</f>
        <v>0</v>
      </c>
      <c r="AA55" s="27" cm="1">
        <f t="array" ref="AA55">IF($AH$55=0,"",INDEX(MASTER!$D$24:$AC$231,$AH$55,AA$255))</f>
        <v>0</v>
      </c>
      <c r="AB55" s="27" cm="1">
        <f t="array" ref="AB55">IF($AH$55=0,"",INDEX(MASTER!$D$24:$AC$231,$AH$55,AB$255))</f>
        <v>0</v>
      </c>
      <c r="AC55" s="27" cm="1">
        <f t="array" ref="AC55">IF($AH$55=0,"",INDEX(MASTER!$D$24:$AC$231,$AH$55,AC$255))</f>
        <v>0</v>
      </c>
      <c r="AH55" s="3">
        <v>32</v>
      </c>
    </row>
    <row r="56" spans="2:34" ht="12.75" customHeight="1" x14ac:dyDescent="0.2">
      <c r="B56" s="28"/>
      <c r="D56" s="22" cm="1">
        <f t="array" ref="D56">IF($AH$56=0,"",INDEX(MASTER!$D$24:$AC$231,$AH$56,D$255))</f>
        <v>147</v>
      </c>
      <c r="E56" s="22" t="str" cm="1">
        <f t="array" ref="E56">IF($AH$56=0,"",INDEX(MASTER!$D$24:$AC$231,$AH$56,E$255))</f>
        <v>I.R. 280</v>
      </c>
      <c r="F56" s="23" cm="1">
        <f t="array" ref="F56">IF($AH$56=0,"",INDEX(MASTER!$D$24:$AC$231,$AH$56,F$255))</f>
        <v>0</v>
      </c>
      <c r="G56" s="22" cm="1">
        <f t="array" ref="G56">IF($AH$56=0,"",INDEX(MASTER!$D$24:$AC$231,$AH$56,G$255))</f>
        <v>0</v>
      </c>
      <c r="H56" s="23" cm="1">
        <f t="array" ref="H56">IF($AH$56=0,"",INDEX(MASTER!$D$24:$AC$231,$AH$56,H$255))</f>
        <v>4803.71</v>
      </c>
      <c r="I56" s="22" t="str" cm="1">
        <f t="array" ref="I56">IF($AH$56=0,"",INDEX(MASTER!$D$24:$AC$231,$AH$56,I$255))</f>
        <v>C</v>
      </c>
      <c r="J56" s="34" t="str" cm="1">
        <f t="array" ref="J56">IF($AH$56=0,"",INDEX(MASTER!$D$24:$AC$231,$AH$56,J$255))</f>
        <v>MB-PI-1</v>
      </c>
      <c r="K56" s="26" cm="1">
        <f t="array" ref="K56">IF($AH$56=0,"",INDEX(MASTER!$D$24:$AC$231,$AH$56,K$255))</f>
        <v>0</v>
      </c>
      <c r="L56" s="27" cm="1">
        <f t="array" ref="L56">IF($AH$56=0,"",INDEX(MASTER!$D$24:$AC$231,$AH$56,L$255))</f>
        <v>0</v>
      </c>
      <c r="M56" s="27" cm="1">
        <f t="array" ref="M56">IF($AH$56=0,"",INDEX(MASTER!$D$24:$AC$231,$AH$56,M$255))</f>
        <v>0</v>
      </c>
      <c r="N56" s="27" cm="1">
        <f t="array" ref="N56">IF($AH$56=0,"",INDEX(MASTER!$D$24:$AC$231,$AH$56,N$255))</f>
        <v>0</v>
      </c>
      <c r="O56" s="27" cm="1">
        <f t="array" ref="O56">IF($AH$56=0,"",INDEX(MASTER!$D$24:$AC$231,$AH$56,O$255))</f>
        <v>0</v>
      </c>
      <c r="P56" s="27" cm="1">
        <f t="array" ref="P56">IF($AH$56=0,"",INDEX(MASTER!$D$24:$AC$231,$AH$56,P$255))</f>
        <v>0</v>
      </c>
      <c r="Q56" s="27" cm="1">
        <f t="array" ref="Q56">IF($AH$56=0,"",INDEX(MASTER!$D$24:$AC$231,$AH$56,Q$255))</f>
        <v>0</v>
      </c>
      <c r="R56" s="27" cm="1">
        <f t="array" ref="R56">IF($AH$56=0,"",INDEX(MASTER!$D$24:$AC$231,$AH$56,R$255))</f>
        <v>0</v>
      </c>
      <c r="S56" s="27" cm="1">
        <f t="array" ref="S56">IF($AH$56=0,"",INDEX(MASTER!$D$24:$AC$231,$AH$56,S$255))</f>
        <v>0</v>
      </c>
      <c r="T56" s="27" cm="1">
        <f t="array" ref="T56">IF($AH$56=0,"",INDEX(MASTER!$D$24:$AC$231,$AH$56,T$255))</f>
        <v>0</v>
      </c>
      <c r="U56" s="27" cm="1">
        <f t="array" ref="U56">IF($AH$56=0,"",INDEX(MASTER!$D$24:$AC$231,$AH$56,U$255))</f>
        <v>0</v>
      </c>
      <c r="V56" s="27" cm="1">
        <f t="array" ref="V56">IF($AH$56=0,"",INDEX(MASTER!$D$24:$AC$231,$AH$56,V$255))</f>
        <v>0</v>
      </c>
      <c r="W56" s="27" cm="1">
        <f t="array" ref="W56">IF($AH$56=0,"",INDEX(MASTER!$D$24:$AC$231,$AH$56,W$255))</f>
        <v>0</v>
      </c>
      <c r="X56" s="27" cm="1">
        <f t="array" ref="X56">IF($AH$56=0,"",INDEX(MASTER!$D$24:$AC$231,$AH$56,X$255))</f>
        <v>0</v>
      </c>
      <c r="Y56" s="27" cm="1">
        <f t="array" ref="Y56">IF($AH$56=0,"",INDEX(MASTER!$D$24:$AC$231,$AH$56,Y$255))</f>
        <v>0</v>
      </c>
      <c r="Z56" s="27" cm="1">
        <f t="array" ref="Z56">IF($AH$56=0,"",INDEX(MASTER!$D$24:$AC$231,$AH$56,Z$255))</f>
        <v>0</v>
      </c>
      <c r="AA56" s="27" cm="1">
        <f t="array" ref="AA56">IF($AH$56=0,"",INDEX(MASTER!$D$24:$AC$231,$AH$56,AA$255))</f>
        <v>0</v>
      </c>
      <c r="AB56" s="27" cm="1">
        <f t="array" ref="AB56">IF($AH$56=0,"",INDEX(MASTER!$D$24:$AC$231,$AH$56,AB$255))</f>
        <v>1</v>
      </c>
      <c r="AC56" s="27" cm="1">
        <f t="array" ref="AC56">IF($AH$56=0,"",INDEX(MASTER!$D$24:$AC$231,$AH$56,AC$255))</f>
        <v>0</v>
      </c>
      <c r="AH56" s="3">
        <v>33</v>
      </c>
    </row>
    <row r="57" spans="2:34" ht="12.75" customHeight="1" x14ac:dyDescent="0.2">
      <c r="B57" s="28"/>
      <c r="D57" s="22" cm="1">
        <f t="array" ref="D57">IF($AH$57=0,"",INDEX(MASTER!$D$24:$AC$231,$AH$57,D$255))</f>
        <v>147</v>
      </c>
      <c r="E57" s="22" t="str" cm="1">
        <f t="array" ref="E57">IF($AH$57=0,"",INDEX(MASTER!$D$24:$AC$231,$AH$57,E$255))</f>
        <v>I.R. 280</v>
      </c>
      <c r="F57" s="23" cm="1">
        <f t="array" ref="F57">IF($AH$57=0,"",INDEX(MASTER!$D$24:$AC$231,$AH$57,F$255))</f>
        <v>4803.7</v>
      </c>
      <c r="G57" s="22" t="str" cm="1">
        <f t="array" ref="G57">IF($AH$57=0,"",INDEX(MASTER!$D$24:$AC$231,$AH$57,G$255))</f>
        <v>TO</v>
      </c>
      <c r="H57" s="23" cm="1">
        <f t="array" ref="H57">IF($AH$57=0,"",INDEX(MASTER!$D$24:$AC$231,$AH$57,H$255))</f>
        <v>4803.7</v>
      </c>
      <c r="I57" s="22" t="str" cm="1">
        <f t="array" ref="I57">IF($AH$57=0,"",INDEX(MASTER!$D$24:$AC$231,$AH$57,I$255))</f>
        <v>C/LT</v>
      </c>
      <c r="J57" s="34" t="str" cm="1">
        <f t="array" ref="J57">IF($AH$57=0,"",INDEX(MASTER!$D$24:$AC$231,$AH$57,J$255))</f>
        <v>MB-PI-1 TO PB-PI-2</v>
      </c>
      <c r="K57" s="26" cm="1">
        <f t="array" ref="K57">IF($AH$57=0,"",INDEX(MASTER!$D$24:$AC$231,$AH$57,K$255))</f>
        <v>0</v>
      </c>
      <c r="L57" s="27" cm="1">
        <f t="array" ref="L57">IF($AH$57=0,"",INDEX(MASTER!$D$24:$AC$231,$AH$57,L$255))</f>
        <v>0</v>
      </c>
      <c r="M57" s="27" cm="1">
        <f t="array" ref="M57">IF($AH$57=0,"",INDEX(MASTER!$D$24:$AC$231,$AH$57,M$255))</f>
        <v>0</v>
      </c>
      <c r="N57" s="27" cm="1">
        <f t="array" ref="N57">IF($AH$57=0,"",INDEX(MASTER!$D$24:$AC$231,$AH$57,N$255))</f>
        <v>0</v>
      </c>
      <c r="O57" s="27" cm="1">
        <f t="array" ref="O57">IF($AH$57=0,"",INDEX(MASTER!$D$24:$AC$231,$AH$57,O$255))</f>
        <v>0</v>
      </c>
      <c r="P57" s="27" cm="1">
        <f t="array" ref="P57">IF($AH$57=0,"",INDEX(MASTER!$D$24:$AC$231,$AH$57,P$255))</f>
        <v>0</v>
      </c>
      <c r="Q57" s="27" cm="1">
        <f t="array" ref="Q57">IF($AH$57=0,"",INDEX(MASTER!$D$24:$AC$231,$AH$57,Q$255))</f>
        <v>180</v>
      </c>
      <c r="R57" s="27" cm="1">
        <f t="array" ref="R57">IF($AH$57=0,"",INDEX(MASTER!$D$24:$AC$231,$AH$57,R$255))</f>
        <v>0</v>
      </c>
      <c r="S57" s="27" cm="1">
        <f t="array" ref="S57">IF($AH$57=0,"",INDEX(MASTER!$D$24:$AC$231,$AH$57,S$255))</f>
        <v>0</v>
      </c>
      <c r="T57" s="27" cm="1">
        <f t="array" ref="T57">IF($AH$57=0,"",INDEX(MASTER!$D$24:$AC$231,$AH$57,T$255))</f>
        <v>0</v>
      </c>
      <c r="U57" s="27" cm="1">
        <f t="array" ref="U57">IF($AH$57=0,"",INDEX(MASTER!$D$24:$AC$231,$AH$57,U$255))</f>
        <v>0</v>
      </c>
      <c r="V57" s="27" cm="1">
        <f t="array" ref="V57">IF($AH$57=0,"",INDEX(MASTER!$D$24:$AC$231,$AH$57,V$255))</f>
        <v>50</v>
      </c>
      <c r="W57" s="27" cm="1">
        <f t="array" ref="W57">IF($AH$57=0,"",INDEX(MASTER!$D$24:$AC$231,$AH$57,W$255))</f>
        <v>0</v>
      </c>
      <c r="X57" s="27" cm="1">
        <f t="array" ref="X57">IF($AH$57=0,"",INDEX(MASTER!$D$24:$AC$231,$AH$57,X$255))</f>
        <v>0</v>
      </c>
      <c r="Y57" s="27" cm="1">
        <f t="array" ref="Y57">IF($AH$57=0,"",INDEX(MASTER!$D$24:$AC$231,$AH$57,Y$255))</f>
        <v>0</v>
      </c>
      <c r="Z57" s="27" cm="1">
        <f t="array" ref="Z57">IF($AH$57=0,"",INDEX(MASTER!$D$24:$AC$231,$AH$57,Z$255))</f>
        <v>0</v>
      </c>
      <c r="AA57" s="27" cm="1">
        <f t="array" ref="AA57">IF($AH$57=0,"",INDEX(MASTER!$D$24:$AC$231,$AH$57,AA$255))</f>
        <v>0</v>
      </c>
      <c r="AB57" s="27" cm="1">
        <f t="array" ref="AB57">IF($AH$57=0,"",INDEX(MASTER!$D$24:$AC$231,$AH$57,AB$255))</f>
        <v>0</v>
      </c>
      <c r="AC57" s="27" cm="1">
        <f t="array" ref="AC57">IF($AH$57=0,"",INDEX(MASTER!$D$24:$AC$231,$AH$57,AC$255))</f>
        <v>0</v>
      </c>
      <c r="AH57" s="3">
        <v>34</v>
      </c>
    </row>
    <row r="58" spans="2:34" ht="12.75" customHeight="1" x14ac:dyDescent="0.2">
      <c r="B58" s="28"/>
      <c r="D58" s="22" cm="1">
        <f t="array" ref="D58">IF($AH$58=0,"",INDEX(MASTER!$D$24:$AC$231,$AH$58,D$255))</f>
        <v>147</v>
      </c>
      <c r="E58" s="22" t="str" cm="1">
        <f t="array" ref="E58">IF($AH$58=0,"",INDEX(MASTER!$D$24:$AC$231,$AH$58,E$255))</f>
        <v>I.R. 280</v>
      </c>
      <c r="F58" s="23" cm="1">
        <f t="array" ref="F58">IF($AH$58=0,"",INDEX(MASTER!$D$24:$AC$231,$AH$58,F$255))</f>
        <v>0</v>
      </c>
      <c r="G58" s="22" cm="1">
        <f t="array" ref="G58">IF($AH$58=0,"",INDEX(MASTER!$D$24:$AC$231,$AH$58,G$255))</f>
        <v>0</v>
      </c>
      <c r="H58" s="23" cm="1">
        <f t="array" ref="H58">IF($AH$58=0,"",INDEX(MASTER!$D$24:$AC$231,$AH$58,H$255))</f>
        <v>4803.7</v>
      </c>
      <c r="I58" s="22" t="str" cm="1">
        <f t="array" ref="I58">IF($AH$58=0,"",INDEX(MASTER!$D$24:$AC$231,$AH$58,I$255))</f>
        <v>LT</v>
      </c>
      <c r="J58" s="34" t="str" cm="1">
        <f t="array" ref="J58">IF($AH$58=0,"",INDEX(MASTER!$D$24:$AC$231,$AH$58,J$255))</f>
        <v>PB-PI-2</v>
      </c>
      <c r="K58" s="26" cm="1">
        <f t="array" ref="K58">IF($AH$58=0,"",INDEX(MASTER!$D$24:$AC$231,$AH$58,K$255))</f>
        <v>0</v>
      </c>
      <c r="L58" s="27" cm="1">
        <f t="array" ref="L58">IF($AH$58=0,"",INDEX(MASTER!$D$24:$AC$231,$AH$58,L$255))</f>
        <v>2</v>
      </c>
      <c r="M58" s="27" cm="1">
        <f t="array" ref="M58">IF($AH$58=0,"",INDEX(MASTER!$D$24:$AC$231,$AH$58,M$255))</f>
        <v>0</v>
      </c>
      <c r="N58" s="27" cm="1">
        <f t="array" ref="N58">IF($AH$58=0,"",INDEX(MASTER!$D$24:$AC$231,$AH$58,N$255))</f>
        <v>0</v>
      </c>
      <c r="O58" s="27" cm="1">
        <f t="array" ref="O58">IF($AH$58=0,"",INDEX(MASTER!$D$24:$AC$231,$AH$58,O$255))</f>
        <v>0</v>
      </c>
      <c r="P58" s="27" cm="1">
        <f t="array" ref="P58">IF($AH$58=0,"",INDEX(MASTER!$D$24:$AC$231,$AH$58,P$255))</f>
        <v>0</v>
      </c>
      <c r="Q58" s="27" cm="1">
        <f t="array" ref="Q58">IF($AH$58=0,"",INDEX(MASTER!$D$24:$AC$231,$AH$58,Q$255))</f>
        <v>0</v>
      </c>
      <c r="R58" s="27" cm="1">
        <f t="array" ref="R58">IF($AH$58=0,"",INDEX(MASTER!$D$24:$AC$231,$AH$58,R$255))</f>
        <v>0</v>
      </c>
      <c r="S58" s="27" cm="1">
        <f t="array" ref="S58">IF($AH$58=0,"",INDEX(MASTER!$D$24:$AC$231,$AH$58,S$255))</f>
        <v>0</v>
      </c>
      <c r="T58" s="27" cm="1">
        <f t="array" ref="T58">IF($AH$58=0,"",INDEX(MASTER!$D$24:$AC$231,$AH$58,T$255))</f>
        <v>0</v>
      </c>
      <c r="U58" s="27" cm="1">
        <f t="array" ref="U58">IF($AH$58=0,"",INDEX(MASTER!$D$24:$AC$231,$AH$58,U$255))</f>
        <v>0</v>
      </c>
      <c r="V58" s="27" cm="1">
        <f t="array" ref="V58">IF($AH$58=0,"",INDEX(MASTER!$D$24:$AC$231,$AH$58,V$255))</f>
        <v>0</v>
      </c>
      <c r="W58" s="27" cm="1">
        <f t="array" ref="W58">IF($AH$58=0,"",INDEX(MASTER!$D$24:$AC$231,$AH$58,W$255))</f>
        <v>0</v>
      </c>
      <c r="X58" s="27" cm="1">
        <f t="array" ref="X58">IF($AH$58=0,"",INDEX(MASTER!$D$24:$AC$231,$AH$58,X$255))</f>
        <v>0</v>
      </c>
      <c r="Y58" s="27" cm="1">
        <f t="array" ref="Y58">IF($AH$58=0,"",INDEX(MASTER!$D$24:$AC$231,$AH$58,Y$255))</f>
        <v>0</v>
      </c>
      <c r="Z58" s="27" cm="1">
        <f t="array" ref="Z58">IF($AH$58=0,"",INDEX(MASTER!$D$24:$AC$231,$AH$58,Z$255))</f>
        <v>0</v>
      </c>
      <c r="AA58" s="27" cm="1">
        <f t="array" ref="AA58">IF($AH$58=0,"",INDEX(MASTER!$D$24:$AC$231,$AH$58,AA$255))</f>
        <v>0</v>
      </c>
      <c r="AB58" s="27" cm="1">
        <f t="array" ref="AB58">IF($AH$58=0,"",INDEX(MASTER!$D$24:$AC$231,$AH$58,AB$255))</f>
        <v>0</v>
      </c>
      <c r="AC58" s="27" cm="1">
        <f t="array" ref="AC58">IF($AH$58=0,"",INDEX(MASTER!$D$24:$AC$231,$AH$58,AC$255))</f>
        <v>0</v>
      </c>
      <c r="AH58" s="3">
        <v>35</v>
      </c>
    </row>
    <row r="59" spans="2:34" ht="12.75" customHeight="1" x14ac:dyDescent="0.2">
      <c r="B59" s="28"/>
      <c r="D59" s="22" cm="1">
        <f t="array" ref="D59">IF($AH$59=0,"",INDEX(MASTER!$D$24:$AC$231,$AH$59,D$255))</f>
        <v>147</v>
      </c>
      <c r="E59" s="22" t="str" cm="1">
        <f t="array" ref="E59">IF($AH$59=0,"",INDEX(MASTER!$D$24:$AC$231,$AH$59,E$255))</f>
        <v>I.R. 280</v>
      </c>
      <c r="F59" s="23" cm="1">
        <f t="array" ref="F59">IF($AH$59=0,"",INDEX(MASTER!$D$24:$AC$231,$AH$59,F$255))</f>
        <v>4803.7</v>
      </c>
      <c r="G59" s="22" t="str" cm="1">
        <f t="array" ref="G59">IF($AH$59=0,"",INDEX(MASTER!$D$24:$AC$231,$AH$59,G$255))</f>
        <v>TO</v>
      </c>
      <c r="H59" s="23" cm="1">
        <f t="array" ref="H59">IF($AH$59=0,"",INDEX(MASTER!$D$24:$AC$231,$AH$59,H$255))</f>
        <v>4803.7</v>
      </c>
      <c r="I59" s="22" t="str" cm="1">
        <f t="array" ref="I59">IF($AH$59=0,"",INDEX(MASTER!$D$24:$AC$231,$AH$59,I$255))</f>
        <v>LT</v>
      </c>
      <c r="J59" s="34" t="str" cm="1">
        <f t="array" ref="J59">IF($AH$59=0,"",INDEX(MASTER!$D$24:$AC$231,$AH$59,J$255))</f>
        <v>PB-PI-2 TO PB-PI-1</v>
      </c>
      <c r="K59" s="26" cm="1">
        <f t="array" ref="K59">IF($AH$59=0,"",INDEX(MASTER!$D$24:$AC$231,$AH$59,K$255))</f>
        <v>0</v>
      </c>
      <c r="L59" s="27" cm="1">
        <f t="array" ref="L59">IF($AH$59=0,"",INDEX(MASTER!$D$24:$AC$231,$AH$59,L$255))</f>
        <v>0</v>
      </c>
      <c r="M59" s="27" cm="1">
        <f t="array" ref="M59">IF($AH$59=0,"",INDEX(MASTER!$D$24:$AC$231,$AH$59,M$255))</f>
        <v>0</v>
      </c>
      <c r="N59" s="27" cm="1">
        <f t="array" ref="N59">IF($AH$59=0,"",INDEX(MASTER!$D$24:$AC$231,$AH$59,N$255))</f>
        <v>0</v>
      </c>
      <c r="O59" s="27" cm="1">
        <f t="array" ref="O59">IF($AH$59=0,"",INDEX(MASTER!$D$24:$AC$231,$AH$59,O$255))</f>
        <v>0</v>
      </c>
      <c r="P59" s="27" cm="1">
        <f t="array" ref="P59">IF($AH$59=0,"",INDEX(MASTER!$D$24:$AC$231,$AH$59,P$255))</f>
        <v>0</v>
      </c>
      <c r="Q59" s="27" cm="1">
        <f t="array" ref="Q59">IF($AH$59=0,"",INDEX(MASTER!$D$24:$AC$231,$AH$59,Q$255))</f>
        <v>0</v>
      </c>
      <c r="R59" s="27" cm="1">
        <f t="array" ref="R59">IF($AH$59=0,"",INDEX(MASTER!$D$24:$AC$231,$AH$59,R$255))</f>
        <v>0</v>
      </c>
      <c r="S59" s="27" cm="1">
        <f t="array" ref="S59">IF($AH$59=0,"",INDEX(MASTER!$D$24:$AC$231,$AH$59,S$255))</f>
        <v>0</v>
      </c>
      <c r="T59" s="27" cm="1">
        <f t="array" ref="T59">IF($AH$59=0,"",INDEX(MASTER!$D$24:$AC$231,$AH$59,T$255))</f>
        <v>444</v>
      </c>
      <c r="U59" s="27" cm="1">
        <f t="array" ref="U59">IF($AH$59=0,"",INDEX(MASTER!$D$24:$AC$231,$AH$59,U$255))</f>
        <v>0</v>
      </c>
      <c r="V59" s="27" cm="1">
        <f t="array" ref="V59">IF($AH$59=0,"",INDEX(MASTER!$D$24:$AC$231,$AH$59,V$255))</f>
        <v>0</v>
      </c>
      <c r="W59" s="27" cm="1">
        <f t="array" ref="W59">IF($AH$59=0,"",INDEX(MASTER!$D$24:$AC$231,$AH$59,W$255))</f>
        <v>0</v>
      </c>
      <c r="X59" s="27" cm="1">
        <f t="array" ref="X59">IF($AH$59=0,"",INDEX(MASTER!$D$24:$AC$231,$AH$59,X$255))</f>
        <v>0</v>
      </c>
      <c r="Y59" s="27" cm="1">
        <f t="array" ref="Y59">IF($AH$59=0,"",INDEX(MASTER!$D$24:$AC$231,$AH$59,Y$255))</f>
        <v>0</v>
      </c>
      <c r="Z59" s="27" cm="1">
        <f t="array" ref="Z59">IF($AH$59=0,"",INDEX(MASTER!$D$24:$AC$231,$AH$59,Z$255))</f>
        <v>212</v>
      </c>
      <c r="AA59" s="27" cm="1">
        <f t="array" ref="AA59">IF($AH$59=0,"",INDEX(MASTER!$D$24:$AC$231,$AH$59,AA$255))</f>
        <v>0</v>
      </c>
      <c r="AB59" s="27" cm="1">
        <f t="array" ref="AB59">IF($AH$59=0,"",INDEX(MASTER!$D$24:$AC$231,$AH$59,AB$255))</f>
        <v>0</v>
      </c>
      <c r="AC59" s="27" cm="1">
        <f t="array" ref="AC59">IF($AH$59=0,"",INDEX(MASTER!$D$24:$AC$231,$AH$59,AC$255))</f>
        <v>0</v>
      </c>
      <c r="AH59" s="3">
        <v>36</v>
      </c>
    </row>
    <row r="60" spans="2:34" ht="12.75" customHeight="1" x14ac:dyDescent="0.2">
      <c r="B60" s="28"/>
      <c r="D60" s="22" cm="1">
        <f t="array" ref="D60">IF($AH$60=0,"",INDEX(MASTER!$D$24:$AC$231,$AH$60,D$255))</f>
        <v>147</v>
      </c>
      <c r="E60" s="22" t="str" cm="1">
        <f t="array" ref="E60">IF($AH$60=0,"",INDEX(MASTER!$D$24:$AC$231,$AH$60,E$255))</f>
        <v>I.R. 280</v>
      </c>
      <c r="F60" s="23" cm="1">
        <f t="array" ref="F60">IF($AH$60=0,"",INDEX(MASTER!$D$24:$AC$231,$AH$60,F$255))</f>
        <v>0</v>
      </c>
      <c r="G60" s="22" cm="1">
        <f t="array" ref="G60">IF($AH$60=0,"",INDEX(MASTER!$D$24:$AC$231,$AH$60,G$255))</f>
        <v>0</v>
      </c>
      <c r="H60" s="23" cm="1">
        <f t="array" ref="H60">IF($AH$60=0,"",INDEX(MASTER!$D$24:$AC$231,$AH$60,H$255))</f>
        <v>4803.7</v>
      </c>
      <c r="I60" s="22" t="str" cm="1">
        <f t="array" ref="I60">IF($AH$60=0,"",INDEX(MASTER!$D$24:$AC$231,$AH$60,I$255))</f>
        <v>LT</v>
      </c>
      <c r="J60" s="34" t="str" cm="1">
        <f t="array" ref="J60">IF($AH$60=0,"",INDEX(MASTER!$D$24:$AC$231,$AH$60,J$255))</f>
        <v>PB-PI-1 (INCIDENTAL TO PS)</v>
      </c>
      <c r="K60" s="26" cm="1">
        <f t="array" ref="K60">IF($AH$60=0,"",INDEX(MASTER!$D$24:$AC$231,$AH$60,K$255))</f>
        <v>0</v>
      </c>
      <c r="L60" s="27" cm="1">
        <f t="array" ref="L60">IF($AH$60=0,"",INDEX(MASTER!$D$24:$AC$231,$AH$60,L$255))</f>
        <v>0</v>
      </c>
      <c r="M60" s="27" cm="1">
        <f t="array" ref="M60">IF($AH$60=0,"",INDEX(MASTER!$D$24:$AC$231,$AH$60,M$255))</f>
        <v>0</v>
      </c>
      <c r="N60" s="27" cm="1">
        <f t="array" ref="N60">IF($AH$60=0,"",INDEX(MASTER!$D$24:$AC$231,$AH$60,N$255))</f>
        <v>0</v>
      </c>
      <c r="O60" s="27" cm="1">
        <f t="array" ref="O60">IF($AH$60=0,"",INDEX(MASTER!$D$24:$AC$231,$AH$60,O$255))</f>
        <v>0</v>
      </c>
      <c r="P60" s="27" cm="1">
        <f t="array" ref="P60">IF($AH$60=0,"",INDEX(MASTER!$D$24:$AC$231,$AH$60,P$255))</f>
        <v>0</v>
      </c>
      <c r="Q60" s="27" cm="1">
        <f t="array" ref="Q60">IF($AH$60=0,"",INDEX(MASTER!$D$24:$AC$231,$AH$60,Q$255))</f>
        <v>0</v>
      </c>
      <c r="R60" s="27" cm="1">
        <f t="array" ref="R60">IF($AH$60=0,"",INDEX(MASTER!$D$24:$AC$231,$AH$60,R$255))</f>
        <v>0</v>
      </c>
      <c r="S60" s="27" cm="1">
        <f t="array" ref="S60">IF($AH$60=0,"",INDEX(MASTER!$D$24:$AC$231,$AH$60,S$255))</f>
        <v>0</v>
      </c>
      <c r="T60" s="27" cm="1">
        <f t="array" ref="T60">IF($AH$60=0,"",INDEX(MASTER!$D$24:$AC$231,$AH$60,T$255))</f>
        <v>0</v>
      </c>
      <c r="U60" s="27" cm="1">
        <f t="array" ref="U60">IF($AH$60=0,"",INDEX(MASTER!$D$24:$AC$231,$AH$60,U$255))</f>
        <v>0</v>
      </c>
      <c r="V60" s="27" cm="1">
        <f t="array" ref="V60">IF($AH$60=0,"",INDEX(MASTER!$D$24:$AC$231,$AH$60,V$255))</f>
        <v>0</v>
      </c>
      <c r="W60" s="27" cm="1">
        <f t="array" ref="W60">IF($AH$60=0,"",INDEX(MASTER!$D$24:$AC$231,$AH$60,W$255))</f>
        <v>0</v>
      </c>
      <c r="X60" s="27" cm="1">
        <f t="array" ref="X60">IF($AH$60=0,"",INDEX(MASTER!$D$24:$AC$231,$AH$60,X$255))</f>
        <v>0</v>
      </c>
      <c r="Y60" s="27" cm="1">
        <f t="array" ref="Y60">IF($AH$60=0,"",INDEX(MASTER!$D$24:$AC$231,$AH$60,Y$255))</f>
        <v>0</v>
      </c>
      <c r="Z60" s="27" cm="1">
        <f t="array" ref="Z60">IF($AH$60=0,"",INDEX(MASTER!$D$24:$AC$231,$AH$60,Z$255))</f>
        <v>0</v>
      </c>
      <c r="AA60" s="27" cm="1">
        <f t="array" ref="AA60">IF($AH$60=0,"",INDEX(MASTER!$D$24:$AC$231,$AH$60,AA$255))</f>
        <v>0</v>
      </c>
      <c r="AB60" s="27" cm="1">
        <f t="array" ref="AB60">IF($AH$60=0,"",INDEX(MASTER!$D$24:$AC$231,$AH$60,AB$255))</f>
        <v>0</v>
      </c>
      <c r="AC60" s="27" cm="1">
        <f t="array" ref="AC60">IF($AH$60=0,"",INDEX(MASTER!$D$24:$AC$231,$AH$60,AC$255))</f>
        <v>0</v>
      </c>
      <c r="AH60" s="3">
        <v>37</v>
      </c>
    </row>
    <row r="61" spans="2:34" ht="12.75" customHeight="1" x14ac:dyDescent="0.2">
      <c r="B61" s="28"/>
      <c r="D61" s="22" cm="1">
        <f t="array" ref="D61">IF($AH$61=0,"",INDEX(MASTER!$D$24:$AC$231,$AH$61,D$255))</f>
        <v>147</v>
      </c>
      <c r="E61" s="22" t="str" cm="1">
        <f t="array" ref="E61">IF($AH$61=0,"",INDEX(MASTER!$D$24:$AC$231,$AH$61,E$255))</f>
        <v>I.R. 280</v>
      </c>
      <c r="F61" s="23" cm="1">
        <f t="array" ref="F61">IF($AH$61=0,"",INDEX(MASTER!$D$24:$AC$231,$AH$61,F$255))</f>
        <v>4803.7</v>
      </c>
      <c r="G61" s="22" t="str" cm="1">
        <f t="array" ref="G61">IF($AH$61=0,"",INDEX(MASTER!$D$24:$AC$231,$AH$61,G$255))</f>
        <v>TO</v>
      </c>
      <c r="H61" s="23" cm="1">
        <f t="array" ref="H61">IF($AH$61=0,"",INDEX(MASTER!$D$24:$AC$231,$AH$61,H$255))</f>
        <v>4803.7</v>
      </c>
      <c r="I61" s="22" t="str" cm="1">
        <f t="array" ref="I61">IF($AH$61=0,"",INDEX(MASTER!$D$24:$AC$231,$AH$61,I$255))</f>
        <v>LT</v>
      </c>
      <c r="J61" s="34" t="str" cm="1">
        <f t="array" ref="J61">IF($AH$61=0,"",INDEX(MASTER!$D$24:$AC$231,$AH$61,J$255))</f>
        <v>PB-PI-1 TO CONTROL "PI"</v>
      </c>
      <c r="K61" s="26" cm="1">
        <f t="array" ref="K61">IF($AH$61=0,"",INDEX(MASTER!$D$24:$AC$231,$AH$61,K$255))</f>
        <v>0</v>
      </c>
      <c r="L61" s="27" cm="1">
        <f t="array" ref="L61">IF($AH$61=0,"",INDEX(MASTER!$D$24:$AC$231,$AH$61,L$255))</f>
        <v>0</v>
      </c>
      <c r="M61" s="27" cm="1">
        <f t="array" ref="M61">IF($AH$61=0,"",INDEX(MASTER!$D$24:$AC$231,$AH$61,M$255))</f>
        <v>0</v>
      </c>
      <c r="N61" s="27" cm="1">
        <f t="array" ref="N61">IF($AH$61=0,"",INDEX(MASTER!$D$24:$AC$231,$AH$61,N$255))</f>
        <v>0</v>
      </c>
      <c r="O61" s="27" cm="1">
        <f t="array" ref="O61">IF($AH$61=0,"",INDEX(MASTER!$D$24:$AC$231,$AH$61,O$255))</f>
        <v>0</v>
      </c>
      <c r="P61" s="27" cm="1">
        <f t="array" ref="P61">IF($AH$61=0,"",INDEX(MASTER!$D$24:$AC$231,$AH$61,P$255))</f>
        <v>0</v>
      </c>
      <c r="Q61" s="27" cm="1">
        <f t="array" ref="Q61">IF($AH$61=0,"",INDEX(MASTER!$D$24:$AC$231,$AH$61,Q$255))</f>
        <v>0</v>
      </c>
      <c r="R61" s="27" cm="1">
        <f t="array" ref="R61">IF($AH$61=0,"",INDEX(MASTER!$D$24:$AC$231,$AH$61,R$255))</f>
        <v>0</v>
      </c>
      <c r="S61" s="27" cm="1">
        <f t="array" ref="S61">IF($AH$61=0,"",INDEX(MASTER!$D$24:$AC$231,$AH$61,S$255))</f>
        <v>0</v>
      </c>
      <c r="T61" s="27" cm="1">
        <f t="array" ref="T61">IF($AH$61=0,"",INDEX(MASTER!$D$24:$AC$231,$AH$61,T$255))</f>
        <v>0</v>
      </c>
      <c r="U61" s="27" cm="1">
        <f t="array" ref="U61">IF($AH$61=0,"",INDEX(MASTER!$D$24:$AC$231,$AH$61,U$255))</f>
        <v>0</v>
      </c>
      <c r="V61" s="27" cm="1">
        <f t="array" ref="V61">IF($AH$61=0,"",INDEX(MASTER!$D$24:$AC$231,$AH$61,V$255))</f>
        <v>0</v>
      </c>
      <c r="W61" s="27" cm="1">
        <f t="array" ref="W61">IF($AH$61=0,"",INDEX(MASTER!$D$24:$AC$231,$AH$61,W$255))</f>
        <v>0</v>
      </c>
      <c r="X61" s="27" cm="1">
        <f t="array" ref="X61">IF($AH$61=0,"",INDEX(MASTER!$D$24:$AC$231,$AH$61,X$255))</f>
        <v>0</v>
      </c>
      <c r="Y61" s="27" cm="1">
        <f t="array" ref="Y61">IF($AH$61=0,"",INDEX(MASTER!$D$24:$AC$231,$AH$61,Y$255))</f>
        <v>0</v>
      </c>
      <c r="Z61" s="27" cm="1">
        <f t="array" ref="Z61">IF($AH$61=0,"",INDEX(MASTER!$D$24:$AC$231,$AH$61,Z$255))</f>
        <v>0</v>
      </c>
      <c r="AA61" s="27" cm="1">
        <f t="array" ref="AA61">IF($AH$61=0,"",INDEX(MASTER!$D$24:$AC$231,$AH$61,AA$255))</f>
        <v>0</v>
      </c>
      <c r="AB61" s="27" cm="1">
        <f t="array" ref="AB61">IF($AH$61=0,"",INDEX(MASTER!$D$24:$AC$231,$AH$61,AB$255))</f>
        <v>0</v>
      </c>
      <c r="AC61" s="27" cm="1">
        <f t="array" ref="AC61">IF($AH$61=0,"",INDEX(MASTER!$D$24:$AC$231,$AH$61,AC$255))</f>
        <v>0</v>
      </c>
      <c r="AH61" s="3">
        <v>38</v>
      </c>
    </row>
    <row r="62" spans="2:34" ht="12.75" customHeight="1" x14ac:dyDescent="0.2">
      <c r="B62" s="28"/>
      <c r="D62" s="22" cm="1">
        <f t="array" ref="D62">IF($AH$62=0,"",INDEX(MASTER!$D$24:$AC$231,$AH$62,D$255))</f>
        <v>147</v>
      </c>
      <c r="E62" s="22" t="str" cm="1">
        <f t="array" ref="E62">IF($AH$62=0,"",INDEX(MASTER!$D$24:$AC$231,$AH$62,E$255))</f>
        <v>I.R. 280</v>
      </c>
      <c r="F62" s="23" cm="1">
        <f t="array" ref="F62">IF($AH$62=0,"",INDEX(MASTER!$D$24:$AC$231,$AH$62,F$255))</f>
        <v>0</v>
      </c>
      <c r="G62" s="22" cm="1">
        <f t="array" ref="G62">IF($AH$62=0,"",INDEX(MASTER!$D$24:$AC$231,$AH$62,G$255))</f>
        <v>0</v>
      </c>
      <c r="H62" s="23" cm="1">
        <f t="array" ref="H62">IF($AH$62=0,"",INDEX(MASTER!$D$24:$AC$231,$AH$62,H$255))</f>
        <v>4803.7</v>
      </c>
      <c r="I62" s="22" t="str" cm="1">
        <f t="array" ref="I62">IF($AH$62=0,"",INDEX(MASTER!$D$24:$AC$231,$AH$62,I$255))</f>
        <v>LT</v>
      </c>
      <c r="J62" s="34" t="str" cm="1">
        <f t="array" ref="J62">IF($AH$62=0,"",INDEX(MASTER!$D$24:$AC$231,$AH$62,J$255))</f>
        <v>CONTROL "PI"</v>
      </c>
      <c r="K62" s="26" cm="1">
        <f t="array" ref="K62">IF($AH$62=0,"",INDEX(MASTER!$D$24:$AC$231,$AH$62,K$255))</f>
        <v>0</v>
      </c>
      <c r="L62" s="27" cm="1">
        <f t="array" ref="L62">IF($AH$62=0,"",INDEX(MASTER!$D$24:$AC$231,$AH$62,L$255))</f>
        <v>0</v>
      </c>
      <c r="M62" s="27" cm="1">
        <f t="array" ref="M62">IF($AH$62=0,"",INDEX(MASTER!$D$24:$AC$231,$AH$62,M$255))</f>
        <v>0</v>
      </c>
      <c r="N62" s="27" cm="1">
        <f t="array" ref="N62">IF($AH$62=0,"",INDEX(MASTER!$D$24:$AC$231,$AH$62,N$255))</f>
        <v>0</v>
      </c>
      <c r="O62" s="27" cm="1">
        <f t="array" ref="O62">IF($AH$62=0,"",INDEX(MASTER!$D$24:$AC$231,$AH$62,O$255))</f>
        <v>0</v>
      </c>
      <c r="P62" s="27" cm="1">
        <f t="array" ref="P62">IF($AH$62=0,"",INDEX(MASTER!$D$24:$AC$231,$AH$62,P$255))</f>
        <v>0</v>
      </c>
      <c r="Q62" s="27" cm="1">
        <f t="array" ref="Q62">IF($AH$62=0,"",INDEX(MASTER!$D$24:$AC$231,$AH$62,Q$255))</f>
        <v>0</v>
      </c>
      <c r="R62" s="27" cm="1">
        <f t="array" ref="R62">IF($AH$62=0,"",INDEX(MASTER!$D$24:$AC$231,$AH$62,R$255))</f>
        <v>0</v>
      </c>
      <c r="S62" s="27" cm="1">
        <f t="array" ref="S62">IF($AH$62=0,"",INDEX(MASTER!$D$24:$AC$231,$AH$62,S$255))</f>
        <v>0</v>
      </c>
      <c r="T62" s="27" cm="1">
        <f t="array" ref="T62">IF($AH$62=0,"",INDEX(MASTER!$D$24:$AC$231,$AH$62,T$255))</f>
        <v>0</v>
      </c>
      <c r="U62" s="27" cm="1">
        <f t="array" ref="U62">IF($AH$62=0,"",INDEX(MASTER!$D$24:$AC$231,$AH$62,U$255))</f>
        <v>0</v>
      </c>
      <c r="V62" s="27" cm="1">
        <f t="array" ref="V62">IF($AH$62=0,"",INDEX(MASTER!$D$24:$AC$231,$AH$62,V$255))</f>
        <v>0</v>
      </c>
      <c r="W62" s="27" cm="1">
        <f t="array" ref="W62">IF($AH$62=0,"",INDEX(MASTER!$D$24:$AC$231,$AH$62,W$255))</f>
        <v>0</v>
      </c>
      <c r="X62" s="27" cm="1">
        <f t="array" ref="X62">IF($AH$62=0,"",INDEX(MASTER!$D$24:$AC$231,$AH$62,X$255))</f>
        <v>0</v>
      </c>
      <c r="Y62" s="27" cm="1">
        <f t="array" ref="Y62">IF($AH$62=0,"",INDEX(MASTER!$D$24:$AC$231,$AH$62,Y$255))</f>
        <v>0</v>
      </c>
      <c r="Z62" s="27" cm="1">
        <f t="array" ref="Z62">IF($AH$62=0,"",INDEX(MASTER!$D$24:$AC$231,$AH$62,Z$255))</f>
        <v>0</v>
      </c>
      <c r="AA62" s="27" cm="1">
        <f t="array" ref="AA62">IF($AH$62=0,"",INDEX(MASTER!$D$24:$AC$231,$AH$62,AA$255))</f>
        <v>0</v>
      </c>
      <c r="AB62" s="27" cm="1">
        <f t="array" ref="AB62">IF($AH$62=0,"",INDEX(MASTER!$D$24:$AC$231,$AH$62,AB$255))</f>
        <v>0</v>
      </c>
      <c r="AC62" s="27" cm="1">
        <f t="array" ref="AC62">IF($AH$62=0,"",INDEX(MASTER!$D$24:$AC$231,$AH$62,AC$255))</f>
        <v>0</v>
      </c>
      <c r="AH62" s="3">
        <v>39</v>
      </c>
    </row>
    <row r="63" spans="2:34" ht="12.75" customHeight="1" x14ac:dyDescent="0.2">
      <c r="B63" s="28"/>
      <c r="D63" s="22" cm="1">
        <f t="array" ref="D63">IF($AH$63=0,"",INDEX(MASTER!$D$24:$AC$231,$AH$63,D$255))</f>
        <v>0</v>
      </c>
      <c r="E63" s="22" cm="1">
        <f t="array" ref="E63">IF($AH$63=0,"",INDEX(MASTER!$D$24:$AC$231,$AH$63,E$255))</f>
        <v>0</v>
      </c>
      <c r="F63" s="23" cm="1">
        <f t="array" ref="F63">IF($AH$63=0,"",INDEX(MASTER!$D$24:$AC$231,$AH$63,F$255))</f>
        <v>0</v>
      </c>
      <c r="G63" s="22" cm="1">
        <f t="array" ref="G63">IF($AH$63=0,"",INDEX(MASTER!$D$24:$AC$231,$AH$63,G$255))</f>
        <v>0</v>
      </c>
      <c r="H63" s="23" cm="1">
        <f t="array" ref="H63">IF($AH$63=0,"",INDEX(MASTER!$D$24:$AC$231,$AH$63,H$255))</f>
        <v>0</v>
      </c>
      <c r="I63" s="22" cm="1">
        <f t="array" ref="I63">IF($AH$63=0,"",INDEX(MASTER!$D$24:$AC$231,$AH$63,I$255))</f>
        <v>0</v>
      </c>
      <c r="J63" s="34" cm="1">
        <f t="array" ref="J63">IF($AH$63=0,"",INDEX(MASTER!$D$24:$AC$231,$AH$63,J$255))</f>
        <v>0</v>
      </c>
      <c r="K63" s="26" cm="1">
        <f t="array" ref="K63">IF($AH$63=0,"",INDEX(MASTER!$D$24:$AC$231,$AH$63,K$255))</f>
        <v>0</v>
      </c>
      <c r="L63" s="27" cm="1">
        <f t="array" ref="L63">IF($AH$63=0,"",INDEX(MASTER!$D$24:$AC$231,$AH$63,L$255))</f>
        <v>0</v>
      </c>
      <c r="M63" s="27" cm="1">
        <f t="array" ref="M63">IF($AH$63=0,"",INDEX(MASTER!$D$24:$AC$231,$AH$63,M$255))</f>
        <v>0</v>
      </c>
      <c r="N63" s="27" cm="1">
        <f t="array" ref="N63">IF($AH$63=0,"",INDEX(MASTER!$D$24:$AC$231,$AH$63,N$255))</f>
        <v>0</v>
      </c>
      <c r="O63" s="27" cm="1">
        <f t="array" ref="O63">IF($AH$63=0,"",INDEX(MASTER!$D$24:$AC$231,$AH$63,O$255))</f>
        <v>0</v>
      </c>
      <c r="P63" s="27" cm="1">
        <f t="array" ref="P63">IF($AH$63=0,"",INDEX(MASTER!$D$24:$AC$231,$AH$63,P$255))</f>
        <v>0</v>
      </c>
      <c r="Q63" s="27" cm="1">
        <f t="array" ref="Q63">IF($AH$63=0,"",INDEX(MASTER!$D$24:$AC$231,$AH$63,Q$255))</f>
        <v>0</v>
      </c>
      <c r="R63" s="27" cm="1">
        <f t="array" ref="R63">IF($AH$63=0,"",INDEX(MASTER!$D$24:$AC$231,$AH$63,R$255))</f>
        <v>0</v>
      </c>
      <c r="S63" s="27" cm="1">
        <f t="array" ref="S63">IF($AH$63=0,"",INDEX(MASTER!$D$24:$AC$231,$AH$63,S$255))</f>
        <v>0</v>
      </c>
      <c r="T63" s="27" cm="1">
        <f t="array" ref="T63">IF($AH$63=0,"",INDEX(MASTER!$D$24:$AC$231,$AH$63,T$255))</f>
        <v>0</v>
      </c>
      <c r="U63" s="27" cm="1">
        <f t="array" ref="U63">IF($AH$63=0,"",INDEX(MASTER!$D$24:$AC$231,$AH$63,U$255))</f>
        <v>0</v>
      </c>
      <c r="V63" s="27" cm="1">
        <f t="array" ref="V63">IF($AH$63=0,"",INDEX(MASTER!$D$24:$AC$231,$AH$63,V$255))</f>
        <v>0</v>
      </c>
      <c r="W63" s="27" cm="1">
        <f t="array" ref="W63">IF($AH$63=0,"",INDEX(MASTER!$D$24:$AC$231,$AH$63,W$255))</f>
        <v>0</v>
      </c>
      <c r="X63" s="27" cm="1">
        <f t="array" ref="X63">IF($AH$63=0,"",INDEX(MASTER!$D$24:$AC$231,$AH$63,X$255))</f>
        <v>0</v>
      </c>
      <c r="Y63" s="27" cm="1">
        <f t="array" ref="Y63">IF($AH$63=0,"",INDEX(MASTER!$D$24:$AC$231,$AH$63,Y$255))</f>
        <v>0</v>
      </c>
      <c r="Z63" s="27" cm="1">
        <f t="array" ref="Z63">IF($AH$63=0,"",INDEX(MASTER!$D$24:$AC$231,$AH$63,Z$255))</f>
        <v>0</v>
      </c>
      <c r="AA63" s="27" cm="1">
        <f t="array" ref="AA63">IF($AH$63=0,"",INDEX(MASTER!$D$24:$AC$231,$AH$63,AA$255))</f>
        <v>0</v>
      </c>
      <c r="AB63" s="27" cm="1">
        <f t="array" ref="AB63">IF($AH$63=0,"",INDEX(MASTER!$D$24:$AC$231,$AH$63,AB$255))</f>
        <v>0</v>
      </c>
      <c r="AC63" s="27" cm="1">
        <f t="array" ref="AC63">IF($AH$63=0,"",INDEX(MASTER!$D$24:$AC$231,$AH$63,AC$255))</f>
        <v>0</v>
      </c>
      <c r="AH63" s="3">
        <v>40</v>
      </c>
    </row>
    <row r="64" spans="2:34" ht="12.75" customHeight="1" x14ac:dyDescent="0.2">
      <c r="B64" s="28"/>
      <c r="D64" s="22" cm="1">
        <f t="array" ref="D64">IF($AH$64=0,"",INDEX(MASTER!$D$24:$AC$231,$AH$64,D$255))</f>
        <v>147</v>
      </c>
      <c r="E64" s="22" t="str" cm="1">
        <f t="array" ref="E64">IF($AH$64=0,"",INDEX(MASTER!$D$24:$AC$231,$AH$64,E$255))</f>
        <v>I.R. 280</v>
      </c>
      <c r="F64" s="23" cm="1">
        <f t="array" ref="F64">IF($AH$64=0,"",INDEX(MASTER!$D$24:$AC$231,$AH$64,F$255))</f>
        <v>4803.71</v>
      </c>
      <c r="G64" s="22" t="str" cm="1">
        <f t="array" ref="G64">IF($AH$64=0,"",INDEX(MASTER!$D$24:$AC$231,$AH$64,G$255))</f>
        <v>TO</v>
      </c>
      <c r="H64" s="23" cm="1">
        <f t="array" ref="H64">IF($AH$64=0,"",INDEX(MASTER!$D$24:$AC$231,$AH$64,H$255))</f>
        <v>4900</v>
      </c>
      <c r="I64" s="22" t="str" cm="1">
        <f t="array" ref="I64">IF($AH$64=0,"",INDEX(MASTER!$D$24:$AC$231,$AH$64,I$255))</f>
        <v>C</v>
      </c>
      <c r="J64" s="34" t="str" cm="1">
        <f t="array" ref="J64">IF($AH$64=0,"",INDEX(MASTER!$D$24:$AC$231,$AH$64,J$255))</f>
        <v>MB-PI-1 TO LM-PI2-1</v>
      </c>
      <c r="K64" s="26" cm="1">
        <f t="array" ref="K64">IF($AH$64=0,"",INDEX(MASTER!$D$24:$AC$231,$AH$64,K$255))</f>
        <v>0</v>
      </c>
      <c r="L64" s="27" cm="1">
        <f t="array" ref="L64">IF($AH$64=0,"",INDEX(MASTER!$D$24:$AC$231,$AH$64,L$255))</f>
        <v>0</v>
      </c>
      <c r="M64" s="27" cm="1">
        <f t="array" ref="M64">IF($AH$64=0,"",INDEX(MASTER!$D$24:$AC$231,$AH$64,M$255))</f>
        <v>0</v>
      </c>
      <c r="N64" s="27" cm="1">
        <f t="array" ref="N64">IF($AH$64=0,"",INDEX(MASTER!$D$24:$AC$231,$AH$64,N$255))</f>
        <v>0</v>
      </c>
      <c r="O64" s="27" cm="1">
        <f t="array" ref="O64">IF($AH$64=0,"",INDEX(MASTER!$D$24:$AC$231,$AH$64,O$255))</f>
        <v>0</v>
      </c>
      <c r="P64" s="27" cm="1">
        <f t="array" ref="P64">IF($AH$64=0,"",INDEX(MASTER!$D$24:$AC$231,$AH$64,P$255))</f>
        <v>0</v>
      </c>
      <c r="Q64" s="27" cm="1">
        <f t="array" ref="Q64">IF($AH$64=0,"",INDEX(MASTER!$D$24:$AC$231,$AH$64,Q$255))</f>
        <v>319</v>
      </c>
      <c r="R64" s="27" cm="1">
        <f t="array" ref="R64">IF($AH$64=0,"",INDEX(MASTER!$D$24:$AC$231,$AH$64,R$255))</f>
        <v>0</v>
      </c>
      <c r="S64" s="27" cm="1">
        <f t="array" ref="S64">IF($AH$64=0,"",INDEX(MASTER!$D$24:$AC$231,$AH$64,S$255))</f>
        <v>0</v>
      </c>
      <c r="T64" s="27" cm="1">
        <f t="array" ref="T64">IF($AH$64=0,"",INDEX(MASTER!$D$24:$AC$231,$AH$64,T$255))</f>
        <v>0</v>
      </c>
      <c r="U64" s="27" cm="1">
        <f t="array" ref="U64">IF($AH$64=0,"",INDEX(MASTER!$D$24:$AC$231,$AH$64,U$255))</f>
        <v>0</v>
      </c>
      <c r="V64" s="27" cm="1">
        <f t="array" ref="V64">IF($AH$64=0,"",INDEX(MASTER!$D$24:$AC$231,$AH$64,V$255))</f>
        <v>0</v>
      </c>
      <c r="W64" s="27" cm="1">
        <f t="array" ref="W64">IF($AH$64=0,"",INDEX(MASTER!$D$24:$AC$231,$AH$64,W$255))</f>
        <v>0</v>
      </c>
      <c r="X64" s="27" cm="1">
        <f t="array" ref="X64">IF($AH$64=0,"",INDEX(MASTER!$D$24:$AC$231,$AH$64,X$255))</f>
        <v>0</v>
      </c>
      <c r="Y64" s="27" cm="1">
        <f t="array" ref="Y64">IF($AH$64=0,"",INDEX(MASTER!$D$24:$AC$231,$AH$64,Y$255))</f>
        <v>0</v>
      </c>
      <c r="Z64" s="27" cm="1">
        <f t="array" ref="Z64">IF($AH$64=0,"",INDEX(MASTER!$D$24:$AC$231,$AH$64,Z$255))</f>
        <v>0</v>
      </c>
      <c r="AA64" s="27" cm="1">
        <f t="array" ref="AA64">IF($AH$64=0,"",INDEX(MASTER!$D$24:$AC$231,$AH$64,AA$255))</f>
        <v>0</v>
      </c>
      <c r="AB64" s="27" cm="1">
        <f t="array" ref="AB64">IF($AH$64=0,"",INDEX(MASTER!$D$24:$AC$231,$AH$64,AB$255))</f>
        <v>0</v>
      </c>
      <c r="AC64" s="27" cm="1">
        <f t="array" ref="AC64">IF($AH$64=0,"",INDEX(MASTER!$D$24:$AC$231,$AH$64,AC$255))</f>
        <v>0</v>
      </c>
      <c r="AH64" s="3">
        <v>41</v>
      </c>
    </row>
    <row r="65" spans="2:34" ht="12.75" customHeight="1" x14ac:dyDescent="0.2">
      <c r="B65" s="28"/>
      <c r="D65" s="22" cm="1">
        <f t="array" ref="D65">IF($AH$65=0,"",INDEX(MASTER!$D$24:$AC$231,$AH$65,D$255))</f>
        <v>147</v>
      </c>
      <c r="E65" s="22" t="str" cm="1">
        <f t="array" ref="E65">IF($AH$65=0,"",INDEX(MASTER!$D$24:$AC$231,$AH$65,E$255))</f>
        <v>I.R. 280</v>
      </c>
      <c r="F65" s="23" cm="1">
        <f t="array" ref="F65">IF($AH$65=0,"",INDEX(MASTER!$D$24:$AC$231,$AH$65,F$255))</f>
        <v>0</v>
      </c>
      <c r="G65" s="22" cm="1">
        <f t="array" ref="G65">IF($AH$65=0,"",INDEX(MASTER!$D$24:$AC$231,$AH$65,G$255))</f>
        <v>0</v>
      </c>
      <c r="H65" s="23" cm="1">
        <f t="array" ref="H65">IF($AH$65=0,"",INDEX(MASTER!$D$24:$AC$231,$AH$65,H$255))</f>
        <v>4900</v>
      </c>
      <c r="I65" s="22" t="str" cm="1">
        <f t="array" ref="I65">IF($AH$65=0,"",INDEX(MASTER!$D$24:$AC$231,$AH$65,I$255))</f>
        <v>C</v>
      </c>
      <c r="J65" s="34" t="str" cm="1">
        <f t="array" ref="J65">IF($AH$65=0,"",INDEX(MASTER!$D$24:$AC$231,$AH$65,J$255))</f>
        <v>LM-PI2-1</v>
      </c>
      <c r="K65" s="26" cm="1">
        <f t="array" ref="K65">IF($AH$65=0,"",INDEX(MASTER!$D$24:$AC$231,$AH$65,K$255))</f>
        <v>2</v>
      </c>
      <c r="L65" s="27" cm="1">
        <f t="array" ref="L65">IF($AH$65=0,"",INDEX(MASTER!$D$24:$AC$231,$AH$65,L$255))</f>
        <v>0</v>
      </c>
      <c r="M65" s="27" cm="1">
        <f t="array" ref="M65">IF($AH$65=0,"",INDEX(MASTER!$D$24:$AC$231,$AH$65,M$255))</f>
        <v>0</v>
      </c>
      <c r="N65" s="27" cm="1">
        <f t="array" ref="N65">IF($AH$65=0,"",INDEX(MASTER!$D$24:$AC$231,$AH$65,N$255))</f>
        <v>1</v>
      </c>
      <c r="O65" s="27" cm="1">
        <f t="array" ref="O65">IF($AH$65=0,"",INDEX(MASTER!$D$24:$AC$231,$AH$65,O$255))</f>
        <v>0</v>
      </c>
      <c r="P65" s="27" cm="1">
        <f t="array" ref="P65">IF($AH$65=0,"",INDEX(MASTER!$D$24:$AC$231,$AH$65,P$255))</f>
        <v>1</v>
      </c>
      <c r="Q65" s="27" cm="1">
        <f t="array" ref="Q65">IF($AH$65=0,"",INDEX(MASTER!$D$24:$AC$231,$AH$65,Q$255))</f>
        <v>0</v>
      </c>
      <c r="R65" s="27" cm="1">
        <f t="array" ref="R65">IF($AH$65=0,"",INDEX(MASTER!$D$24:$AC$231,$AH$65,R$255))</f>
        <v>0</v>
      </c>
      <c r="S65" s="27" cm="1">
        <f t="array" ref="S65">IF($AH$65=0,"",INDEX(MASTER!$D$24:$AC$231,$AH$65,S$255))</f>
        <v>150</v>
      </c>
      <c r="T65" s="27" cm="1">
        <f t="array" ref="T65">IF($AH$65=0,"",INDEX(MASTER!$D$24:$AC$231,$AH$65,T$255))</f>
        <v>0</v>
      </c>
      <c r="U65" s="27" cm="1">
        <f t="array" ref="U65">IF($AH$65=0,"",INDEX(MASTER!$D$24:$AC$231,$AH$65,U$255))</f>
        <v>0</v>
      </c>
      <c r="V65" s="27" cm="1">
        <f t="array" ref="V65">IF($AH$65=0,"",INDEX(MASTER!$D$24:$AC$231,$AH$65,V$255))</f>
        <v>0</v>
      </c>
      <c r="W65" s="27" cm="1">
        <f t="array" ref="W65">IF($AH$65=0,"",INDEX(MASTER!$D$24:$AC$231,$AH$65,W$255))</f>
        <v>0</v>
      </c>
      <c r="X65" s="27" cm="1">
        <f t="array" ref="X65">IF($AH$65=0,"",INDEX(MASTER!$D$24:$AC$231,$AH$65,X$255))</f>
        <v>1</v>
      </c>
      <c r="Y65" s="27" cm="1">
        <f t="array" ref="Y65">IF($AH$65=0,"",INDEX(MASTER!$D$24:$AC$231,$AH$65,Y$255))</f>
        <v>0</v>
      </c>
      <c r="Z65" s="27" cm="1">
        <f t="array" ref="Z65">IF($AH$65=0,"",INDEX(MASTER!$D$24:$AC$231,$AH$65,Z$255))</f>
        <v>0</v>
      </c>
      <c r="AA65" s="27" cm="1">
        <f t="array" ref="AA65">IF($AH$65=0,"",INDEX(MASTER!$D$24:$AC$231,$AH$65,AA$255))</f>
        <v>0</v>
      </c>
      <c r="AB65" s="27" cm="1">
        <f t="array" ref="AB65">IF($AH$65=0,"",INDEX(MASTER!$D$24:$AC$231,$AH$65,AB$255))</f>
        <v>0</v>
      </c>
      <c r="AC65" s="27" cm="1">
        <f t="array" ref="AC65">IF($AH$65=0,"",INDEX(MASTER!$D$24:$AC$231,$AH$65,AC$255))</f>
        <v>0</v>
      </c>
      <c r="AH65" s="3">
        <v>42</v>
      </c>
    </row>
    <row r="66" spans="2:34" ht="12.75" customHeight="1" x14ac:dyDescent="0.2">
      <c r="B66" s="28"/>
      <c r="D66" s="22" cm="1">
        <f t="array" ref="D66">IF($AH$66=0,"",INDEX(MASTER!$D$24:$AC$231,$AH$66,D$255))</f>
        <v>147</v>
      </c>
      <c r="E66" s="22" t="str" cm="1">
        <f t="array" ref="E66">IF($AH$66=0,"",INDEX(MASTER!$D$24:$AC$231,$AH$66,E$255))</f>
        <v>I.R. 280</v>
      </c>
      <c r="F66" s="23" cm="1">
        <f t="array" ref="F66">IF($AH$66=0,"",INDEX(MASTER!$D$24:$AC$231,$AH$66,F$255))</f>
        <v>4900</v>
      </c>
      <c r="G66" s="22" t="str" cm="1">
        <f t="array" ref="G66">IF($AH$66=0,"",INDEX(MASTER!$D$24:$AC$231,$AH$66,G$255))</f>
        <v>TO</v>
      </c>
      <c r="H66" s="23" cm="1">
        <f t="array" ref="H66">IF($AH$66=0,"",INDEX(MASTER!$D$24:$AC$231,$AH$66,H$255))</f>
        <v>5175</v>
      </c>
      <c r="I66" s="22" t="str" cm="1">
        <f t="array" ref="I66">IF($AH$66=0,"",INDEX(MASTER!$D$24:$AC$231,$AH$66,I$255))</f>
        <v>C</v>
      </c>
      <c r="J66" s="34" t="str" cm="1">
        <f t="array" ref="J66">IF($AH$66=0,"",INDEX(MASTER!$D$24:$AC$231,$AH$66,J$255))</f>
        <v>LM-PI2-1 TO LM-PI2-2</v>
      </c>
      <c r="K66" s="26" cm="1">
        <f t="array" ref="K66">IF($AH$66=0,"",INDEX(MASTER!$D$24:$AC$231,$AH$66,K$255))</f>
        <v>0</v>
      </c>
      <c r="L66" s="27" cm="1">
        <f t="array" ref="L66">IF($AH$66=0,"",INDEX(MASTER!$D$24:$AC$231,$AH$66,L$255))</f>
        <v>0</v>
      </c>
      <c r="M66" s="27" cm="1">
        <f t="array" ref="M66">IF($AH$66=0,"",INDEX(MASTER!$D$24:$AC$231,$AH$66,M$255))</f>
        <v>0</v>
      </c>
      <c r="N66" s="27" cm="1">
        <f t="array" ref="N66">IF($AH$66=0,"",INDEX(MASTER!$D$24:$AC$231,$AH$66,N$255))</f>
        <v>0</v>
      </c>
      <c r="O66" s="27" cm="1">
        <f t="array" ref="O66">IF($AH$66=0,"",INDEX(MASTER!$D$24:$AC$231,$AH$66,O$255))</f>
        <v>0</v>
      </c>
      <c r="P66" s="27" cm="1">
        <f t="array" ref="P66">IF($AH$66=0,"",INDEX(MASTER!$D$24:$AC$231,$AH$66,P$255))</f>
        <v>0</v>
      </c>
      <c r="Q66" s="27" cm="1">
        <f t="array" ref="Q66">IF($AH$66=0,"",INDEX(MASTER!$D$24:$AC$231,$AH$66,Q$255))</f>
        <v>855</v>
      </c>
      <c r="R66" s="27" cm="1">
        <f t="array" ref="R66">IF($AH$66=0,"",INDEX(MASTER!$D$24:$AC$231,$AH$66,R$255))</f>
        <v>0</v>
      </c>
      <c r="S66" s="27" cm="1">
        <f t="array" ref="S66">IF($AH$66=0,"",INDEX(MASTER!$D$24:$AC$231,$AH$66,S$255))</f>
        <v>0</v>
      </c>
      <c r="T66" s="27" cm="1">
        <f t="array" ref="T66">IF($AH$66=0,"",INDEX(MASTER!$D$24:$AC$231,$AH$66,T$255))</f>
        <v>0</v>
      </c>
      <c r="U66" s="27" cm="1">
        <f t="array" ref="U66">IF($AH$66=0,"",INDEX(MASTER!$D$24:$AC$231,$AH$66,U$255))</f>
        <v>0</v>
      </c>
      <c r="V66" s="27" cm="1">
        <f t="array" ref="V66">IF($AH$66=0,"",INDEX(MASTER!$D$24:$AC$231,$AH$66,V$255))</f>
        <v>0</v>
      </c>
      <c r="W66" s="27" cm="1">
        <f t="array" ref="W66">IF($AH$66=0,"",INDEX(MASTER!$D$24:$AC$231,$AH$66,W$255))</f>
        <v>0</v>
      </c>
      <c r="X66" s="27" cm="1">
        <f t="array" ref="X66">IF($AH$66=0,"",INDEX(MASTER!$D$24:$AC$231,$AH$66,X$255))</f>
        <v>0</v>
      </c>
      <c r="Y66" s="27" cm="1">
        <f t="array" ref="Y66">IF($AH$66=0,"",INDEX(MASTER!$D$24:$AC$231,$AH$66,Y$255))</f>
        <v>0</v>
      </c>
      <c r="Z66" s="27" cm="1">
        <f t="array" ref="Z66">IF($AH$66=0,"",INDEX(MASTER!$D$24:$AC$231,$AH$66,Z$255))</f>
        <v>0</v>
      </c>
      <c r="AA66" s="27" cm="1">
        <f t="array" ref="AA66">IF($AH$66=0,"",INDEX(MASTER!$D$24:$AC$231,$AH$66,AA$255))</f>
        <v>0</v>
      </c>
      <c r="AB66" s="27" cm="1">
        <f t="array" ref="AB66">IF($AH$66=0,"",INDEX(MASTER!$D$24:$AC$231,$AH$66,AB$255))</f>
        <v>0</v>
      </c>
      <c r="AC66" s="27" cm="1">
        <f t="array" ref="AC66">IF($AH$66=0,"",INDEX(MASTER!$D$24:$AC$231,$AH$66,AC$255))</f>
        <v>0</v>
      </c>
      <c r="AH66" s="3">
        <v>43</v>
      </c>
    </row>
    <row r="67" spans="2:34" ht="12.75" customHeight="1" x14ac:dyDescent="0.2">
      <c r="B67" s="28"/>
      <c r="D67" s="22" cm="1">
        <f t="array" ref="D67">IF($AH$67=0,"",INDEX(MASTER!$D$24:$AC$231,$AH$67,D$255))</f>
        <v>147</v>
      </c>
      <c r="E67" s="22" t="str" cm="1">
        <f t="array" ref="E67">IF($AH$67=0,"",INDEX(MASTER!$D$24:$AC$231,$AH$67,E$255))</f>
        <v>I.R. 280</v>
      </c>
      <c r="F67" s="23" cm="1">
        <f t="array" ref="F67">IF($AH$67=0,"",INDEX(MASTER!$D$24:$AC$231,$AH$67,F$255))</f>
        <v>0</v>
      </c>
      <c r="G67" s="22" cm="1">
        <f t="array" ref="G67">IF($AH$67=0,"",INDEX(MASTER!$D$24:$AC$231,$AH$67,G$255))</f>
        <v>0</v>
      </c>
      <c r="H67" s="23" cm="1">
        <f t="array" ref="H67">IF($AH$67=0,"",INDEX(MASTER!$D$24:$AC$231,$AH$67,H$255))</f>
        <v>5175</v>
      </c>
      <c r="I67" s="22" t="str" cm="1">
        <f t="array" ref="I67">IF($AH$67=0,"",INDEX(MASTER!$D$24:$AC$231,$AH$67,I$255))</f>
        <v>C</v>
      </c>
      <c r="J67" s="34" t="str" cm="1">
        <f t="array" ref="J67">IF($AH$67=0,"",INDEX(MASTER!$D$24:$AC$231,$AH$67,J$255))</f>
        <v>LM-PI2-2</v>
      </c>
      <c r="K67" s="26" cm="1">
        <f t="array" ref="K67">IF($AH$67=0,"",INDEX(MASTER!$D$24:$AC$231,$AH$67,K$255))</f>
        <v>2</v>
      </c>
      <c r="L67" s="27" cm="1">
        <f t="array" ref="L67">IF($AH$67=0,"",INDEX(MASTER!$D$24:$AC$231,$AH$67,L$255))</f>
        <v>0</v>
      </c>
      <c r="M67" s="27" cm="1">
        <f t="array" ref="M67">IF($AH$67=0,"",INDEX(MASTER!$D$24:$AC$231,$AH$67,M$255))</f>
        <v>0</v>
      </c>
      <c r="N67" s="27" cm="1">
        <f t="array" ref="N67">IF($AH$67=0,"",INDEX(MASTER!$D$24:$AC$231,$AH$67,N$255))</f>
        <v>1</v>
      </c>
      <c r="O67" s="27" cm="1">
        <f t="array" ref="O67">IF($AH$67=0,"",INDEX(MASTER!$D$24:$AC$231,$AH$67,O$255))</f>
        <v>0</v>
      </c>
      <c r="P67" s="27" cm="1">
        <f t="array" ref="P67">IF($AH$67=0,"",INDEX(MASTER!$D$24:$AC$231,$AH$67,P$255))</f>
        <v>1</v>
      </c>
      <c r="Q67" s="27" cm="1">
        <f t="array" ref="Q67">IF($AH$67=0,"",INDEX(MASTER!$D$24:$AC$231,$AH$67,Q$255))</f>
        <v>0</v>
      </c>
      <c r="R67" s="27" cm="1">
        <f t="array" ref="R67">IF($AH$67=0,"",INDEX(MASTER!$D$24:$AC$231,$AH$67,R$255))</f>
        <v>0</v>
      </c>
      <c r="S67" s="27" cm="1">
        <f t="array" ref="S67">IF($AH$67=0,"",INDEX(MASTER!$D$24:$AC$231,$AH$67,S$255))</f>
        <v>150</v>
      </c>
      <c r="T67" s="27" cm="1">
        <f t="array" ref="T67">IF($AH$67=0,"",INDEX(MASTER!$D$24:$AC$231,$AH$67,T$255))</f>
        <v>0</v>
      </c>
      <c r="U67" s="27" cm="1">
        <f t="array" ref="U67">IF($AH$67=0,"",INDEX(MASTER!$D$24:$AC$231,$AH$67,U$255))</f>
        <v>0</v>
      </c>
      <c r="V67" s="27" cm="1">
        <f t="array" ref="V67">IF($AH$67=0,"",INDEX(MASTER!$D$24:$AC$231,$AH$67,V$255))</f>
        <v>0</v>
      </c>
      <c r="W67" s="27" cm="1">
        <f t="array" ref="W67">IF($AH$67=0,"",INDEX(MASTER!$D$24:$AC$231,$AH$67,W$255))</f>
        <v>0</v>
      </c>
      <c r="X67" s="27" cm="1">
        <f t="array" ref="X67">IF($AH$67=0,"",INDEX(MASTER!$D$24:$AC$231,$AH$67,X$255))</f>
        <v>1</v>
      </c>
      <c r="Y67" s="27" cm="1">
        <f t="array" ref="Y67">IF($AH$67=0,"",INDEX(MASTER!$D$24:$AC$231,$AH$67,Y$255))</f>
        <v>0</v>
      </c>
      <c r="Z67" s="27" cm="1">
        <f t="array" ref="Z67">IF($AH$67=0,"",INDEX(MASTER!$D$24:$AC$231,$AH$67,Z$255))</f>
        <v>0</v>
      </c>
      <c r="AA67" s="27" cm="1">
        <f t="array" ref="AA67">IF($AH$67=0,"",INDEX(MASTER!$D$24:$AC$231,$AH$67,AA$255))</f>
        <v>0</v>
      </c>
      <c r="AB67" s="27" cm="1">
        <f t="array" ref="AB67">IF($AH$67=0,"",INDEX(MASTER!$D$24:$AC$231,$AH$67,AB$255))</f>
        <v>0</v>
      </c>
      <c r="AC67" s="27" cm="1">
        <f t="array" ref="AC67">IF($AH$67=0,"",INDEX(MASTER!$D$24:$AC$231,$AH$67,AC$255))</f>
        <v>0</v>
      </c>
      <c r="AH67" s="3">
        <v>44</v>
      </c>
    </row>
    <row r="68" spans="2:34" ht="12.75" customHeight="1" x14ac:dyDescent="0.2">
      <c r="B68" s="28"/>
      <c r="D68" s="22" cm="1">
        <f t="array" ref="D68">IF($AH$68=0,"",INDEX(MASTER!$D$24:$AC$231,$AH$68,D$255))</f>
        <v>147</v>
      </c>
      <c r="E68" s="22" t="str" cm="1">
        <f t="array" ref="E68">IF($AH$68=0,"",INDEX(MASTER!$D$24:$AC$231,$AH$68,E$255))</f>
        <v>I.R. 280</v>
      </c>
      <c r="F68" s="23" cm="1">
        <f t="array" ref="F68">IF($AH$68=0,"",INDEX(MASTER!$D$24:$AC$231,$AH$68,F$255))</f>
        <v>5175</v>
      </c>
      <c r="G68" s="22" t="str" cm="1">
        <f t="array" ref="G68">IF($AH$68=0,"",INDEX(MASTER!$D$24:$AC$231,$AH$68,G$255))</f>
        <v>TO</v>
      </c>
      <c r="H68" s="23" cm="1">
        <f t="array" ref="H68">IF($AH$68=0,"",INDEX(MASTER!$D$24:$AC$231,$AH$68,H$255))</f>
        <v>5450</v>
      </c>
      <c r="I68" s="22" t="str" cm="1">
        <f t="array" ref="I68">IF($AH$68=0,"",INDEX(MASTER!$D$24:$AC$231,$AH$68,I$255))</f>
        <v>C</v>
      </c>
      <c r="J68" s="34" t="str" cm="1">
        <f t="array" ref="J68">IF($AH$68=0,"",INDEX(MASTER!$D$24:$AC$231,$AH$68,J$255))</f>
        <v>LM-PI2-2 TO LM-PI2-3</v>
      </c>
      <c r="K68" s="26" cm="1">
        <f t="array" ref="K68">IF($AH$68=0,"",INDEX(MASTER!$D$24:$AC$231,$AH$68,K$255))</f>
        <v>0</v>
      </c>
      <c r="L68" s="27" cm="1">
        <f t="array" ref="L68">IF($AH$68=0,"",INDEX(MASTER!$D$24:$AC$231,$AH$68,L$255))</f>
        <v>0</v>
      </c>
      <c r="M68" s="27" cm="1">
        <f t="array" ref="M68">IF($AH$68=0,"",INDEX(MASTER!$D$24:$AC$231,$AH$68,M$255))</f>
        <v>0</v>
      </c>
      <c r="N68" s="27" cm="1">
        <f t="array" ref="N68">IF($AH$68=0,"",INDEX(MASTER!$D$24:$AC$231,$AH$68,N$255))</f>
        <v>0</v>
      </c>
      <c r="O68" s="27" cm="1">
        <f t="array" ref="O68">IF($AH$68=0,"",INDEX(MASTER!$D$24:$AC$231,$AH$68,O$255))</f>
        <v>0</v>
      </c>
      <c r="P68" s="27" cm="1">
        <f t="array" ref="P68">IF($AH$68=0,"",INDEX(MASTER!$D$24:$AC$231,$AH$68,P$255))</f>
        <v>0</v>
      </c>
      <c r="Q68" s="27" cm="1">
        <f t="array" ref="Q68">IF($AH$68=0,"",INDEX(MASTER!$D$24:$AC$231,$AH$68,Q$255))</f>
        <v>855</v>
      </c>
      <c r="R68" s="27" cm="1">
        <f t="array" ref="R68">IF($AH$68=0,"",INDEX(MASTER!$D$24:$AC$231,$AH$68,R$255))</f>
        <v>0</v>
      </c>
      <c r="S68" s="27" cm="1">
        <f t="array" ref="S68">IF($AH$68=0,"",INDEX(MASTER!$D$24:$AC$231,$AH$68,S$255))</f>
        <v>0</v>
      </c>
      <c r="T68" s="27" cm="1">
        <f t="array" ref="T68">IF($AH$68=0,"",INDEX(MASTER!$D$24:$AC$231,$AH$68,T$255))</f>
        <v>0</v>
      </c>
      <c r="U68" s="27" cm="1">
        <f t="array" ref="U68">IF($AH$68=0,"",INDEX(MASTER!$D$24:$AC$231,$AH$68,U$255))</f>
        <v>0</v>
      </c>
      <c r="V68" s="27" cm="1">
        <f t="array" ref="V68">IF($AH$68=0,"",INDEX(MASTER!$D$24:$AC$231,$AH$68,V$255))</f>
        <v>0</v>
      </c>
      <c r="W68" s="27" cm="1">
        <f t="array" ref="W68">IF($AH$68=0,"",INDEX(MASTER!$D$24:$AC$231,$AH$68,W$255))</f>
        <v>0</v>
      </c>
      <c r="X68" s="27" cm="1">
        <f t="array" ref="X68">IF($AH$68=0,"",INDEX(MASTER!$D$24:$AC$231,$AH$68,X$255))</f>
        <v>0</v>
      </c>
      <c r="Y68" s="27" cm="1">
        <f t="array" ref="Y68">IF($AH$68=0,"",INDEX(MASTER!$D$24:$AC$231,$AH$68,Y$255))</f>
        <v>0</v>
      </c>
      <c r="Z68" s="27" cm="1">
        <f t="array" ref="Z68">IF($AH$68=0,"",INDEX(MASTER!$D$24:$AC$231,$AH$68,Z$255))</f>
        <v>0</v>
      </c>
      <c r="AA68" s="27" cm="1">
        <f t="array" ref="AA68">IF($AH$68=0,"",INDEX(MASTER!$D$24:$AC$231,$AH$68,AA$255))</f>
        <v>0</v>
      </c>
      <c r="AB68" s="27" cm="1">
        <f t="array" ref="AB68">IF($AH$68=0,"",INDEX(MASTER!$D$24:$AC$231,$AH$68,AB$255))</f>
        <v>0</v>
      </c>
      <c r="AC68" s="27" cm="1">
        <f t="array" ref="AC68">IF($AH$68=0,"",INDEX(MASTER!$D$24:$AC$231,$AH$68,AC$255))</f>
        <v>0</v>
      </c>
      <c r="AH68" s="3">
        <v>45</v>
      </c>
    </row>
    <row r="69" spans="2:34" ht="12.75" customHeight="1" x14ac:dyDescent="0.2">
      <c r="B69" s="28"/>
      <c r="D69" s="22" cm="1">
        <f t="array" ref="D69">IF($AH$69=0,"",INDEX(MASTER!$D$24:$AC$231,$AH$69,D$255))</f>
        <v>147</v>
      </c>
      <c r="E69" s="22" t="str" cm="1">
        <f t="array" ref="E69">IF($AH$69=0,"",INDEX(MASTER!$D$24:$AC$231,$AH$69,E$255))</f>
        <v>I.R. 280</v>
      </c>
      <c r="F69" s="23" cm="1">
        <f t="array" ref="F69">IF($AH$69=0,"",INDEX(MASTER!$D$24:$AC$231,$AH$69,F$255))</f>
        <v>0</v>
      </c>
      <c r="G69" s="22" cm="1">
        <f t="array" ref="G69">IF($AH$69=0,"",INDEX(MASTER!$D$24:$AC$231,$AH$69,G$255))</f>
        <v>0</v>
      </c>
      <c r="H69" s="23" cm="1">
        <f t="array" ref="H69">IF($AH$69=0,"",INDEX(MASTER!$D$24:$AC$231,$AH$69,H$255))</f>
        <v>5450</v>
      </c>
      <c r="I69" s="22" t="str" cm="1">
        <f t="array" ref="I69">IF($AH$69=0,"",INDEX(MASTER!$D$24:$AC$231,$AH$69,I$255))</f>
        <v>C</v>
      </c>
      <c r="J69" s="34" t="str" cm="1">
        <f t="array" ref="J69">IF($AH$69=0,"",INDEX(MASTER!$D$24:$AC$231,$AH$69,J$255))</f>
        <v>LM-PI2-3</v>
      </c>
      <c r="K69" s="26" cm="1">
        <f t="array" ref="K69">IF($AH$69=0,"",INDEX(MASTER!$D$24:$AC$231,$AH$69,K$255))</f>
        <v>2</v>
      </c>
      <c r="L69" s="27" cm="1">
        <f t="array" ref="L69">IF($AH$69=0,"",INDEX(MASTER!$D$24:$AC$231,$AH$69,L$255))</f>
        <v>0</v>
      </c>
      <c r="M69" s="27" cm="1">
        <f t="array" ref="M69">IF($AH$69=0,"",INDEX(MASTER!$D$24:$AC$231,$AH$69,M$255))</f>
        <v>0</v>
      </c>
      <c r="N69" s="27" cm="1">
        <f t="array" ref="N69">IF($AH$69=0,"",INDEX(MASTER!$D$24:$AC$231,$AH$69,N$255))</f>
        <v>1</v>
      </c>
      <c r="O69" s="27" cm="1">
        <f t="array" ref="O69">IF($AH$69=0,"",INDEX(MASTER!$D$24:$AC$231,$AH$69,O$255))</f>
        <v>0</v>
      </c>
      <c r="P69" s="27" cm="1">
        <f t="array" ref="P69">IF($AH$69=0,"",INDEX(MASTER!$D$24:$AC$231,$AH$69,P$255))</f>
        <v>1</v>
      </c>
      <c r="Q69" s="27" cm="1">
        <f t="array" ref="Q69">IF($AH$69=0,"",INDEX(MASTER!$D$24:$AC$231,$AH$69,Q$255))</f>
        <v>0</v>
      </c>
      <c r="R69" s="27" cm="1">
        <f t="array" ref="R69">IF($AH$69=0,"",INDEX(MASTER!$D$24:$AC$231,$AH$69,R$255))</f>
        <v>0</v>
      </c>
      <c r="S69" s="27" cm="1">
        <f t="array" ref="S69">IF($AH$69=0,"",INDEX(MASTER!$D$24:$AC$231,$AH$69,S$255))</f>
        <v>150</v>
      </c>
      <c r="T69" s="27" cm="1">
        <f t="array" ref="T69">IF($AH$69=0,"",INDEX(MASTER!$D$24:$AC$231,$AH$69,T$255))</f>
        <v>0</v>
      </c>
      <c r="U69" s="27" cm="1">
        <f t="array" ref="U69">IF($AH$69=0,"",INDEX(MASTER!$D$24:$AC$231,$AH$69,U$255))</f>
        <v>0</v>
      </c>
      <c r="V69" s="27" cm="1">
        <f t="array" ref="V69">IF($AH$69=0,"",INDEX(MASTER!$D$24:$AC$231,$AH$69,V$255))</f>
        <v>0</v>
      </c>
      <c r="W69" s="27" cm="1">
        <f t="array" ref="W69">IF($AH$69=0,"",INDEX(MASTER!$D$24:$AC$231,$AH$69,W$255))</f>
        <v>0</v>
      </c>
      <c r="X69" s="27" cm="1">
        <f t="array" ref="X69">IF($AH$69=0,"",INDEX(MASTER!$D$24:$AC$231,$AH$69,X$255))</f>
        <v>1</v>
      </c>
      <c r="Y69" s="27" cm="1">
        <f t="array" ref="Y69">IF($AH$69=0,"",INDEX(MASTER!$D$24:$AC$231,$AH$69,Y$255))</f>
        <v>0</v>
      </c>
      <c r="Z69" s="27" cm="1">
        <f t="array" ref="Z69">IF($AH$69=0,"",INDEX(MASTER!$D$24:$AC$231,$AH$69,Z$255))</f>
        <v>0</v>
      </c>
      <c r="AA69" s="27" cm="1">
        <f t="array" ref="AA69">IF($AH$69=0,"",INDEX(MASTER!$D$24:$AC$231,$AH$69,AA$255))</f>
        <v>0</v>
      </c>
      <c r="AB69" s="27" cm="1">
        <f t="array" ref="AB69">IF($AH$69=0,"",INDEX(MASTER!$D$24:$AC$231,$AH$69,AB$255))</f>
        <v>0</v>
      </c>
      <c r="AC69" s="27" cm="1">
        <f t="array" ref="AC69">IF($AH$69=0,"",INDEX(MASTER!$D$24:$AC$231,$AH$69,AC$255))</f>
        <v>0</v>
      </c>
      <c r="AH69" s="3">
        <v>46</v>
      </c>
    </row>
    <row r="70" spans="2:34" ht="12.75" customHeight="1" x14ac:dyDescent="0.2">
      <c r="B70" s="28"/>
      <c r="D70" s="22" t="str" cm="1">
        <f t="array" ref="D70">IF($AH$70=0,"",INDEX(MASTER!$D$24:$AC$231,$AH$70,D$255))</f>
        <v>147 / 148</v>
      </c>
      <c r="E70" s="22" t="str" cm="1">
        <f t="array" ref="E70">IF($AH$70=0,"",INDEX(MASTER!$D$24:$AC$231,$AH$70,E$255))</f>
        <v>I.R. 280</v>
      </c>
      <c r="F70" s="23" cm="1">
        <f t="array" ref="F70">IF($AH$70=0,"",INDEX(MASTER!$D$24:$AC$231,$AH$70,F$255))</f>
        <v>5450</v>
      </c>
      <c r="G70" s="22" t="str" cm="1">
        <f t="array" ref="G70">IF($AH$70=0,"",INDEX(MASTER!$D$24:$AC$231,$AH$70,G$255))</f>
        <v>TO</v>
      </c>
      <c r="H70" s="23" cm="1">
        <f t="array" ref="H70">IF($AH$70=0,"",INDEX(MASTER!$D$24:$AC$231,$AH$70,H$255))</f>
        <v>5725</v>
      </c>
      <c r="I70" s="22" t="str" cm="1">
        <f t="array" ref="I70">IF($AH$70=0,"",INDEX(MASTER!$D$24:$AC$231,$AH$70,I$255))</f>
        <v>C</v>
      </c>
      <c r="J70" s="34" t="str" cm="1">
        <f t="array" ref="J70">IF($AH$70=0,"",INDEX(MASTER!$D$24:$AC$231,$AH$70,J$255))</f>
        <v>LM-PI2-3 TO LM-PI2-4</v>
      </c>
      <c r="K70" s="26" cm="1">
        <f t="array" ref="K70">IF($AH$70=0,"",INDEX(MASTER!$D$24:$AC$231,$AH$70,K$255))</f>
        <v>0</v>
      </c>
      <c r="L70" s="27" cm="1">
        <f t="array" ref="L70">IF($AH$70=0,"",INDEX(MASTER!$D$24:$AC$231,$AH$70,L$255))</f>
        <v>0</v>
      </c>
      <c r="M70" s="27" cm="1">
        <f t="array" ref="M70">IF($AH$70=0,"",INDEX(MASTER!$D$24:$AC$231,$AH$70,M$255))</f>
        <v>0</v>
      </c>
      <c r="N70" s="27" cm="1">
        <f t="array" ref="N70">IF($AH$70=0,"",INDEX(MASTER!$D$24:$AC$231,$AH$70,N$255))</f>
        <v>0</v>
      </c>
      <c r="O70" s="27" cm="1">
        <f t="array" ref="O70">IF($AH$70=0,"",INDEX(MASTER!$D$24:$AC$231,$AH$70,O$255))</f>
        <v>0</v>
      </c>
      <c r="P70" s="27" cm="1">
        <f t="array" ref="P70">IF($AH$70=0,"",INDEX(MASTER!$D$24:$AC$231,$AH$70,P$255))</f>
        <v>0</v>
      </c>
      <c r="Q70" s="27" cm="1">
        <f t="array" ref="Q70">IF($AH$70=0,"",INDEX(MASTER!$D$24:$AC$231,$AH$70,Q$255))</f>
        <v>855</v>
      </c>
      <c r="R70" s="27" cm="1">
        <f t="array" ref="R70">IF($AH$70=0,"",INDEX(MASTER!$D$24:$AC$231,$AH$70,R$255))</f>
        <v>0</v>
      </c>
      <c r="S70" s="27" cm="1">
        <f t="array" ref="S70">IF($AH$70=0,"",INDEX(MASTER!$D$24:$AC$231,$AH$70,S$255))</f>
        <v>0</v>
      </c>
      <c r="T70" s="27" cm="1">
        <f t="array" ref="T70">IF($AH$70=0,"",INDEX(MASTER!$D$24:$AC$231,$AH$70,T$255))</f>
        <v>0</v>
      </c>
      <c r="U70" s="27" cm="1">
        <f t="array" ref="U70">IF($AH$70=0,"",INDEX(MASTER!$D$24:$AC$231,$AH$70,U$255))</f>
        <v>0</v>
      </c>
      <c r="V70" s="27" cm="1">
        <f t="array" ref="V70">IF($AH$70=0,"",INDEX(MASTER!$D$24:$AC$231,$AH$70,V$255))</f>
        <v>0</v>
      </c>
      <c r="W70" s="27" cm="1">
        <f t="array" ref="W70">IF($AH$70=0,"",INDEX(MASTER!$D$24:$AC$231,$AH$70,W$255))</f>
        <v>0</v>
      </c>
      <c r="X70" s="27" cm="1">
        <f t="array" ref="X70">IF($AH$70=0,"",INDEX(MASTER!$D$24:$AC$231,$AH$70,X$255))</f>
        <v>0</v>
      </c>
      <c r="Y70" s="27" cm="1">
        <f t="array" ref="Y70">IF($AH$70=0,"",INDEX(MASTER!$D$24:$AC$231,$AH$70,Y$255))</f>
        <v>0</v>
      </c>
      <c r="Z70" s="27" cm="1">
        <f t="array" ref="Z70">IF($AH$70=0,"",INDEX(MASTER!$D$24:$AC$231,$AH$70,Z$255))</f>
        <v>0</v>
      </c>
      <c r="AA70" s="27" cm="1">
        <f t="array" ref="AA70">IF($AH$70=0,"",INDEX(MASTER!$D$24:$AC$231,$AH$70,AA$255))</f>
        <v>0</v>
      </c>
      <c r="AB70" s="27" cm="1">
        <f t="array" ref="AB70">IF($AH$70=0,"",INDEX(MASTER!$D$24:$AC$231,$AH$70,AB$255))</f>
        <v>0</v>
      </c>
      <c r="AC70" s="27" cm="1">
        <f t="array" ref="AC70">IF($AH$70=0,"",INDEX(MASTER!$D$24:$AC$231,$AH$70,AC$255))</f>
        <v>0</v>
      </c>
      <c r="AH70" s="3">
        <v>47</v>
      </c>
    </row>
    <row r="71" spans="2:34" ht="12.75" customHeight="1" x14ac:dyDescent="0.2">
      <c r="B71" s="28"/>
      <c r="D71" s="22" cm="1">
        <f t="array" ref="D71">IF($AH$71=0,"",INDEX(MASTER!$D$24:$AC$231,$AH$71,D$255))</f>
        <v>0</v>
      </c>
      <c r="E71" s="22" cm="1">
        <f t="array" ref="E71">IF($AH$71=0,"",INDEX(MASTER!$D$24:$AC$231,$AH$71,E$255))</f>
        <v>0</v>
      </c>
      <c r="F71" s="23" cm="1">
        <f t="array" ref="F71">IF($AH$71=0,"",INDEX(MASTER!$D$24:$AC$231,$AH$71,F$255))</f>
        <v>0</v>
      </c>
      <c r="G71" s="22" cm="1">
        <f t="array" ref="G71">IF($AH$71=0,"",INDEX(MASTER!$D$24:$AC$231,$AH$71,G$255))</f>
        <v>0</v>
      </c>
      <c r="H71" s="23" cm="1">
        <f t="array" ref="H71">IF($AH$71=0,"",INDEX(MASTER!$D$24:$AC$231,$AH$71,H$255))</f>
        <v>0</v>
      </c>
      <c r="I71" s="22" cm="1">
        <f t="array" ref="I71">IF($AH$71=0,"",INDEX(MASTER!$D$24:$AC$231,$AH$71,I$255))</f>
        <v>0</v>
      </c>
      <c r="J71" s="34" cm="1">
        <f t="array" ref="J71">IF($AH$71=0,"",INDEX(MASTER!$D$24:$AC$231,$AH$71,J$255))</f>
        <v>0</v>
      </c>
      <c r="K71" s="26" cm="1">
        <f t="array" ref="K71">IF($AH$71=0,"",INDEX(MASTER!$D$24:$AC$231,$AH$71,K$255))</f>
        <v>0</v>
      </c>
      <c r="L71" s="27" cm="1">
        <f t="array" ref="L71">IF($AH$71=0,"",INDEX(MASTER!$D$24:$AC$231,$AH$71,L$255))</f>
        <v>0</v>
      </c>
      <c r="M71" s="27" cm="1">
        <f t="array" ref="M71">IF($AH$71=0,"",INDEX(MASTER!$D$24:$AC$231,$AH$71,M$255))</f>
        <v>0</v>
      </c>
      <c r="N71" s="27" cm="1">
        <f t="array" ref="N71">IF($AH$71=0,"",INDEX(MASTER!$D$24:$AC$231,$AH$71,N$255))</f>
        <v>0</v>
      </c>
      <c r="O71" s="27" cm="1">
        <f t="array" ref="O71">IF($AH$71=0,"",INDEX(MASTER!$D$24:$AC$231,$AH$71,O$255))</f>
        <v>0</v>
      </c>
      <c r="P71" s="27" cm="1">
        <f t="array" ref="P71">IF($AH$71=0,"",INDEX(MASTER!$D$24:$AC$231,$AH$71,P$255))</f>
        <v>0</v>
      </c>
      <c r="Q71" s="27" cm="1">
        <f t="array" ref="Q71">IF($AH$71=0,"",INDEX(MASTER!$D$24:$AC$231,$AH$71,Q$255))</f>
        <v>0</v>
      </c>
      <c r="R71" s="27" cm="1">
        <f t="array" ref="R71">IF($AH$71=0,"",INDEX(MASTER!$D$24:$AC$231,$AH$71,R$255))</f>
        <v>0</v>
      </c>
      <c r="S71" s="27" cm="1">
        <f t="array" ref="S71">IF($AH$71=0,"",INDEX(MASTER!$D$24:$AC$231,$AH$71,S$255))</f>
        <v>0</v>
      </c>
      <c r="T71" s="27" cm="1">
        <f t="array" ref="T71">IF($AH$71=0,"",INDEX(MASTER!$D$24:$AC$231,$AH$71,T$255))</f>
        <v>0</v>
      </c>
      <c r="U71" s="27" cm="1">
        <f t="array" ref="U71">IF($AH$71=0,"",INDEX(MASTER!$D$24:$AC$231,$AH$71,U$255))</f>
        <v>0</v>
      </c>
      <c r="V71" s="27" cm="1">
        <f t="array" ref="V71">IF($AH$71=0,"",INDEX(MASTER!$D$24:$AC$231,$AH$71,V$255))</f>
        <v>0</v>
      </c>
      <c r="W71" s="27" cm="1">
        <f t="array" ref="W71">IF($AH$71=0,"",INDEX(MASTER!$D$24:$AC$231,$AH$71,W$255))</f>
        <v>0</v>
      </c>
      <c r="X71" s="27" cm="1">
        <f t="array" ref="X71">IF($AH$71=0,"",INDEX(MASTER!$D$24:$AC$231,$AH$71,X$255))</f>
        <v>0</v>
      </c>
      <c r="Y71" s="27" cm="1">
        <f t="array" ref="Y71">IF($AH$71=0,"",INDEX(MASTER!$D$24:$AC$231,$AH$71,Y$255))</f>
        <v>0</v>
      </c>
      <c r="Z71" s="27" cm="1">
        <f t="array" ref="Z71">IF($AH$71=0,"",INDEX(MASTER!$D$24:$AC$231,$AH$71,Z$255))</f>
        <v>0</v>
      </c>
      <c r="AA71" s="27" cm="1">
        <f t="array" ref="AA71">IF($AH$71=0,"",INDEX(MASTER!$D$24:$AC$231,$AH$71,AA$255))</f>
        <v>0</v>
      </c>
      <c r="AB71" s="27" cm="1">
        <f t="array" ref="AB71">IF($AH$71=0,"",INDEX(MASTER!$D$24:$AC$231,$AH$71,AB$255))</f>
        <v>0</v>
      </c>
      <c r="AC71" s="27" cm="1">
        <f t="array" ref="AC71">IF($AH$71=0,"",INDEX(MASTER!$D$24:$AC$231,$AH$71,AC$255))</f>
        <v>0</v>
      </c>
      <c r="AH71" s="3">
        <v>48</v>
      </c>
    </row>
    <row r="72" spans="2:34" ht="12.75" customHeight="1" x14ac:dyDescent="0.2">
      <c r="B72" s="28"/>
      <c r="D72" s="22" cm="1">
        <f t="array" ref="D72">IF($AH$72=0,"",INDEX(MASTER!$D$24:$AC$231,$AH$72,D$255))</f>
        <v>148</v>
      </c>
      <c r="E72" s="22" t="str" cm="1">
        <f t="array" ref="E72">IF($AH$72=0,"",INDEX(MASTER!$D$24:$AC$231,$AH$72,E$255))</f>
        <v>I.R. 280</v>
      </c>
      <c r="F72" s="23" cm="1">
        <f t="array" ref="F72">IF($AH$72=0,"",INDEX(MASTER!$D$24:$AC$231,$AH$72,F$255))</f>
        <v>0</v>
      </c>
      <c r="G72" s="22" cm="1">
        <f t="array" ref="G72">IF($AH$72=0,"",INDEX(MASTER!$D$24:$AC$231,$AH$72,G$255))</f>
        <v>0</v>
      </c>
      <c r="H72" s="23" cm="1">
        <f t="array" ref="H72">IF($AH$72=0,"",INDEX(MASTER!$D$24:$AC$231,$AH$72,H$255))</f>
        <v>5725</v>
      </c>
      <c r="I72" s="22" t="str" cm="1">
        <f t="array" ref="I72">IF($AH$72=0,"",INDEX(MASTER!$D$24:$AC$231,$AH$72,I$255))</f>
        <v>C</v>
      </c>
      <c r="J72" s="34" t="str" cm="1">
        <f t="array" ref="J72">IF($AH$72=0,"",INDEX(MASTER!$D$24:$AC$231,$AH$72,J$255))</f>
        <v>LM-PI2-4</v>
      </c>
      <c r="K72" s="26" cm="1">
        <f t="array" ref="K72">IF($AH$72=0,"",INDEX(MASTER!$D$24:$AC$231,$AH$72,K$255))</f>
        <v>2</v>
      </c>
      <c r="L72" s="27" cm="1">
        <f t="array" ref="L72">IF($AH$72=0,"",INDEX(MASTER!$D$24:$AC$231,$AH$72,L$255))</f>
        <v>0</v>
      </c>
      <c r="M72" s="27" cm="1">
        <f t="array" ref="M72">IF($AH$72=0,"",INDEX(MASTER!$D$24:$AC$231,$AH$72,M$255))</f>
        <v>0</v>
      </c>
      <c r="N72" s="27" cm="1">
        <f t="array" ref="N72">IF($AH$72=0,"",INDEX(MASTER!$D$24:$AC$231,$AH$72,N$255))</f>
        <v>1</v>
      </c>
      <c r="O72" s="27" cm="1">
        <f t="array" ref="O72">IF($AH$72=0,"",INDEX(MASTER!$D$24:$AC$231,$AH$72,O$255))</f>
        <v>0</v>
      </c>
      <c r="P72" s="27" cm="1">
        <f t="array" ref="P72">IF($AH$72=0,"",INDEX(MASTER!$D$24:$AC$231,$AH$72,P$255))</f>
        <v>1</v>
      </c>
      <c r="Q72" s="27" cm="1">
        <f t="array" ref="Q72">IF($AH$72=0,"",INDEX(MASTER!$D$24:$AC$231,$AH$72,Q$255))</f>
        <v>0</v>
      </c>
      <c r="R72" s="27" cm="1">
        <f t="array" ref="R72">IF($AH$72=0,"",INDEX(MASTER!$D$24:$AC$231,$AH$72,R$255))</f>
        <v>0</v>
      </c>
      <c r="S72" s="27" cm="1">
        <f t="array" ref="S72">IF($AH$72=0,"",INDEX(MASTER!$D$24:$AC$231,$AH$72,S$255))</f>
        <v>150</v>
      </c>
      <c r="T72" s="27" cm="1">
        <f t="array" ref="T72">IF($AH$72=0,"",INDEX(MASTER!$D$24:$AC$231,$AH$72,T$255))</f>
        <v>0</v>
      </c>
      <c r="U72" s="27" cm="1">
        <f t="array" ref="U72">IF($AH$72=0,"",INDEX(MASTER!$D$24:$AC$231,$AH$72,U$255))</f>
        <v>0</v>
      </c>
      <c r="V72" s="27" cm="1">
        <f t="array" ref="V72">IF($AH$72=0,"",INDEX(MASTER!$D$24:$AC$231,$AH$72,V$255))</f>
        <v>0</v>
      </c>
      <c r="W72" s="27" cm="1">
        <f t="array" ref="W72">IF($AH$72=0,"",INDEX(MASTER!$D$24:$AC$231,$AH$72,W$255))</f>
        <v>0</v>
      </c>
      <c r="X72" s="27" cm="1">
        <f t="array" ref="X72">IF($AH$72=0,"",INDEX(MASTER!$D$24:$AC$231,$AH$72,X$255))</f>
        <v>1</v>
      </c>
      <c r="Y72" s="27" cm="1">
        <f t="array" ref="Y72">IF($AH$72=0,"",INDEX(MASTER!$D$24:$AC$231,$AH$72,Y$255))</f>
        <v>0</v>
      </c>
      <c r="Z72" s="27" cm="1">
        <f t="array" ref="Z72">IF($AH$72=0,"",INDEX(MASTER!$D$24:$AC$231,$AH$72,Z$255))</f>
        <v>0</v>
      </c>
      <c r="AA72" s="27" cm="1">
        <f t="array" ref="AA72">IF($AH$72=0,"",INDEX(MASTER!$D$24:$AC$231,$AH$72,AA$255))</f>
        <v>0</v>
      </c>
      <c r="AB72" s="27" cm="1">
        <f t="array" ref="AB72">IF($AH$72=0,"",INDEX(MASTER!$D$24:$AC$231,$AH$72,AB$255))</f>
        <v>0</v>
      </c>
      <c r="AC72" s="27" cm="1">
        <f t="array" ref="AC72">IF($AH$72=0,"",INDEX(MASTER!$D$24:$AC$231,$AH$72,AC$255))</f>
        <v>0</v>
      </c>
      <c r="AH72" s="3">
        <v>49</v>
      </c>
    </row>
    <row r="73" spans="2:34" ht="12.75" customHeight="1" x14ac:dyDescent="0.2">
      <c r="B73" s="28"/>
      <c r="D73" s="22" cm="1">
        <f t="array" ref="D73">IF($AH$73=0,"",INDEX(MASTER!$D$24:$AC$231,$AH$73,D$255))</f>
        <v>148</v>
      </c>
      <c r="E73" s="22" t="str" cm="1">
        <f t="array" ref="E73">IF($AH$73=0,"",INDEX(MASTER!$D$24:$AC$231,$AH$73,E$255))</f>
        <v>I.R. 280</v>
      </c>
      <c r="F73" s="23" cm="1">
        <f t="array" ref="F73">IF($AH$73=0,"",INDEX(MASTER!$D$24:$AC$231,$AH$73,F$255))</f>
        <v>5725</v>
      </c>
      <c r="G73" s="22" t="str" cm="1">
        <f t="array" ref="G73">IF($AH$73=0,"",INDEX(MASTER!$D$24:$AC$231,$AH$73,G$255))</f>
        <v>TO</v>
      </c>
      <c r="H73" s="23" cm="1">
        <f t="array" ref="H73">IF($AH$73=0,"",INDEX(MASTER!$D$24:$AC$231,$AH$73,H$255))</f>
        <v>6000</v>
      </c>
      <c r="I73" s="22" t="str" cm="1">
        <f t="array" ref="I73">IF($AH$73=0,"",INDEX(MASTER!$D$24:$AC$231,$AH$73,I$255))</f>
        <v>C</v>
      </c>
      <c r="J73" s="34" t="str" cm="1">
        <f t="array" ref="J73">IF($AH$73=0,"",INDEX(MASTER!$D$24:$AC$231,$AH$73,J$255))</f>
        <v>LM-PI2-4 TO LM-PI2-5</v>
      </c>
      <c r="K73" s="26" cm="1">
        <f t="array" ref="K73">IF($AH$73=0,"",INDEX(MASTER!$D$24:$AC$231,$AH$73,K$255))</f>
        <v>0</v>
      </c>
      <c r="L73" s="27" cm="1">
        <f t="array" ref="L73">IF($AH$73=0,"",INDEX(MASTER!$D$24:$AC$231,$AH$73,L$255))</f>
        <v>0</v>
      </c>
      <c r="M73" s="27" cm="1">
        <f t="array" ref="M73">IF($AH$73=0,"",INDEX(MASTER!$D$24:$AC$231,$AH$73,M$255))</f>
        <v>0</v>
      </c>
      <c r="N73" s="27" cm="1">
        <f t="array" ref="N73">IF($AH$73=0,"",INDEX(MASTER!$D$24:$AC$231,$AH$73,N$255))</f>
        <v>0</v>
      </c>
      <c r="O73" s="27" cm="1">
        <f t="array" ref="O73">IF($AH$73=0,"",INDEX(MASTER!$D$24:$AC$231,$AH$73,O$255))</f>
        <v>0</v>
      </c>
      <c r="P73" s="27" cm="1">
        <f t="array" ref="P73">IF($AH$73=0,"",INDEX(MASTER!$D$24:$AC$231,$AH$73,P$255))</f>
        <v>0</v>
      </c>
      <c r="Q73" s="27" cm="1">
        <f t="array" ref="Q73">IF($AH$73=0,"",INDEX(MASTER!$D$24:$AC$231,$AH$73,Q$255))</f>
        <v>855</v>
      </c>
      <c r="R73" s="27" cm="1">
        <f t="array" ref="R73">IF($AH$73=0,"",INDEX(MASTER!$D$24:$AC$231,$AH$73,R$255))</f>
        <v>0</v>
      </c>
      <c r="S73" s="27" cm="1">
        <f t="array" ref="S73">IF($AH$73=0,"",INDEX(MASTER!$D$24:$AC$231,$AH$73,S$255))</f>
        <v>0</v>
      </c>
      <c r="T73" s="27" cm="1">
        <f t="array" ref="T73">IF($AH$73=0,"",INDEX(MASTER!$D$24:$AC$231,$AH$73,T$255))</f>
        <v>0</v>
      </c>
      <c r="U73" s="27" cm="1">
        <f t="array" ref="U73">IF($AH$73=0,"",INDEX(MASTER!$D$24:$AC$231,$AH$73,U$255))</f>
        <v>0</v>
      </c>
      <c r="V73" s="27" cm="1">
        <f t="array" ref="V73">IF($AH$73=0,"",INDEX(MASTER!$D$24:$AC$231,$AH$73,V$255))</f>
        <v>0</v>
      </c>
      <c r="W73" s="27" cm="1">
        <f t="array" ref="W73">IF($AH$73=0,"",INDEX(MASTER!$D$24:$AC$231,$AH$73,W$255))</f>
        <v>0</v>
      </c>
      <c r="X73" s="27" cm="1">
        <f t="array" ref="X73">IF($AH$73=0,"",INDEX(MASTER!$D$24:$AC$231,$AH$73,X$255))</f>
        <v>0</v>
      </c>
      <c r="Y73" s="27" cm="1">
        <f t="array" ref="Y73">IF($AH$73=0,"",INDEX(MASTER!$D$24:$AC$231,$AH$73,Y$255))</f>
        <v>0</v>
      </c>
      <c r="Z73" s="27" cm="1">
        <f t="array" ref="Z73">IF($AH$73=0,"",INDEX(MASTER!$D$24:$AC$231,$AH$73,Z$255))</f>
        <v>0</v>
      </c>
      <c r="AA73" s="27" cm="1">
        <f t="array" ref="AA73">IF($AH$73=0,"",INDEX(MASTER!$D$24:$AC$231,$AH$73,AA$255))</f>
        <v>0</v>
      </c>
      <c r="AB73" s="27" cm="1">
        <f t="array" ref="AB73">IF($AH$73=0,"",INDEX(MASTER!$D$24:$AC$231,$AH$73,AB$255))</f>
        <v>0</v>
      </c>
      <c r="AC73" s="27" cm="1">
        <f t="array" ref="AC73">IF($AH$73=0,"",INDEX(MASTER!$D$24:$AC$231,$AH$73,AC$255))</f>
        <v>0</v>
      </c>
      <c r="AH73" s="3">
        <v>50</v>
      </c>
    </row>
    <row r="74" spans="2:34" ht="12.75" customHeight="1" x14ac:dyDescent="0.2">
      <c r="B74" s="28"/>
      <c r="D74" s="22" cm="1">
        <f t="array" ref="D74">IF($AH$74=0,"",INDEX(MASTER!$D$24:$AC$231,$AH$74,D$255))</f>
        <v>148</v>
      </c>
      <c r="E74" s="22" t="str" cm="1">
        <f t="array" ref="E74">IF($AH$74=0,"",INDEX(MASTER!$D$24:$AC$231,$AH$74,E$255))</f>
        <v>I.R. 280</v>
      </c>
      <c r="F74" s="23" cm="1">
        <f t="array" ref="F74">IF($AH$74=0,"",INDEX(MASTER!$D$24:$AC$231,$AH$74,F$255))</f>
        <v>0</v>
      </c>
      <c r="G74" s="22" cm="1">
        <f t="array" ref="G74">IF($AH$74=0,"",INDEX(MASTER!$D$24:$AC$231,$AH$74,G$255))</f>
        <v>0</v>
      </c>
      <c r="H74" s="23" cm="1">
        <f t="array" ref="H74">IF($AH$74=0,"",INDEX(MASTER!$D$24:$AC$231,$AH$74,H$255))</f>
        <v>6000</v>
      </c>
      <c r="I74" s="22" t="str" cm="1">
        <f t="array" ref="I74">IF($AH$74=0,"",INDEX(MASTER!$D$24:$AC$231,$AH$74,I$255))</f>
        <v>C</v>
      </c>
      <c r="J74" s="34" t="str" cm="1">
        <f t="array" ref="J74">IF($AH$74=0,"",INDEX(MASTER!$D$24:$AC$231,$AH$74,J$255))</f>
        <v>LM-PI2-5</v>
      </c>
      <c r="K74" s="26" cm="1">
        <f t="array" ref="K74">IF($AH$74=0,"",INDEX(MASTER!$D$24:$AC$231,$AH$74,K$255))</f>
        <v>2</v>
      </c>
      <c r="L74" s="27" cm="1">
        <f t="array" ref="L74">IF($AH$74=0,"",INDEX(MASTER!$D$24:$AC$231,$AH$74,L$255))</f>
        <v>0</v>
      </c>
      <c r="M74" s="27" cm="1">
        <f t="array" ref="M74">IF($AH$74=0,"",INDEX(MASTER!$D$24:$AC$231,$AH$74,M$255))</f>
        <v>0</v>
      </c>
      <c r="N74" s="27" cm="1">
        <f t="array" ref="N74">IF($AH$74=0,"",INDEX(MASTER!$D$24:$AC$231,$AH$74,N$255))</f>
        <v>1</v>
      </c>
      <c r="O74" s="27" cm="1">
        <f t="array" ref="O74">IF($AH$74=0,"",INDEX(MASTER!$D$24:$AC$231,$AH$74,O$255))</f>
        <v>0</v>
      </c>
      <c r="P74" s="27" cm="1">
        <f t="array" ref="P74">IF($AH$74=0,"",INDEX(MASTER!$D$24:$AC$231,$AH$74,P$255))</f>
        <v>1</v>
      </c>
      <c r="Q74" s="27" cm="1">
        <f t="array" ref="Q74">IF($AH$74=0,"",INDEX(MASTER!$D$24:$AC$231,$AH$74,Q$255))</f>
        <v>0</v>
      </c>
      <c r="R74" s="27" cm="1">
        <f t="array" ref="R74">IF($AH$74=0,"",INDEX(MASTER!$D$24:$AC$231,$AH$74,R$255))</f>
        <v>0</v>
      </c>
      <c r="S74" s="27" cm="1">
        <f t="array" ref="S74">IF($AH$74=0,"",INDEX(MASTER!$D$24:$AC$231,$AH$74,S$255))</f>
        <v>150</v>
      </c>
      <c r="T74" s="27" cm="1">
        <f t="array" ref="T74">IF($AH$74=0,"",INDEX(MASTER!$D$24:$AC$231,$AH$74,T$255))</f>
        <v>0</v>
      </c>
      <c r="U74" s="27" cm="1">
        <f t="array" ref="U74">IF($AH$74=0,"",INDEX(MASTER!$D$24:$AC$231,$AH$74,U$255))</f>
        <v>0</v>
      </c>
      <c r="V74" s="27" cm="1">
        <f t="array" ref="V74">IF($AH$74=0,"",INDEX(MASTER!$D$24:$AC$231,$AH$74,V$255))</f>
        <v>0</v>
      </c>
      <c r="W74" s="27" cm="1">
        <f t="array" ref="W74">IF($AH$74=0,"",INDEX(MASTER!$D$24:$AC$231,$AH$74,W$255))</f>
        <v>0</v>
      </c>
      <c r="X74" s="27" cm="1">
        <f t="array" ref="X74">IF($AH$74=0,"",INDEX(MASTER!$D$24:$AC$231,$AH$74,X$255))</f>
        <v>1</v>
      </c>
      <c r="Y74" s="27" cm="1">
        <f t="array" ref="Y74">IF($AH$74=0,"",INDEX(MASTER!$D$24:$AC$231,$AH$74,Y$255))</f>
        <v>0</v>
      </c>
      <c r="Z74" s="27" cm="1">
        <f t="array" ref="Z74">IF($AH$74=0,"",INDEX(MASTER!$D$24:$AC$231,$AH$74,Z$255))</f>
        <v>0</v>
      </c>
      <c r="AA74" s="27" cm="1">
        <f t="array" ref="AA74">IF($AH$74=0,"",INDEX(MASTER!$D$24:$AC$231,$AH$74,AA$255))</f>
        <v>0</v>
      </c>
      <c r="AB74" s="27" cm="1">
        <f t="array" ref="AB74">IF($AH$74=0,"",INDEX(MASTER!$D$24:$AC$231,$AH$74,AB$255))</f>
        <v>0</v>
      </c>
      <c r="AC74" s="27" cm="1">
        <f t="array" ref="AC74">IF($AH$74=0,"",INDEX(MASTER!$D$24:$AC$231,$AH$74,AC$255))</f>
        <v>0</v>
      </c>
      <c r="AH74" s="3">
        <v>51</v>
      </c>
    </row>
    <row r="75" spans="2:34" ht="12.75" customHeight="1" x14ac:dyDescent="0.2">
      <c r="B75" s="28"/>
      <c r="D75" s="22" cm="1">
        <f t="array" ref="D75">IF($AH$75=0,"",INDEX(MASTER!$D$24:$AC$231,$AH$75,D$255))</f>
        <v>148</v>
      </c>
      <c r="E75" s="22" t="str" cm="1">
        <f t="array" ref="E75">IF($AH$75=0,"",INDEX(MASTER!$D$24:$AC$231,$AH$75,E$255))</f>
        <v>I.R. 280</v>
      </c>
      <c r="F75" s="23" cm="1">
        <f t="array" ref="F75">IF($AH$75=0,"",INDEX(MASTER!$D$24:$AC$231,$AH$75,F$255))</f>
        <v>6000</v>
      </c>
      <c r="G75" s="22" t="str" cm="1">
        <f t="array" ref="G75">IF($AH$75=0,"",INDEX(MASTER!$D$24:$AC$231,$AH$75,G$255))</f>
        <v>TO</v>
      </c>
      <c r="H75" s="23" cm="1">
        <f t="array" ref="H75">IF($AH$75=0,"",INDEX(MASTER!$D$24:$AC$231,$AH$75,H$255))</f>
        <v>6250</v>
      </c>
      <c r="I75" s="22" t="str" cm="1">
        <f t="array" ref="I75">IF($AH$75=0,"",INDEX(MASTER!$D$24:$AC$231,$AH$75,I$255))</f>
        <v>C</v>
      </c>
      <c r="J75" s="34" t="str" cm="1">
        <f t="array" ref="J75">IF($AH$75=0,"",INDEX(MASTER!$D$24:$AC$231,$AH$75,J$255))</f>
        <v>LM-PI2-5 TO MB-PI-2</v>
      </c>
      <c r="K75" s="26" cm="1">
        <f t="array" ref="K75">IF($AH$75=0,"",INDEX(MASTER!$D$24:$AC$231,$AH$75,K$255))</f>
        <v>0</v>
      </c>
      <c r="L75" s="27" cm="1">
        <f t="array" ref="L75">IF($AH$75=0,"",INDEX(MASTER!$D$24:$AC$231,$AH$75,L$255))</f>
        <v>0</v>
      </c>
      <c r="M75" s="27" cm="1">
        <f t="array" ref="M75">IF($AH$75=0,"",INDEX(MASTER!$D$24:$AC$231,$AH$75,M$255))</f>
        <v>0</v>
      </c>
      <c r="N75" s="27" cm="1">
        <f t="array" ref="N75">IF($AH$75=0,"",INDEX(MASTER!$D$24:$AC$231,$AH$75,N$255))</f>
        <v>0</v>
      </c>
      <c r="O75" s="27" cm="1">
        <f t="array" ref="O75">IF($AH$75=0,"",INDEX(MASTER!$D$24:$AC$231,$AH$75,O$255))</f>
        <v>0</v>
      </c>
      <c r="P75" s="27" cm="1">
        <f t="array" ref="P75">IF($AH$75=0,"",INDEX(MASTER!$D$24:$AC$231,$AH$75,P$255))</f>
        <v>0</v>
      </c>
      <c r="Q75" s="27" cm="1">
        <f t="array" ref="Q75">IF($AH$75=0,"",INDEX(MASTER!$D$24:$AC$231,$AH$75,Q$255))</f>
        <v>780</v>
      </c>
      <c r="R75" s="27" cm="1">
        <f t="array" ref="R75">IF($AH$75=0,"",INDEX(MASTER!$D$24:$AC$231,$AH$75,R$255))</f>
        <v>0</v>
      </c>
      <c r="S75" s="27" cm="1">
        <f t="array" ref="S75">IF($AH$75=0,"",INDEX(MASTER!$D$24:$AC$231,$AH$75,S$255))</f>
        <v>0</v>
      </c>
      <c r="T75" s="27" cm="1">
        <f t="array" ref="T75">IF($AH$75=0,"",INDEX(MASTER!$D$24:$AC$231,$AH$75,T$255))</f>
        <v>0</v>
      </c>
      <c r="U75" s="27" cm="1">
        <f t="array" ref="U75">IF($AH$75=0,"",INDEX(MASTER!$D$24:$AC$231,$AH$75,U$255))</f>
        <v>0</v>
      </c>
      <c r="V75" s="27" cm="1">
        <f t="array" ref="V75">IF($AH$75=0,"",INDEX(MASTER!$D$24:$AC$231,$AH$75,V$255))</f>
        <v>0</v>
      </c>
      <c r="W75" s="27" cm="1">
        <f t="array" ref="W75">IF($AH$75=0,"",INDEX(MASTER!$D$24:$AC$231,$AH$75,W$255))</f>
        <v>0</v>
      </c>
      <c r="X75" s="27" cm="1">
        <f t="array" ref="X75">IF($AH$75=0,"",INDEX(MASTER!$D$24:$AC$231,$AH$75,X$255))</f>
        <v>0</v>
      </c>
      <c r="Y75" s="27" cm="1">
        <f t="array" ref="Y75">IF($AH$75=0,"",INDEX(MASTER!$D$24:$AC$231,$AH$75,Y$255))</f>
        <v>0</v>
      </c>
      <c r="Z75" s="27" cm="1">
        <f t="array" ref="Z75">IF($AH$75=0,"",INDEX(MASTER!$D$24:$AC$231,$AH$75,Z$255))</f>
        <v>0</v>
      </c>
      <c r="AA75" s="27" cm="1">
        <f t="array" ref="AA75">IF($AH$75=0,"",INDEX(MASTER!$D$24:$AC$231,$AH$75,AA$255))</f>
        <v>0</v>
      </c>
      <c r="AB75" s="27" cm="1">
        <f t="array" ref="AB75">IF($AH$75=0,"",INDEX(MASTER!$D$24:$AC$231,$AH$75,AB$255))</f>
        <v>0</v>
      </c>
      <c r="AC75" s="27" cm="1">
        <f t="array" ref="AC75">IF($AH$75=0,"",INDEX(MASTER!$D$24:$AC$231,$AH$75,AC$255))</f>
        <v>0</v>
      </c>
      <c r="AH75" s="3">
        <v>52</v>
      </c>
    </row>
    <row r="76" spans="2:34" ht="12.75" customHeight="1" x14ac:dyDescent="0.2">
      <c r="B76" s="28"/>
      <c r="D76" s="22" cm="1">
        <f t="array" ref="D76">IF($AH$76=0,"",INDEX(MASTER!$D$24:$AC$231,$AH$76,D$255))</f>
        <v>148</v>
      </c>
      <c r="E76" s="22" t="str" cm="1">
        <f t="array" ref="E76">IF($AH$76=0,"",INDEX(MASTER!$D$24:$AC$231,$AH$76,E$255))</f>
        <v>I.R. 280</v>
      </c>
      <c r="F76" s="23" cm="1">
        <f t="array" ref="F76">IF($AH$76=0,"",INDEX(MASTER!$D$24:$AC$231,$AH$76,F$255))</f>
        <v>0</v>
      </c>
      <c r="G76" s="22" cm="1">
        <f t="array" ref="G76">IF($AH$76=0,"",INDEX(MASTER!$D$24:$AC$231,$AH$76,G$255))</f>
        <v>0</v>
      </c>
      <c r="H76" s="23" cm="1">
        <f t="array" ref="H76">IF($AH$76=0,"",INDEX(MASTER!$D$24:$AC$231,$AH$76,H$255))</f>
        <v>6250</v>
      </c>
      <c r="I76" s="22" t="str" cm="1">
        <f t="array" ref="I76">IF($AH$76=0,"",INDEX(MASTER!$D$24:$AC$231,$AH$76,I$255))</f>
        <v>C</v>
      </c>
      <c r="J76" s="34" t="str" cm="1">
        <f t="array" ref="J76">IF($AH$76=0,"",INDEX(MASTER!$D$24:$AC$231,$AH$76,J$255))</f>
        <v>MB-PI-2</v>
      </c>
      <c r="K76" s="26" cm="1">
        <f t="array" ref="K76">IF($AH$76=0,"",INDEX(MASTER!$D$24:$AC$231,$AH$76,K$255))</f>
        <v>0</v>
      </c>
      <c r="L76" s="27" cm="1">
        <f t="array" ref="L76">IF($AH$76=0,"",INDEX(MASTER!$D$24:$AC$231,$AH$76,L$255))</f>
        <v>2</v>
      </c>
      <c r="M76" s="27" cm="1">
        <f t="array" ref="M76">IF($AH$76=0,"",INDEX(MASTER!$D$24:$AC$231,$AH$76,M$255))</f>
        <v>0</v>
      </c>
      <c r="N76" s="27" cm="1">
        <f t="array" ref="N76">IF($AH$76=0,"",INDEX(MASTER!$D$24:$AC$231,$AH$76,N$255))</f>
        <v>0</v>
      </c>
      <c r="O76" s="27" cm="1">
        <f t="array" ref="O76">IF($AH$76=0,"",INDEX(MASTER!$D$24:$AC$231,$AH$76,O$255))</f>
        <v>0</v>
      </c>
      <c r="P76" s="27" cm="1">
        <f t="array" ref="P76">IF($AH$76=0,"",INDEX(MASTER!$D$24:$AC$231,$AH$76,P$255))</f>
        <v>0</v>
      </c>
      <c r="Q76" s="27" cm="1">
        <f t="array" ref="Q76">IF($AH$76=0,"",INDEX(MASTER!$D$24:$AC$231,$AH$76,Q$255))</f>
        <v>0</v>
      </c>
      <c r="R76" s="27" cm="1">
        <f t="array" ref="R76">IF($AH$76=0,"",INDEX(MASTER!$D$24:$AC$231,$AH$76,R$255))</f>
        <v>0</v>
      </c>
      <c r="S76" s="27" cm="1">
        <f t="array" ref="S76">IF($AH$76=0,"",INDEX(MASTER!$D$24:$AC$231,$AH$76,S$255))</f>
        <v>0</v>
      </c>
      <c r="T76" s="27" cm="1">
        <f t="array" ref="T76">IF($AH$76=0,"",INDEX(MASTER!$D$24:$AC$231,$AH$76,T$255))</f>
        <v>0</v>
      </c>
      <c r="U76" s="27" cm="1">
        <f t="array" ref="U76">IF($AH$76=0,"",INDEX(MASTER!$D$24:$AC$231,$AH$76,U$255))</f>
        <v>0</v>
      </c>
      <c r="V76" s="27" cm="1">
        <f t="array" ref="V76">IF($AH$76=0,"",INDEX(MASTER!$D$24:$AC$231,$AH$76,V$255))</f>
        <v>0</v>
      </c>
      <c r="W76" s="27" cm="1">
        <f t="array" ref="W76">IF($AH$76=0,"",INDEX(MASTER!$D$24:$AC$231,$AH$76,W$255))</f>
        <v>0</v>
      </c>
      <c r="X76" s="27" cm="1">
        <f t="array" ref="X76">IF($AH$76=0,"",INDEX(MASTER!$D$24:$AC$231,$AH$76,X$255))</f>
        <v>0</v>
      </c>
      <c r="Y76" s="27" cm="1">
        <f t="array" ref="Y76">IF($AH$76=0,"",INDEX(MASTER!$D$24:$AC$231,$AH$76,Y$255))</f>
        <v>0</v>
      </c>
      <c r="Z76" s="27" cm="1">
        <f t="array" ref="Z76">IF($AH$76=0,"",INDEX(MASTER!$D$24:$AC$231,$AH$76,Z$255))</f>
        <v>0</v>
      </c>
      <c r="AA76" s="27" cm="1">
        <f t="array" ref="AA76">IF($AH$76=0,"",INDEX(MASTER!$D$24:$AC$231,$AH$76,AA$255))</f>
        <v>0</v>
      </c>
      <c r="AB76" s="27" cm="1">
        <f t="array" ref="AB76">IF($AH$76=0,"",INDEX(MASTER!$D$24:$AC$231,$AH$76,AB$255))</f>
        <v>0</v>
      </c>
      <c r="AC76" s="27" cm="1">
        <f t="array" ref="AC76">IF($AH$76=0,"",INDEX(MASTER!$D$24:$AC$231,$AH$76,AC$255))</f>
        <v>0</v>
      </c>
      <c r="AH76" s="3">
        <v>53</v>
      </c>
    </row>
    <row r="77" spans="2:34" ht="12.75" customHeight="1" x14ac:dyDescent="0.2">
      <c r="B77" s="28"/>
      <c r="D77" s="22" cm="1">
        <f t="array" ref="D77">IF($AH$77=0,"",INDEX(MASTER!$D$24:$AC$231,$AH$77,D$255))</f>
        <v>148</v>
      </c>
      <c r="E77" s="22" t="str" cm="1">
        <f t="array" ref="E77">IF($AH$77=0,"",INDEX(MASTER!$D$24:$AC$231,$AH$77,E$255))</f>
        <v>I.R. 280</v>
      </c>
      <c r="F77" s="23" cm="1">
        <f t="array" ref="F77">IF($AH$77=0,"",INDEX(MASTER!$D$24:$AC$231,$AH$77,F$255))</f>
        <v>6250</v>
      </c>
      <c r="G77" s="22" cm="1">
        <f t="array" ref="G77">IF($AH$77=0,"",INDEX(MASTER!$D$24:$AC$231,$AH$77,G$255))</f>
        <v>0</v>
      </c>
      <c r="H77" s="23" cm="1">
        <f t="array" ref="H77">IF($AH$77=0,"",INDEX(MASTER!$D$24:$AC$231,$AH$77,H$255))</f>
        <v>6264</v>
      </c>
      <c r="I77" s="22" t="str" cm="1">
        <f t="array" ref="I77">IF($AH$77=0,"",INDEX(MASTER!$D$24:$AC$231,$AH$77,I$255))</f>
        <v>C</v>
      </c>
      <c r="J77" s="34" t="str" cm="1">
        <f t="array" ref="J77">IF($AH$77=0,"",INDEX(MASTER!$D$24:$AC$231,$AH$77,J$255))</f>
        <v>MB-PI-2 TO LM-PI2-6</v>
      </c>
      <c r="K77" s="26" cm="1">
        <f t="array" ref="K77">IF($AH$77=0,"",INDEX(MASTER!$D$24:$AC$231,$AH$77,K$255))</f>
        <v>0</v>
      </c>
      <c r="L77" s="27" cm="1">
        <f t="array" ref="L77">IF($AH$77=0,"",INDEX(MASTER!$D$24:$AC$231,$AH$77,L$255))</f>
        <v>0</v>
      </c>
      <c r="M77" s="27" cm="1">
        <f t="array" ref="M77">IF($AH$77=0,"",INDEX(MASTER!$D$24:$AC$231,$AH$77,M$255))</f>
        <v>0</v>
      </c>
      <c r="N77" s="27" cm="1">
        <f t="array" ref="N77">IF($AH$77=0,"",INDEX(MASTER!$D$24:$AC$231,$AH$77,N$255))</f>
        <v>0</v>
      </c>
      <c r="O77" s="27" cm="1">
        <f t="array" ref="O77">IF($AH$77=0,"",INDEX(MASTER!$D$24:$AC$231,$AH$77,O$255))</f>
        <v>0</v>
      </c>
      <c r="P77" s="27" cm="1">
        <f t="array" ref="P77">IF($AH$77=0,"",INDEX(MASTER!$D$24:$AC$231,$AH$77,P$255))</f>
        <v>0</v>
      </c>
      <c r="Q77" s="27" cm="1">
        <f t="array" ref="Q77">IF($AH$77=0,"",INDEX(MASTER!$D$24:$AC$231,$AH$77,Q$255))</f>
        <v>72</v>
      </c>
      <c r="R77" s="27" cm="1">
        <f t="array" ref="R77">IF($AH$77=0,"",INDEX(MASTER!$D$24:$AC$231,$AH$77,R$255))</f>
        <v>0</v>
      </c>
      <c r="S77" s="27" cm="1">
        <f t="array" ref="S77">IF($AH$77=0,"",INDEX(MASTER!$D$24:$AC$231,$AH$77,S$255))</f>
        <v>0</v>
      </c>
      <c r="T77" s="27" cm="1">
        <f t="array" ref="T77">IF($AH$77=0,"",INDEX(MASTER!$D$24:$AC$231,$AH$77,T$255))</f>
        <v>0</v>
      </c>
      <c r="U77" s="27" cm="1">
        <f t="array" ref="U77">IF($AH$77=0,"",INDEX(MASTER!$D$24:$AC$231,$AH$77,U$255))</f>
        <v>0</v>
      </c>
      <c r="V77" s="27" cm="1">
        <f t="array" ref="V77">IF($AH$77=0,"",INDEX(MASTER!$D$24:$AC$231,$AH$77,V$255))</f>
        <v>0</v>
      </c>
      <c r="W77" s="27" cm="1">
        <f t="array" ref="W77">IF($AH$77=0,"",INDEX(MASTER!$D$24:$AC$231,$AH$77,W$255))</f>
        <v>0</v>
      </c>
      <c r="X77" s="27" cm="1">
        <f t="array" ref="X77">IF($AH$77=0,"",INDEX(MASTER!$D$24:$AC$231,$AH$77,X$255))</f>
        <v>0</v>
      </c>
      <c r="Y77" s="27" cm="1">
        <f t="array" ref="Y77">IF($AH$77=0,"",INDEX(MASTER!$D$24:$AC$231,$AH$77,Y$255))</f>
        <v>0</v>
      </c>
      <c r="Z77" s="27" cm="1">
        <f t="array" ref="Z77">IF($AH$77=0,"",INDEX(MASTER!$D$24:$AC$231,$AH$77,Z$255))</f>
        <v>0</v>
      </c>
      <c r="AA77" s="27" cm="1">
        <f t="array" ref="AA77">IF($AH$77=0,"",INDEX(MASTER!$D$24:$AC$231,$AH$77,AA$255))</f>
        <v>0</v>
      </c>
      <c r="AB77" s="27" cm="1">
        <f t="array" ref="AB77">IF($AH$77=0,"",INDEX(MASTER!$D$24:$AC$231,$AH$77,AB$255))</f>
        <v>0</v>
      </c>
      <c r="AC77" s="27" cm="1">
        <f t="array" ref="AC77">IF($AH$77=0,"",INDEX(MASTER!$D$24:$AC$231,$AH$77,AC$255))</f>
        <v>0</v>
      </c>
      <c r="AH77" s="3">
        <v>54</v>
      </c>
    </row>
    <row r="78" spans="2:34" ht="12.75" customHeight="1" x14ac:dyDescent="0.2">
      <c r="B78" s="28"/>
      <c r="D78" s="22" cm="1">
        <f t="array" ref="D78">IF($AH$78=0,"",INDEX(MASTER!$D$24:$AC$231,$AH$78,D$255))</f>
        <v>148</v>
      </c>
      <c r="E78" s="22" t="str" cm="1">
        <f t="array" ref="E78">IF($AH$78=0,"",INDEX(MASTER!$D$24:$AC$231,$AH$78,E$255))</f>
        <v>I.R. 280</v>
      </c>
      <c r="F78" s="23" cm="1">
        <f t="array" ref="F78">IF($AH$78=0,"",INDEX(MASTER!$D$24:$AC$231,$AH$78,F$255))</f>
        <v>0</v>
      </c>
      <c r="G78" s="22" cm="1">
        <f t="array" ref="G78">IF($AH$78=0,"",INDEX(MASTER!$D$24:$AC$231,$AH$78,G$255))</f>
        <v>0</v>
      </c>
      <c r="H78" s="23" cm="1">
        <f t="array" ref="H78">IF($AH$78=0,"",INDEX(MASTER!$D$24:$AC$231,$AH$78,H$255))</f>
        <v>6264</v>
      </c>
      <c r="I78" s="22" t="str" cm="1">
        <f t="array" ref="I78">IF($AH$78=0,"",INDEX(MASTER!$D$24:$AC$231,$AH$78,I$255))</f>
        <v>C</v>
      </c>
      <c r="J78" s="34" t="str" cm="1">
        <f t="array" ref="J78">IF($AH$78=0,"",INDEX(MASTER!$D$24:$AC$231,$AH$78,J$255))</f>
        <v>LM-PI2-6</v>
      </c>
      <c r="K78" s="26" cm="1">
        <f t="array" ref="K78">IF($AH$78=0,"",INDEX(MASTER!$D$24:$AC$231,$AH$78,K$255))</f>
        <v>2</v>
      </c>
      <c r="L78" s="27" cm="1">
        <f t="array" ref="L78">IF($AH$78=0,"",INDEX(MASTER!$D$24:$AC$231,$AH$78,L$255))</f>
        <v>0</v>
      </c>
      <c r="M78" s="27" cm="1">
        <f t="array" ref="M78">IF($AH$78=0,"",INDEX(MASTER!$D$24:$AC$231,$AH$78,M$255))</f>
        <v>0</v>
      </c>
      <c r="N78" s="27" cm="1">
        <f t="array" ref="N78">IF($AH$78=0,"",INDEX(MASTER!$D$24:$AC$231,$AH$78,N$255))</f>
        <v>1</v>
      </c>
      <c r="O78" s="27" cm="1">
        <f t="array" ref="O78">IF($AH$78=0,"",INDEX(MASTER!$D$24:$AC$231,$AH$78,O$255))</f>
        <v>0</v>
      </c>
      <c r="P78" s="27" cm="1">
        <f t="array" ref="P78">IF($AH$78=0,"",INDEX(MASTER!$D$24:$AC$231,$AH$78,P$255))</f>
        <v>1</v>
      </c>
      <c r="Q78" s="27" cm="1">
        <f t="array" ref="Q78">IF($AH$78=0,"",INDEX(MASTER!$D$24:$AC$231,$AH$78,Q$255))</f>
        <v>0</v>
      </c>
      <c r="R78" s="27" cm="1">
        <f t="array" ref="R78">IF($AH$78=0,"",INDEX(MASTER!$D$24:$AC$231,$AH$78,R$255))</f>
        <v>0</v>
      </c>
      <c r="S78" s="27" cm="1">
        <f t="array" ref="S78">IF($AH$78=0,"",INDEX(MASTER!$D$24:$AC$231,$AH$78,S$255))</f>
        <v>150</v>
      </c>
      <c r="T78" s="27" cm="1">
        <f t="array" ref="T78">IF($AH$78=0,"",INDEX(MASTER!$D$24:$AC$231,$AH$78,T$255))</f>
        <v>0</v>
      </c>
      <c r="U78" s="27" cm="1">
        <f t="array" ref="U78">IF($AH$78=0,"",INDEX(MASTER!$D$24:$AC$231,$AH$78,U$255))</f>
        <v>0</v>
      </c>
      <c r="V78" s="27" cm="1">
        <f t="array" ref="V78">IF($AH$78=0,"",INDEX(MASTER!$D$24:$AC$231,$AH$78,V$255))</f>
        <v>0</v>
      </c>
      <c r="W78" s="27" cm="1">
        <f t="array" ref="W78">IF($AH$78=0,"",INDEX(MASTER!$D$24:$AC$231,$AH$78,W$255))</f>
        <v>0</v>
      </c>
      <c r="X78" s="27" cm="1">
        <f t="array" ref="X78">IF($AH$78=0,"",INDEX(MASTER!$D$24:$AC$231,$AH$78,X$255))</f>
        <v>1</v>
      </c>
      <c r="Y78" s="27" cm="1">
        <f t="array" ref="Y78">IF($AH$78=0,"",INDEX(MASTER!$D$24:$AC$231,$AH$78,Y$255))</f>
        <v>0</v>
      </c>
      <c r="Z78" s="27" cm="1">
        <f t="array" ref="Z78">IF($AH$78=0,"",INDEX(MASTER!$D$24:$AC$231,$AH$78,Z$255))</f>
        <v>0</v>
      </c>
      <c r="AA78" s="27" cm="1">
        <f t="array" ref="AA78">IF($AH$78=0,"",INDEX(MASTER!$D$24:$AC$231,$AH$78,AA$255))</f>
        <v>0</v>
      </c>
      <c r="AB78" s="27" cm="1">
        <f t="array" ref="AB78">IF($AH$78=0,"",INDEX(MASTER!$D$24:$AC$231,$AH$78,AB$255))</f>
        <v>0</v>
      </c>
      <c r="AC78" s="27" cm="1">
        <f t="array" ref="AC78">IF($AH$78=0,"",INDEX(MASTER!$D$24:$AC$231,$AH$78,AC$255))</f>
        <v>0</v>
      </c>
      <c r="AH78" s="3">
        <v>55</v>
      </c>
    </row>
    <row r="79" spans="2:34" ht="12.75" customHeight="1" x14ac:dyDescent="0.2">
      <c r="B79" s="28"/>
      <c r="D79" s="22" cm="1">
        <f t="array" ref="D79">IF($AH$79=0,"",INDEX(MASTER!$D$24:$AC$231,$AH$79,D$255))</f>
        <v>148</v>
      </c>
      <c r="E79" s="22" t="str" cm="1">
        <f t="array" ref="E79">IF($AH$79=0,"",INDEX(MASTER!$D$24:$AC$231,$AH$79,E$255))</f>
        <v>I.R. 280</v>
      </c>
      <c r="F79" s="23" cm="1">
        <f t="array" ref="F79">IF($AH$79=0,"",INDEX(MASTER!$D$24:$AC$231,$AH$79,F$255))</f>
        <v>6264</v>
      </c>
      <c r="G79" s="22" t="str" cm="1">
        <f t="array" ref="G79">IF($AH$79=0,"",INDEX(MASTER!$D$24:$AC$231,$AH$79,G$255))</f>
        <v>TO</v>
      </c>
      <c r="H79" s="23" cm="1">
        <f t="array" ref="H79">IF($AH$79=0,"",INDEX(MASTER!$D$24:$AC$231,$AH$79,H$255))</f>
        <v>6373</v>
      </c>
      <c r="I79" s="22" t="str" cm="1">
        <f t="array" ref="I79">IF($AH$79=0,"",INDEX(MASTER!$D$24:$AC$231,$AH$79,I$255))</f>
        <v>C</v>
      </c>
      <c r="J79" s="34" t="str" cm="1">
        <f t="array" ref="J79">IF($AH$79=0,"",INDEX(MASTER!$D$24:$AC$231,$AH$79,J$255))</f>
        <v>LM-PI2-6 TO MB-PI-3</v>
      </c>
      <c r="K79" s="26" cm="1">
        <f t="array" ref="K79">IF($AH$79=0,"",INDEX(MASTER!$D$24:$AC$231,$AH$79,K$255))</f>
        <v>0</v>
      </c>
      <c r="L79" s="27" cm="1">
        <f t="array" ref="L79">IF($AH$79=0,"",INDEX(MASTER!$D$24:$AC$231,$AH$79,L$255))</f>
        <v>0</v>
      </c>
      <c r="M79" s="27" cm="1">
        <f t="array" ref="M79">IF($AH$79=0,"",INDEX(MASTER!$D$24:$AC$231,$AH$79,M$255))</f>
        <v>0</v>
      </c>
      <c r="N79" s="27" cm="1">
        <f t="array" ref="N79">IF($AH$79=0,"",INDEX(MASTER!$D$24:$AC$231,$AH$79,N$255))</f>
        <v>0</v>
      </c>
      <c r="O79" s="27" cm="1">
        <f t="array" ref="O79">IF($AH$79=0,"",INDEX(MASTER!$D$24:$AC$231,$AH$79,O$255))</f>
        <v>0</v>
      </c>
      <c r="P79" s="27" cm="1">
        <f t="array" ref="P79">IF($AH$79=0,"",INDEX(MASTER!$D$24:$AC$231,$AH$79,P$255))</f>
        <v>0</v>
      </c>
      <c r="Q79" s="27" cm="1">
        <f t="array" ref="Q79">IF($AH$79=0,"",INDEX(MASTER!$D$24:$AC$231,$AH$79,Q$255))</f>
        <v>357</v>
      </c>
      <c r="R79" s="27" cm="1">
        <f t="array" ref="R79">IF($AH$79=0,"",INDEX(MASTER!$D$24:$AC$231,$AH$79,R$255))</f>
        <v>0</v>
      </c>
      <c r="S79" s="27" cm="1">
        <f t="array" ref="S79">IF($AH$79=0,"",INDEX(MASTER!$D$24:$AC$231,$AH$79,S$255))</f>
        <v>0</v>
      </c>
      <c r="T79" s="27" cm="1">
        <f t="array" ref="T79">IF($AH$79=0,"",INDEX(MASTER!$D$24:$AC$231,$AH$79,T$255))</f>
        <v>0</v>
      </c>
      <c r="U79" s="27" cm="1">
        <f t="array" ref="U79">IF($AH$79=0,"",INDEX(MASTER!$D$24:$AC$231,$AH$79,U$255))</f>
        <v>0</v>
      </c>
      <c r="V79" s="27" cm="1">
        <f t="array" ref="V79">IF($AH$79=0,"",INDEX(MASTER!$D$24:$AC$231,$AH$79,V$255))</f>
        <v>0</v>
      </c>
      <c r="W79" s="27" cm="1">
        <f t="array" ref="W79">IF($AH$79=0,"",INDEX(MASTER!$D$24:$AC$231,$AH$79,W$255))</f>
        <v>0</v>
      </c>
      <c r="X79" s="27" cm="1">
        <f t="array" ref="X79">IF($AH$79=0,"",INDEX(MASTER!$D$24:$AC$231,$AH$79,X$255))</f>
        <v>0</v>
      </c>
      <c r="Y79" s="27" cm="1">
        <f t="array" ref="Y79">IF($AH$79=0,"",INDEX(MASTER!$D$24:$AC$231,$AH$79,Y$255))</f>
        <v>0</v>
      </c>
      <c r="Z79" s="27" cm="1">
        <f t="array" ref="Z79">IF($AH$79=0,"",INDEX(MASTER!$D$24:$AC$231,$AH$79,Z$255))</f>
        <v>0</v>
      </c>
      <c r="AA79" s="27" cm="1">
        <f t="array" ref="AA79">IF($AH$79=0,"",INDEX(MASTER!$D$24:$AC$231,$AH$79,AA$255))</f>
        <v>0</v>
      </c>
      <c r="AB79" s="27" cm="1">
        <f t="array" ref="AB79">IF($AH$79=0,"",INDEX(MASTER!$D$24:$AC$231,$AH$79,AB$255))</f>
        <v>0</v>
      </c>
      <c r="AC79" s="27" cm="1">
        <f t="array" ref="AC79">IF($AH$79=0,"",INDEX(MASTER!$D$24:$AC$231,$AH$79,AC$255))</f>
        <v>0</v>
      </c>
      <c r="AH79" s="3">
        <v>56</v>
      </c>
    </row>
    <row r="80" spans="2:34" ht="12.75" customHeight="1" x14ac:dyDescent="0.2">
      <c r="B80" s="28"/>
      <c r="D80" s="22" cm="1">
        <f t="array" ref="D80">IF($AH$80=0,"",INDEX(MASTER!$D$24:$AC$231,$AH$80,D$255))</f>
        <v>148</v>
      </c>
      <c r="E80" s="22" t="str" cm="1">
        <f t="array" ref="E80">IF($AH$80=0,"",INDEX(MASTER!$D$24:$AC$231,$AH$80,E$255))</f>
        <v>I.R. 280</v>
      </c>
      <c r="F80" s="23" cm="1">
        <f t="array" ref="F80">IF($AH$80=0,"",INDEX(MASTER!$D$24:$AC$231,$AH$80,F$255))</f>
        <v>0</v>
      </c>
      <c r="G80" s="22" cm="1">
        <f t="array" ref="G80">IF($AH$80=0,"",INDEX(MASTER!$D$24:$AC$231,$AH$80,G$255))</f>
        <v>0</v>
      </c>
      <c r="H80" s="23" cm="1">
        <f t="array" ref="H80">IF($AH$80=0,"",INDEX(MASTER!$D$24:$AC$231,$AH$80,H$255))</f>
        <v>6373</v>
      </c>
      <c r="I80" s="22" t="str" cm="1">
        <f t="array" ref="I80">IF($AH$80=0,"",INDEX(MASTER!$D$24:$AC$231,$AH$80,I$255))</f>
        <v>C</v>
      </c>
      <c r="J80" s="34" t="str" cm="1">
        <f t="array" ref="J80">IF($AH$80=0,"",INDEX(MASTER!$D$24:$AC$231,$AH$80,J$255))</f>
        <v>MB-PI-3</v>
      </c>
      <c r="K80" s="26" cm="1">
        <f t="array" ref="K80">IF($AH$80=0,"",INDEX(MASTER!$D$24:$AC$231,$AH$80,K$255))</f>
        <v>0</v>
      </c>
      <c r="L80" s="27" cm="1">
        <f t="array" ref="L80">IF($AH$80=0,"",INDEX(MASTER!$D$24:$AC$231,$AH$80,L$255))</f>
        <v>0</v>
      </c>
      <c r="M80" s="27" cm="1">
        <f t="array" ref="M80">IF($AH$80=0,"",INDEX(MASTER!$D$24:$AC$231,$AH$80,M$255))</f>
        <v>0</v>
      </c>
      <c r="N80" s="27" cm="1">
        <f t="array" ref="N80">IF($AH$80=0,"",INDEX(MASTER!$D$24:$AC$231,$AH$80,N$255))</f>
        <v>0</v>
      </c>
      <c r="O80" s="27" cm="1">
        <f t="array" ref="O80">IF($AH$80=0,"",INDEX(MASTER!$D$24:$AC$231,$AH$80,O$255))</f>
        <v>0</v>
      </c>
      <c r="P80" s="27" cm="1">
        <f t="array" ref="P80">IF($AH$80=0,"",INDEX(MASTER!$D$24:$AC$231,$AH$80,P$255))</f>
        <v>0</v>
      </c>
      <c r="Q80" s="27" cm="1">
        <f t="array" ref="Q80">IF($AH$80=0,"",INDEX(MASTER!$D$24:$AC$231,$AH$80,Q$255))</f>
        <v>0</v>
      </c>
      <c r="R80" s="27" cm="1">
        <f t="array" ref="R80">IF($AH$80=0,"",INDEX(MASTER!$D$24:$AC$231,$AH$80,R$255))</f>
        <v>0</v>
      </c>
      <c r="S80" s="27" cm="1">
        <f t="array" ref="S80">IF($AH$80=0,"",INDEX(MASTER!$D$24:$AC$231,$AH$80,S$255))</f>
        <v>0</v>
      </c>
      <c r="T80" s="27" cm="1">
        <f t="array" ref="T80">IF($AH$80=0,"",INDEX(MASTER!$D$24:$AC$231,$AH$80,T$255))</f>
        <v>0</v>
      </c>
      <c r="U80" s="27" cm="1">
        <f t="array" ref="U80">IF($AH$80=0,"",INDEX(MASTER!$D$24:$AC$231,$AH$80,U$255))</f>
        <v>0</v>
      </c>
      <c r="V80" s="27" cm="1">
        <f t="array" ref="V80">IF($AH$80=0,"",INDEX(MASTER!$D$24:$AC$231,$AH$80,V$255))</f>
        <v>0</v>
      </c>
      <c r="W80" s="27" cm="1">
        <f t="array" ref="W80">IF($AH$80=0,"",INDEX(MASTER!$D$24:$AC$231,$AH$80,W$255))</f>
        <v>0</v>
      </c>
      <c r="X80" s="27" cm="1">
        <f t="array" ref="X80">IF($AH$80=0,"",INDEX(MASTER!$D$24:$AC$231,$AH$80,X$255))</f>
        <v>0</v>
      </c>
      <c r="Y80" s="27" cm="1">
        <f t="array" ref="Y80">IF($AH$80=0,"",INDEX(MASTER!$D$24:$AC$231,$AH$80,Y$255))</f>
        <v>0</v>
      </c>
      <c r="Z80" s="27" cm="1">
        <f t="array" ref="Z80">IF($AH$80=0,"",INDEX(MASTER!$D$24:$AC$231,$AH$80,Z$255))</f>
        <v>0</v>
      </c>
      <c r="AA80" s="27" cm="1">
        <f t="array" ref="AA80">IF($AH$80=0,"",INDEX(MASTER!$D$24:$AC$231,$AH$80,AA$255))</f>
        <v>0</v>
      </c>
      <c r="AB80" s="27" cm="1">
        <f t="array" ref="AB80">IF($AH$80=0,"",INDEX(MASTER!$D$24:$AC$231,$AH$80,AB$255))</f>
        <v>1</v>
      </c>
      <c r="AC80" s="27" cm="1">
        <f t="array" ref="AC80">IF($AH$80=0,"",INDEX(MASTER!$D$24:$AC$231,$AH$80,AC$255))</f>
        <v>0</v>
      </c>
      <c r="AH80" s="3">
        <v>57</v>
      </c>
    </row>
    <row r="81" spans="2:34" ht="12.75" customHeight="1" x14ac:dyDescent="0.2">
      <c r="B81" s="28"/>
      <c r="D81" s="22" cm="1">
        <f t="array" ref="D81">IF($AH$81=0,"",INDEX(MASTER!$D$24:$AC$231,$AH$81,D$255))</f>
        <v>148</v>
      </c>
      <c r="E81" s="22" t="str" cm="1">
        <f t="array" ref="E81">IF($AH$81=0,"",INDEX(MASTER!$D$24:$AC$231,$AH$81,E$255))</f>
        <v>I.R. 280</v>
      </c>
      <c r="F81" s="23" cm="1">
        <f t="array" ref="F81">IF($AH$81=0,"",INDEX(MASTER!$D$24:$AC$231,$AH$81,F$255))</f>
        <v>6375</v>
      </c>
      <c r="G81" s="22" t="str" cm="1">
        <f t="array" ref="G81">IF($AH$81=0,"",INDEX(MASTER!$D$24:$AC$231,$AH$81,G$255))</f>
        <v>TO</v>
      </c>
      <c r="H81" s="23" cm="1">
        <f t="array" ref="H81">IF($AH$81=0,"",INDEX(MASTER!$D$24:$AC$231,$AH$81,H$255))</f>
        <v>6419.9</v>
      </c>
      <c r="I81" s="22" t="str" cm="1">
        <f t="array" ref="I81">IF($AH$81=0,"",INDEX(MASTER!$D$24:$AC$231,$AH$81,I$255))</f>
        <v>C</v>
      </c>
      <c r="J81" s="34" t="str" cm="1">
        <f t="array" ref="J81">IF($AH$81=0,"",INDEX(MASTER!$D$24:$AC$231,$AH$81,J$255))</f>
        <v>MB-PI-3 TO UP-PI2-1</v>
      </c>
      <c r="K81" s="26" cm="1">
        <f t="array" ref="K81">IF($AH$81=0,"",INDEX(MASTER!$D$24:$AC$231,$AH$81,K$255))</f>
        <v>0</v>
      </c>
      <c r="L81" s="27" cm="1">
        <f t="array" ref="L81">IF($AH$81=0,"",INDEX(MASTER!$D$24:$AC$231,$AH$81,L$255))</f>
        <v>0</v>
      </c>
      <c r="M81" s="27" cm="1">
        <f t="array" ref="M81">IF($AH$81=0,"",INDEX(MASTER!$D$24:$AC$231,$AH$81,M$255))</f>
        <v>0</v>
      </c>
      <c r="N81" s="27" cm="1">
        <f t="array" ref="N81">IF($AH$81=0,"",INDEX(MASTER!$D$24:$AC$231,$AH$81,N$255))</f>
        <v>0</v>
      </c>
      <c r="O81" s="27" cm="1">
        <f t="array" ref="O81">IF($AH$81=0,"",INDEX(MASTER!$D$24:$AC$231,$AH$81,O$255))</f>
        <v>0</v>
      </c>
      <c r="P81" s="27" cm="1">
        <f t="array" ref="P81">IF($AH$81=0,"",INDEX(MASTER!$D$24:$AC$231,$AH$81,P$255))</f>
        <v>0</v>
      </c>
      <c r="Q81" s="27" cm="1">
        <f t="array" ref="Q81">IF($AH$81=0,"",INDEX(MASTER!$D$24:$AC$231,$AH$81,Q$255))</f>
        <v>0</v>
      </c>
      <c r="R81" s="27" cm="1">
        <f t="array" ref="R81">IF($AH$81=0,"",INDEX(MASTER!$D$24:$AC$231,$AH$81,R$255))</f>
        <v>147</v>
      </c>
      <c r="S81" s="27" cm="1">
        <f t="array" ref="S81">IF($AH$81=0,"",INDEX(MASTER!$D$24:$AC$231,$AH$81,S$255))</f>
        <v>0</v>
      </c>
      <c r="T81" s="27" cm="1">
        <f t="array" ref="T81">IF($AH$81=0,"",INDEX(MASTER!$D$24:$AC$231,$AH$81,T$255))</f>
        <v>0</v>
      </c>
      <c r="U81" s="27" cm="1">
        <f t="array" ref="U81">IF($AH$81=0,"",INDEX(MASTER!$D$24:$AC$231,$AH$81,U$255))</f>
        <v>45</v>
      </c>
      <c r="V81" s="27" cm="1">
        <f t="array" ref="V81">IF($AH$81=0,"",INDEX(MASTER!$D$24:$AC$231,$AH$81,V$255))</f>
        <v>0</v>
      </c>
      <c r="W81" s="27" cm="1">
        <f t="array" ref="W81">IF($AH$81=0,"",INDEX(MASTER!$D$24:$AC$231,$AH$81,W$255))</f>
        <v>0</v>
      </c>
      <c r="X81" s="27" cm="1">
        <f t="array" ref="X81">IF($AH$81=0,"",INDEX(MASTER!$D$24:$AC$231,$AH$81,X$255))</f>
        <v>0</v>
      </c>
      <c r="Y81" s="27" cm="1">
        <f t="array" ref="Y81">IF($AH$81=0,"",INDEX(MASTER!$D$24:$AC$231,$AH$81,Y$255))</f>
        <v>0</v>
      </c>
      <c r="Z81" s="27" cm="1">
        <f t="array" ref="Z81">IF($AH$81=0,"",INDEX(MASTER!$D$24:$AC$231,$AH$81,Z$255))</f>
        <v>0</v>
      </c>
      <c r="AA81" s="27" cm="1">
        <f t="array" ref="AA81">IF($AH$81=0,"",INDEX(MASTER!$D$24:$AC$231,$AH$81,AA$255))</f>
        <v>0</v>
      </c>
      <c r="AB81" s="27" cm="1">
        <f t="array" ref="AB81">IF($AH$81=0,"",INDEX(MASTER!$D$24:$AC$231,$AH$81,AB$255))</f>
        <v>0</v>
      </c>
      <c r="AC81" s="27" cm="1">
        <f t="array" ref="AC81">IF($AH$81=0,"",INDEX(MASTER!$D$24:$AC$231,$AH$81,AC$255))</f>
        <v>0</v>
      </c>
      <c r="AH81" s="3">
        <v>58</v>
      </c>
    </row>
    <row r="82" spans="2:34" ht="12.75" customHeight="1" x14ac:dyDescent="0.2">
      <c r="B82" s="28"/>
      <c r="D82" s="22" cm="1">
        <f t="array" ref="D82">IF($AH$82=0,"",INDEX(MASTER!$D$24:$AC$231,$AH$82,D$255))</f>
        <v>148</v>
      </c>
      <c r="E82" s="22" t="str" cm="1">
        <f t="array" ref="E82">IF($AH$82=0,"",INDEX(MASTER!$D$24:$AC$231,$AH$82,E$255))</f>
        <v>I.R. 280</v>
      </c>
      <c r="F82" s="23" cm="1">
        <f t="array" ref="F82">IF($AH$82=0,"",INDEX(MASTER!$D$24:$AC$231,$AH$82,F$255))</f>
        <v>0</v>
      </c>
      <c r="G82" s="22" cm="1">
        <f t="array" ref="G82">IF($AH$82=0,"",INDEX(MASTER!$D$24:$AC$231,$AH$82,G$255))</f>
        <v>0</v>
      </c>
      <c r="H82" s="23" cm="1">
        <f t="array" ref="H82">IF($AH$82=0,"",INDEX(MASTER!$D$24:$AC$231,$AH$82,H$255))</f>
        <v>6419.9</v>
      </c>
      <c r="I82" s="22" t="str" cm="1">
        <f t="array" ref="I82">IF($AH$82=0,"",INDEX(MASTER!$D$24:$AC$231,$AH$82,I$255))</f>
        <v>C</v>
      </c>
      <c r="J82" s="34" t="str" cm="1">
        <f t="array" ref="J82">IF($AH$82=0,"",INDEX(MASTER!$D$24:$AC$231,$AH$82,J$255))</f>
        <v>UP-PI2-1</v>
      </c>
      <c r="K82" s="26" cm="1">
        <f t="array" ref="K82">IF($AH$82=0,"",INDEX(MASTER!$D$24:$AC$231,$AH$82,K$255))</f>
        <v>0</v>
      </c>
      <c r="L82" s="27" cm="1">
        <f t="array" ref="L82">IF($AH$82=0,"",INDEX(MASTER!$D$24:$AC$231,$AH$82,L$255))</f>
        <v>2</v>
      </c>
      <c r="M82" s="27" cm="1">
        <f t="array" ref="M82">IF($AH$82=0,"",INDEX(MASTER!$D$24:$AC$231,$AH$82,M$255))</f>
        <v>0</v>
      </c>
      <c r="N82" s="27" cm="1">
        <f t="array" ref="N82">IF($AH$82=0,"",INDEX(MASTER!$D$24:$AC$231,$AH$82,N$255))</f>
        <v>0</v>
      </c>
      <c r="O82" s="27" cm="1">
        <f t="array" ref="O82">IF($AH$82=0,"",INDEX(MASTER!$D$24:$AC$231,$AH$82,O$255))</f>
        <v>0</v>
      </c>
      <c r="P82" s="27" cm="1">
        <f t="array" ref="P82">IF($AH$82=0,"",INDEX(MASTER!$D$24:$AC$231,$AH$82,P$255))</f>
        <v>0</v>
      </c>
      <c r="Q82" s="27" cm="1">
        <f t="array" ref="Q82">IF($AH$82=0,"",INDEX(MASTER!$D$24:$AC$231,$AH$82,Q$255))</f>
        <v>0</v>
      </c>
      <c r="R82" s="27" cm="1">
        <f t="array" ref="R82">IF($AH$82=0,"",INDEX(MASTER!$D$24:$AC$231,$AH$82,R$255))</f>
        <v>0</v>
      </c>
      <c r="S82" s="27" cm="1">
        <f t="array" ref="S82">IF($AH$82=0,"",INDEX(MASTER!$D$24:$AC$231,$AH$82,S$255))</f>
        <v>0</v>
      </c>
      <c r="T82" s="27" cm="1">
        <f t="array" ref="T82">IF($AH$82=0,"",INDEX(MASTER!$D$24:$AC$231,$AH$82,T$255))</f>
        <v>0</v>
      </c>
      <c r="U82" s="27" cm="1">
        <f t="array" ref="U82">IF($AH$82=0,"",INDEX(MASTER!$D$24:$AC$231,$AH$82,U$255))</f>
        <v>0</v>
      </c>
      <c r="V82" s="27" cm="1">
        <f t="array" ref="V82">IF($AH$82=0,"",INDEX(MASTER!$D$24:$AC$231,$AH$82,V$255))</f>
        <v>0</v>
      </c>
      <c r="W82" s="27" cm="1">
        <f t="array" ref="W82">IF($AH$82=0,"",INDEX(MASTER!$D$24:$AC$231,$AH$82,W$255))</f>
        <v>0</v>
      </c>
      <c r="X82" s="27" cm="1">
        <f t="array" ref="X82">IF($AH$82=0,"",INDEX(MASTER!$D$24:$AC$231,$AH$82,X$255))</f>
        <v>0</v>
      </c>
      <c r="Y82" s="27" cm="1">
        <f t="array" ref="Y82">IF($AH$82=0,"",INDEX(MASTER!$D$24:$AC$231,$AH$82,Y$255))</f>
        <v>1</v>
      </c>
      <c r="Z82" s="27" cm="1">
        <f t="array" ref="Z82">IF($AH$82=0,"",INDEX(MASTER!$D$24:$AC$231,$AH$82,Z$255))</f>
        <v>0</v>
      </c>
      <c r="AA82" s="27" cm="1">
        <f t="array" ref="AA82">IF($AH$82=0,"",INDEX(MASTER!$D$24:$AC$231,$AH$82,AA$255))</f>
        <v>1</v>
      </c>
      <c r="AB82" s="27" cm="1">
        <f t="array" ref="AB82">IF($AH$82=0,"",INDEX(MASTER!$D$24:$AC$231,$AH$82,AB$255))</f>
        <v>0</v>
      </c>
      <c r="AC82" s="27" cm="1">
        <f t="array" ref="AC82">IF($AH$82=0,"",INDEX(MASTER!$D$24:$AC$231,$AH$82,AC$255))</f>
        <v>0</v>
      </c>
      <c r="AH82" s="3">
        <v>59</v>
      </c>
    </row>
    <row r="83" spans="2:34" ht="12.75" customHeight="1" x14ac:dyDescent="0.2">
      <c r="B83" s="36"/>
      <c r="D83" s="22" cm="1">
        <f t="array" ref="D83">IF($AH$83=0,"",INDEX(MASTER!$D$24:$AC$231,$AH$83,D$255))</f>
        <v>148</v>
      </c>
      <c r="E83" s="22" t="str" cm="1">
        <f t="array" ref="E83">IF($AH$83=0,"",INDEX(MASTER!$D$24:$AC$231,$AH$83,E$255))</f>
        <v>I.R. 280</v>
      </c>
      <c r="F83" s="23" cm="1">
        <f t="array" ref="F83">IF($AH$83=0,"",INDEX(MASTER!$D$24:$AC$231,$AH$83,F$255))</f>
        <v>6419.9</v>
      </c>
      <c r="G83" s="22" t="str" cm="1">
        <f t="array" ref="G83">IF($AH$83=0,"",INDEX(MASTER!$D$24:$AC$231,$AH$83,G$255))</f>
        <v>TO</v>
      </c>
      <c r="H83" s="23" cm="1">
        <f t="array" ref="H83">IF($AH$83=0,"",INDEX(MASTER!$D$24:$AC$231,$AH$83,H$255))</f>
        <v>6432</v>
      </c>
      <c r="I83" s="22" t="str" cm="1">
        <f t="array" ref="I83">IF($AH$83=0,"",INDEX(MASTER!$D$24:$AC$231,$AH$83,I$255))</f>
        <v>C</v>
      </c>
      <c r="J83" s="34" t="str" cm="1">
        <f t="array" ref="J83">IF($AH$83=0,"",INDEX(MASTER!$D$24:$AC$231,$AH$83,J$255))</f>
        <v>UP-PI2-1 TO UP-PI2-2</v>
      </c>
      <c r="K83" s="26" cm="1">
        <f t="array" ref="K83">IF($AH$83=0,"",INDEX(MASTER!$D$24:$AC$231,$AH$83,K$255))</f>
        <v>0</v>
      </c>
      <c r="L83" s="27" cm="1">
        <f t="array" ref="L83">IF($AH$83=0,"",INDEX(MASTER!$D$24:$AC$231,$AH$83,L$255))</f>
        <v>0</v>
      </c>
      <c r="M83" s="27" cm="1">
        <f t="array" ref="M83">IF($AH$83=0,"",INDEX(MASTER!$D$24:$AC$231,$AH$83,M$255))</f>
        <v>0</v>
      </c>
      <c r="N83" s="27" cm="1">
        <f t="array" ref="N83">IF($AH$83=0,"",INDEX(MASTER!$D$24:$AC$231,$AH$83,N$255))</f>
        <v>0</v>
      </c>
      <c r="O83" s="27" cm="1">
        <f t="array" ref="O83">IF($AH$83=0,"",INDEX(MASTER!$D$24:$AC$231,$AH$83,O$255))</f>
        <v>0</v>
      </c>
      <c r="P83" s="27" cm="1">
        <f t="array" ref="P83">IF($AH$83=0,"",INDEX(MASTER!$D$24:$AC$231,$AH$83,P$255))</f>
        <v>0</v>
      </c>
      <c r="Q83" s="27" cm="1">
        <f t="array" ref="Q83">IF($AH$83=0,"",INDEX(MASTER!$D$24:$AC$231,$AH$83,Q$255))</f>
        <v>0</v>
      </c>
      <c r="R83" s="27" cm="1">
        <f t="array" ref="R83">IF($AH$83=0,"",INDEX(MASTER!$D$24:$AC$231,$AH$83,R$255))</f>
        <v>48</v>
      </c>
      <c r="S83" s="27" cm="1">
        <f t="array" ref="S83">IF($AH$83=0,"",INDEX(MASTER!$D$24:$AC$231,$AH$83,S$255))</f>
        <v>0</v>
      </c>
      <c r="T83" s="27" cm="1">
        <f t="array" ref="T83">IF($AH$83=0,"",INDEX(MASTER!$D$24:$AC$231,$AH$83,T$255))</f>
        <v>0</v>
      </c>
      <c r="U83" s="27" cm="1">
        <f t="array" ref="U83">IF($AH$83=0,"",INDEX(MASTER!$D$24:$AC$231,$AH$83,U$255))</f>
        <v>12</v>
      </c>
      <c r="V83" s="27" cm="1">
        <f t="array" ref="V83">IF($AH$83=0,"",INDEX(MASTER!$D$24:$AC$231,$AH$83,V$255))</f>
        <v>0</v>
      </c>
      <c r="W83" s="27" cm="1">
        <f t="array" ref="W83">IF($AH$83=0,"",INDEX(MASTER!$D$24:$AC$231,$AH$83,W$255))</f>
        <v>0</v>
      </c>
      <c r="X83" s="27" cm="1">
        <f t="array" ref="X83">IF($AH$83=0,"",INDEX(MASTER!$D$24:$AC$231,$AH$83,X$255))</f>
        <v>0</v>
      </c>
      <c r="Y83" s="27" cm="1">
        <f t="array" ref="Y83">IF($AH$83=0,"",INDEX(MASTER!$D$24:$AC$231,$AH$83,Y$255))</f>
        <v>0</v>
      </c>
      <c r="Z83" s="27" cm="1">
        <f t="array" ref="Z83">IF($AH$83=0,"",INDEX(MASTER!$D$24:$AC$231,$AH$83,Z$255))</f>
        <v>0</v>
      </c>
      <c r="AA83" s="27" cm="1">
        <f t="array" ref="AA83">IF($AH$83=0,"",INDEX(MASTER!$D$24:$AC$231,$AH$83,AA$255))</f>
        <v>0</v>
      </c>
      <c r="AB83" s="27" cm="1">
        <f t="array" ref="AB83">IF($AH$83=0,"",INDEX(MASTER!$D$24:$AC$231,$AH$83,AB$255))</f>
        <v>0</v>
      </c>
      <c r="AC83" s="27" cm="1">
        <f t="array" ref="AC83">IF($AH$83=0,"",INDEX(MASTER!$D$24:$AC$231,$AH$83,AC$255))</f>
        <v>0</v>
      </c>
      <c r="AH83" s="3">
        <v>60</v>
      </c>
    </row>
    <row r="84" spans="2:34" ht="12.75" customHeight="1" x14ac:dyDescent="0.2">
      <c r="B84" s="36"/>
      <c r="D84" s="22" cm="1">
        <f t="array" ref="D84">IF($AH$84=0,"",INDEX(MASTER!$D$24:$AC$231,$AH$84,D$255))</f>
        <v>148</v>
      </c>
      <c r="E84" s="22" t="str" cm="1">
        <f t="array" ref="E84">IF($AH$84=0,"",INDEX(MASTER!$D$24:$AC$231,$AH$84,E$255))</f>
        <v>I.R. 280</v>
      </c>
      <c r="F84" s="23" cm="1">
        <f t="array" ref="F84">IF($AH$84=0,"",INDEX(MASTER!$D$24:$AC$231,$AH$84,F$255))</f>
        <v>0</v>
      </c>
      <c r="G84" s="22" cm="1">
        <f t="array" ref="G84">IF($AH$84=0,"",INDEX(MASTER!$D$24:$AC$231,$AH$84,G$255))</f>
        <v>0</v>
      </c>
      <c r="H84" s="23" cm="1">
        <f t="array" ref="H84">IF($AH$84=0,"",INDEX(MASTER!$D$24:$AC$231,$AH$84,H$255))</f>
        <v>6432</v>
      </c>
      <c r="I84" s="22" t="str" cm="1">
        <f t="array" ref="I84">IF($AH$84=0,"",INDEX(MASTER!$D$24:$AC$231,$AH$84,I$255))</f>
        <v>C</v>
      </c>
      <c r="J84" s="34" t="str" cm="1">
        <f t="array" ref="J84">IF($AH$84=0,"",INDEX(MASTER!$D$24:$AC$231,$AH$84,J$255))</f>
        <v>UP-PI2-2</v>
      </c>
      <c r="K84" s="26" cm="1">
        <f t="array" ref="K84">IF($AH$84=0,"",INDEX(MASTER!$D$24:$AC$231,$AH$84,K$255))</f>
        <v>0</v>
      </c>
      <c r="L84" s="27" cm="1">
        <f t="array" ref="L84">IF($AH$84=0,"",INDEX(MASTER!$D$24:$AC$231,$AH$84,L$255))</f>
        <v>0</v>
      </c>
      <c r="M84" s="27" cm="1">
        <f t="array" ref="M84">IF($AH$84=0,"",INDEX(MASTER!$D$24:$AC$231,$AH$84,M$255))</f>
        <v>0</v>
      </c>
      <c r="N84" s="27" cm="1">
        <f t="array" ref="N84">IF($AH$84=0,"",INDEX(MASTER!$D$24:$AC$231,$AH$84,N$255))</f>
        <v>0</v>
      </c>
      <c r="O84" s="27" cm="1">
        <f t="array" ref="O84">IF($AH$84=0,"",INDEX(MASTER!$D$24:$AC$231,$AH$84,O$255))</f>
        <v>0</v>
      </c>
      <c r="P84" s="27" cm="1">
        <f t="array" ref="P84">IF($AH$84=0,"",INDEX(MASTER!$D$24:$AC$231,$AH$84,P$255))</f>
        <v>0</v>
      </c>
      <c r="Q84" s="27" cm="1">
        <f t="array" ref="Q84">IF($AH$84=0,"",INDEX(MASTER!$D$24:$AC$231,$AH$84,Q$255))</f>
        <v>0</v>
      </c>
      <c r="R84" s="27" cm="1">
        <f t="array" ref="R84">IF($AH$84=0,"",INDEX(MASTER!$D$24:$AC$231,$AH$84,R$255))</f>
        <v>0</v>
      </c>
      <c r="S84" s="27" cm="1">
        <f t="array" ref="S84">IF($AH$84=0,"",INDEX(MASTER!$D$24:$AC$231,$AH$84,S$255))</f>
        <v>0</v>
      </c>
      <c r="T84" s="27" cm="1">
        <f t="array" ref="T84">IF($AH$84=0,"",INDEX(MASTER!$D$24:$AC$231,$AH$84,T$255))</f>
        <v>0</v>
      </c>
      <c r="U84" s="27" cm="1">
        <f t="array" ref="U84">IF($AH$84=0,"",INDEX(MASTER!$D$24:$AC$231,$AH$84,U$255))</f>
        <v>0</v>
      </c>
      <c r="V84" s="27" cm="1">
        <f t="array" ref="V84">IF($AH$84=0,"",INDEX(MASTER!$D$24:$AC$231,$AH$84,V$255))</f>
        <v>0</v>
      </c>
      <c r="W84" s="27" cm="1">
        <f t="array" ref="W84">IF($AH$84=0,"",INDEX(MASTER!$D$24:$AC$231,$AH$84,W$255))</f>
        <v>0</v>
      </c>
      <c r="X84" s="27" cm="1">
        <f t="array" ref="X84">IF($AH$84=0,"",INDEX(MASTER!$D$24:$AC$231,$AH$84,X$255))</f>
        <v>0</v>
      </c>
      <c r="Y84" s="27" cm="1">
        <f t="array" ref="Y84">IF($AH$84=0,"",INDEX(MASTER!$D$24:$AC$231,$AH$84,Y$255))</f>
        <v>1</v>
      </c>
      <c r="Z84" s="27" cm="1">
        <f t="array" ref="Z84">IF($AH$84=0,"",INDEX(MASTER!$D$24:$AC$231,$AH$84,Z$255))</f>
        <v>0</v>
      </c>
      <c r="AA84" s="27" cm="1">
        <f t="array" ref="AA84">IF($AH$84=0,"",INDEX(MASTER!$D$24:$AC$231,$AH$84,AA$255))</f>
        <v>1</v>
      </c>
      <c r="AB84" s="27" cm="1">
        <f t="array" ref="AB84">IF($AH$84=0,"",INDEX(MASTER!$D$24:$AC$231,$AH$84,AB$255))</f>
        <v>0</v>
      </c>
      <c r="AC84" s="27" cm="1">
        <f t="array" ref="AC84">IF($AH$84=0,"",INDEX(MASTER!$D$24:$AC$231,$AH$84,AC$255))</f>
        <v>0</v>
      </c>
      <c r="AH84" s="3">
        <v>61</v>
      </c>
    </row>
    <row r="85" spans="2:34" ht="12.75" customHeight="1" x14ac:dyDescent="0.2">
      <c r="B85" s="36"/>
      <c r="D85" s="22" cm="1">
        <f t="array" ref="D85">IF($AH$85=0,"",INDEX(MASTER!$D$24:$AC$231,$AH$85,D$255))</f>
        <v>148</v>
      </c>
      <c r="E85" s="22" t="str" cm="1">
        <f t="array" ref="E85">IF($AH$85=0,"",INDEX(MASTER!$D$24:$AC$231,$AH$85,E$255))</f>
        <v>I.R. 280</v>
      </c>
      <c r="F85" s="23" cm="1">
        <f t="array" ref="F85">IF($AH$85=0,"",INDEX(MASTER!$D$24:$AC$231,$AH$85,F$255))</f>
        <v>0</v>
      </c>
      <c r="G85" s="22" cm="1">
        <f t="array" ref="G85">IF($AH$85=0,"",INDEX(MASTER!$D$24:$AC$231,$AH$85,G$255))</f>
        <v>0</v>
      </c>
      <c r="H85" s="23" cm="1">
        <f t="array" ref="H85">IF($AH$85=0,"",INDEX(MASTER!$D$24:$AC$231,$AH$85,H$255))</f>
        <v>6550</v>
      </c>
      <c r="I85" s="22" t="str" cm="1">
        <f t="array" ref="I85">IF($AH$85=0,"",INDEX(MASTER!$D$24:$AC$231,$AH$85,I$255))</f>
        <v>C</v>
      </c>
      <c r="J85" s="34" t="str" cm="1">
        <f t="array" ref="J85">IF($AH$85=0,"",INDEX(MASTER!$D$24:$AC$231,$AH$85,J$255))</f>
        <v>LM-NAS1-8</v>
      </c>
      <c r="K85" s="26" cm="1">
        <f t="array" ref="K85">IF($AH$85=0,"",INDEX(MASTER!$D$24:$AC$231,$AH$85,K$255))</f>
        <v>2</v>
      </c>
      <c r="L85" s="27" cm="1">
        <f t="array" ref="L85">IF($AH$85=0,"",INDEX(MASTER!$D$24:$AC$231,$AH$85,L$255))</f>
        <v>0</v>
      </c>
      <c r="M85" s="27" cm="1">
        <f t="array" ref="M85">IF($AH$85=0,"",INDEX(MASTER!$D$24:$AC$231,$AH$85,M$255))</f>
        <v>0</v>
      </c>
      <c r="N85" s="27" cm="1">
        <f t="array" ref="N85">IF($AH$85=0,"",INDEX(MASTER!$D$24:$AC$231,$AH$85,N$255))</f>
        <v>1</v>
      </c>
      <c r="O85" s="27" cm="1">
        <f t="array" ref="O85">IF($AH$85=0,"",INDEX(MASTER!$D$24:$AC$231,$AH$85,O$255))</f>
        <v>0</v>
      </c>
      <c r="P85" s="27" cm="1">
        <f t="array" ref="P85">IF($AH$85=0,"",INDEX(MASTER!$D$24:$AC$231,$AH$85,P$255))</f>
        <v>1</v>
      </c>
      <c r="Q85" s="27" cm="1">
        <f t="array" ref="Q85">IF($AH$85=0,"",INDEX(MASTER!$D$24:$AC$231,$AH$85,Q$255))</f>
        <v>0</v>
      </c>
      <c r="R85" s="27" cm="1">
        <f t="array" ref="R85">IF($AH$85=0,"",INDEX(MASTER!$D$24:$AC$231,$AH$85,R$255))</f>
        <v>0</v>
      </c>
      <c r="S85" s="27" cm="1">
        <f t="array" ref="S85">IF($AH$85=0,"",INDEX(MASTER!$D$24:$AC$231,$AH$85,S$255))</f>
        <v>150</v>
      </c>
      <c r="T85" s="27" cm="1">
        <f t="array" ref="T85">IF($AH$85=0,"",INDEX(MASTER!$D$24:$AC$231,$AH$85,T$255))</f>
        <v>0</v>
      </c>
      <c r="U85" s="27" cm="1">
        <f t="array" ref="U85">IF($AH$85=0,"",INDEX(MASTER!$D$24:$AC$231,$AH$85,U$255))</f>
        <v>0</v>
      </c>
      <c r="V85" s="27" cm="1">
        <f t="array" ref="V85">IF($AH$85=0,"",INDEX(MASTER!$D$24:$AC$231,$AH$85,V$255))</f>
        <v>0</v>
      </c>
      <c r="W85" s="27" cm="1">
        <f t="array" ref="W85">IF($AH$85=0,"",INDEX(MASTER!$D$24:$AC$231,$AH$85,W$255))</f>
        <v>0</v>
      </c>
      <c r="X85" s="27" cm="1">
        <f t="array" ref="X85">IF($AH$85=0,"",INDEX(MASTER!$D$24:$AC$231,$AH$85,X$255))</f>
        <v>1</v>
      </c>
      <c r="Y85" s="27" cm="1">
        <f t="array" ref="Y85">IF($AH$85=0,"",INDEX(MASTER!$D$24:$AC$231,$AH$85,Y$255))</f>
        <v>0</v>
      </c>
      <c r="Z85" s="27" cm="1">
        <f t="array" ref="Z85">IF($AH$85=0,"",INDEX(MASTER!$D$24:$AC$231,$AH$85,Z$255))</f>
        <v>0</v>
      </c>
      <c r="AA85" s="27" cm="1">
        <f t="array" ref="AA85">IF($AH$85=0,"",INDEX(MASTER!$D$24:$AC$231,$AH$85,AA$255))</f>
        <v>0</v>
      </c>
      <c r="AB85" s="27" cm="1">
        <f t="array" ref="AB85">IF($AH$85=0,"",INDEX(MASTER!$D$24:$AC$231,$AH$85,AB$255))</f>
        <v>0</v>
      </c>
      <c r="AC85" s="27" cm="1">
        <f t="array" ref="AC85">IF($AH$85=0,"",INDEX(MASTER!$D$24:$AC$231,$AH$85,AC$255))</f>
        <v>0</v>
      </c>
      <c r="AH85" s="3">
        <v>62</v>
      </c>
    </row>
    <row r="86" spans="2:34" ht="12.75" customHeight="1" x14ac:dyDescent="0.2">
      <c r="B86" s="36"/>
      <c r="D86" s="22" cm="1">
        <f t="array" ref="D86">IF($AH$86=0,"",INDEX(MASTER!$D$24:$AC$231,$AH$86,D$255))</f>
        <v>148</v>
      </c>
      <c r="E86" s="22" t="str" cm="1">
        <f t="array" ref="E86">IF($AH$86=0,"",INDEX(MASTER!$D$24:$AC$231,$AH$86,E$255))</f>
        <v>I.R. 280</v>
      </c>
      <c r="F86" s="23" cm="1">
        <f t="array" ref="F86">IF($AH$86=0,"",INDEX(MASTER!$D$24:$AC$231,$AH$86,F$255))</f>
        <v>6550</v>
      </c>
      <c r="G86" s="22" t="str" cm="1">
        <f t="array" ref="G86">IF($AH$86=0,"",INDEX(MASTER!$D$24:$AC$231,$AH$86,G$255))</f>
        <v>TO</v>
      </c>
      <c r="H86" s="23" cm="1">
        <f t="array" ref="H86">IF($AH$86=0,"",INDEX(MASTER!$D$24:$AC$231,$AH$86,H$255))</f>
        <v>6800</v>
      </c>
      <c r="I86" s="22" t="str" cm="1">
        <f t="array" ref="I86">IF($AH$86=0,"",INDEX(MASTER!$D$24:$AC$231,$AH$86,I$255))</f>
        <v>C</v>
      </c>
      <c r="J86" s="34" t="str" cm="1">
        <f t="array" ref="J86">IF($AH$86=0,"",INDEX(MASTER!$D$24:$AC$231,$AH$86,J$255))</f>
        <v>LM-NAS1-8 TO LM-NAS1-7</v>
      </c>
      <c r="K86" s="26" cm="1">
        <f t="array" ref="K86">IF($AH$86=0,"",INDEX(MASTER!$D$24:$AC$231,$AH$86,K$255))</f>
        <v>0</v>
      </c>
      <c r="L86" s="27" cm="1">
        <f t="array" ref="L86">IF($AH$86=0,"",INDEX(MASTER!$D$24:$AC$231,$AH$86,L$255))</f>
        <v>0</v>
      </c>
      <c r="M86" s="27" cm="1">
        <f t="array" ref="M86">IF($AH$86=0,"",INDEX(MASTER!$D$24:$AC$231,$AH$86,M$255))</f>
        <v>0</v>
      </c>
      <c r="N86" s="27" cm="1">
        <f t="array" ref="N86">IF($AH$86=0,"",INDEX(MASTER!$D$24:$AC$231,$AH$86,N$255))</f>
        <v>0</v>
      </c>
      <c r="O86" s="27" cm="1">
        <f t="array" ref="O86">IF($AH$86=0,"",INDEX(MASTER!$D$24:$AC$231,$AH$86,O$255))</f>
        <v>0</v>
      </c>
      <c r="P86" s="27" cm="1">
        <f t="array" ref="P86">IF($AH$86=0,"",INDEX(MASTER!$D$24:$AC$231,$AH$86,P$255))</f>
        <v>0</v>
      </c>
      <c r="Q86" s="27" cm="1">
        <f t="array" ref="Q86">IF($AH$86=0,"",INDEX(MASTER!$D$24:$AC$231,$AH$86,Q$255))</f>
        <v>780</v>
      </c>
      <c r="R86" s="27" cm="1">
        <f t="array" ref="R86">IF($AH$86=0,"",INDEX(MASTER!$D$24:$AC$231,$AH$86,R$255))</f>
        <v>0</v>
      </c>
      <c r="S86" s="27" cm="1">
        <f t="array" ref="S86">IF($AH$86=0,"",INDEX(MASTER!$D$24:$AC$231,$AH$86,S$255))</f>
        <v>0</v>
      </c>
      <c r="T86" s="27" cm="1">
        <f t="array" ref="T86">IF($AH$86=0,"",INDEX(MASTER!$D$24:$AC$231,$AH$86,T$255))</f>
        <v>0</v>
      </c>
      <c r="U86" s="27" cm="1">
        <f t="array" ref="U86">IF($AH$86=0,"",INDEX(MASTER!$D$24:$AC$231,$AH$86,U$255))</f>
        <v>0</v>
      </c>
      <c r="V86" s="27" cm="1">
        <f t="array" ref="V86">IF($AH$86=0,"",INDEX(MASTER!$D$24:$AC$231,$AH$86,V$255))</f>
        <v>0</v>
      </c>
      <c r="W86" s="27" cm="1">
        <f t="array" ref="W86">IF($AH$86=0,"",INDEX(MASTER!$D$24:$AC$231,$AH$86,W$255))</f>
        <v>0</v>
      </c>
      <c r="X86" s="27" cm="1">
        <f t="array" ref="X86">IF($AH$86=0,"",INDEX(MASTER!$D$24:$AC$231,$AH$86,X$255))</f>
        <v>0</v>
      </c>
      <c r="Y86" s="27" cm="1">
        <f t="array" ref="Y86">IF($AH$86=0,"",INDEX(MASTER!$D$24:$AC$231,$AH$86,Y$255))</f>
        <v>0</v>
      </c>
      <c r="Z86" s="27" cm="1">
        <f t="array" ref="Z86">IF($AH$86=0,"",INDEX(MASTER!$D$24:$AC$231,$AH$86,Z$255))</f>
        <v>0</v>
      </c>
      <c r="AA86" s="27" cm="1">
        <f t="array" ref="AA86">IF($AH$86=0,"",INDEX(MASTER!$D$24:$AC$231,$AH$86,AA$255))</f>
        <v>0</v>
      </c>
      <c r="AB86" s="27" cm="1">
        <f t="array" ref="AB86">IF($AH$86=0,"",INDEX(MASTER!$D$24:$AC$231,$AH$86,AB$255))</f>
        <v>0</v>
      </c>
      <c r="AC86" s="27" cm="1">
        <f t="array" ref="AC86">IF($AH$86=0,"",INDEX(MASTER!$D$24:$AC$231,$AH$86,AC$255))</f>
        <v>0</v>
      </c>
      <c r="AH86" s="3">
        <v>63</v>
      </c>
    </row>
    <row r="87" spans="2:34" ht="12.75" customHeight="1" x14ac:dyDescent="0.2">
      <c r="B87" s="36"/>
      <c r="D87" s="22" cm="1">
        <f t="array" ref="D87">IF($AH$87=0,"",INDEX(MASTER!$D$24:$AC$231,$AH$87,D$255))</f>
        <v>148</v>
      </c>
      <c r="E87" s="22" t="str" cm="1">
        <f t="array" ref="E87">IF($AH$87=0,"",INDEX(MASTER!$D$24:$AC$231,$AH$87,E$255))</f>
        <v>I.R. 280</v>
      </c>
      <c r="F87" s="23" cm="1">
        <f t="array" ref="F87">IF($AH$87=0,"",INDEX(MASTER!$D$24:$AC$231,$AH$87,F$255))</f>
        <v>0</v>
      </c>
      <c r="G87" s="22" cm="1">
        <f t="array" ref="G87">IF($AH$87=0,"",INDEX(MASTER!$D$24:$AC$231,$AH$87,G$255))</f>
        <v>0</v>
      </c>
      <c r="H87" s="23" cm="1">
        <f t="array" ref="H87">IF($AH$87=0,"",INDEX(MASTER!$D$24:$AC$231,$AH$87,H$255))</f>
        <v>6800</v>
      </c>
      <c r="I87" s="22" t="str" cm="1">
        <f t="array" ref="I87">IF($AH$87=0,"",INDEX(MASTER!$D$24:$AC$231,$AH$87,I$255))</f>
        <v>C</v>
      </c>
      <c r="J87" s="34" t="str" cm="1">
        <f t="array" ref="J87">IF($AH$87=0,"",INDEX(MASTER!$D$24:$AC$231,$AH$87,J$255))</f>
        <v>LM-NAS1-7</v>
      </c>
      <c r="K87" s="26" cm="1">
        <f t="array" ref="K87">IF($AH$87=0,"",INDEX(MASTER!$D$24:$AC$231,$AH$87,K$255))</f>
        <v>2</v>
      </c>
      <c r="L87" s="27" cm="1">
        <f t="array" ref="L87">IF($AH$87=0,"",INDEX(MASTER!$D$24:$AC$231,$AH$87,L$255))</f>
        <v>0</v>
      </c>
      <c r="M87" s="27" cm="1">
        <f t="array" ref="M87">IF($AH$87=0,"",INDEX(MASTER!$D$24:$AC$231,$AH$87,M$255))</f>
        <v>0</v>
      </c>
      <c r="N87" s="27" cm="1">
        <f t="array" ref="N87">IF($AH$87=0,"",INDEX(MASTER!$D$24:$AC$231,$AH$87,N$255))</f>
        <v>1</v>
      </c>
      <c r="O87" s="27" cm="1">
        <f t="array" ref="O87">IF($AH$87=0,"",INDEX(MASTER!$D$24:$AC$231,$AH$87,O$255))</f>
        <v>0</v>
      </c>
      <c r="P87" s="27" cm="1">
        <f t="array" ref="P87">IF($AH$87=0,"",INDEX(MASTER!$D$24:$AC$231,$AH$87,P$255))</f>
        <v>1</v>
      </c>
      <c r="Q87" s="27" cm="1">
        <f t="array" ref="Q87">IF($AH$87=0,"",INDEX(MASTER!$D$24:$AC$231,$AH$87,Q$255))</f>
        <v>0</v>
      </c>
      <c r="R87" s="27" cm="1">
        <f t="array" ref="R87">IF($AH$87=0,"",INDEX(MASTER!$D$24:$AC$231,$AH$87,R$255))</f>
        <v>0</v>
      </c>
      <c r="S87" s="27" cm="1">
        <f t="array" ref="S87">IF($AH$87=0,"",INDEX(MASTER!$D$24:$AC$231,$AH$87,S$255))</f>
        <v>150</v>
      </c>
      <c r="T87" s="27" cm="1">
        <f t="array" ref="T87">IF($AH$87=0,"",INDEX(MASTER!$D$24:$AC$231,$AH$87,T$255))</f>
        <v>0</v>
      </c>
      <c r="U87" s="27" cm="1">
        <f t="array" ref="U87">IF($AH$87=0,"",INDEX(MASTER!$D$24:$AC$231,$AH$87,U$255))</f>
        <v>0</v>
      </c>
      <c r="V87" s="27" cm="1">
        <f t="array" ref="V87">IF($AH$87=0,"",INDEX(MASTER!$D$24:$AC$231,$AH$87,V$255))</f>
        <v>0</v>
      </c>
      <c r="W87" s="27" cm="1">
        <f t="array" ref="W87">IF($AH$87=0,"",INDEX(MASTER!$D$24:$AC$231,$AH$87,W$255))</f>
        <v>0</v>
      </c>
      <c r="X87" s="27" cm="1">
        <f t="array" ref="X87">IF($AH$87=0,"",INDEX(MASTER!$D$24:$AC$231,$AH$87,X$255))</f>
        <v>1</v>
      </c>
      <c r="Y87" s="27" cm="1">
        <f t="array" ref="Y87">IF($AH$87=0,"",INDEX(MASTER!$D$24:$AC$231,$AH$87,Y$255))</f>
        <v>0</v>
      </c>
      <c r="Z87" s="27" cm="1">
        <f t="array" ref="Z87">IF($AH$87=0,"",INDEX(MASTER!$D$24:$AC$231,$AH$87,Z$255))</f>
        <v>0</v>
      </c>
      <c r="AA87" s="27" cm="1">
        <f t="array" ref="AA87">IF($AH$87=0,"",INDEX(MASTER!$D$24:$AC$231,$AH$87,AA$255))</f>
        <v>0</v>
      </c>
      <c r="AB87" s="27" cm="1">
        <f t="array" ref="AB87">IF($AH$87=0,"",INDEX(MASTER!$D$24:$AC$231,$AH$87,AB$255))</f>
        <v>0</v>
      </c>
      <c r="AC87" s="27" cm="1">
        <f t="array" ref="AC87">IF($AH$87=0,"",INDEX(MASTER!$D$24:$AC$231,$AH$87,AC$255))</f>
        <v>0</v>
      </c>
      <c r="AH87" s="3">
        <v>64</v>
      </c>
    </row>
    <row r="88" spans="2:34" ht="12.75" customHeight="1" x14ac:dyDescent="0.2">
      <c r="B88" s="36"/>
      <c r="D88" s="22" t="str" cm="1">
        <f t="array" ref="D88">IF($AH$88=0,"",INDEX(MASTER!$D$24:$AC$231,$AH$88,D$255))</f>
        <v>148 / 149</v>
      </c>
      <c r="E88" s="22" t="str" cm="1">
        <f t="array" ref="E88">IF($AH$88=0,"",INDEX(MASTER!$D$24:$AC$231,$AH$88,E$255))</f>
        <v>I.R. 280</v>
      </c>
      <c r="F88" s="23" cm="1">
        <f t="array" ref="F88">IF($AH$88=0,"",INDEX(MASTER!$D$24:$AC$231,$AH$88,F$255))</f>
        <v>6800</v>
      </c>
      <c r="G88" s="22" t="str" cm="1">
        <f t="array" ref="G88">IF($AH$88=0,"",INDEX(MASTER!$D$24:$AC$231,$AH$88,G$255))</f>
        <v>TO</v>
      </c>
      <c r="H88" s="23" cm="1">
        <f t="array" ref="H88">IF($AH$88=0,"",INDEX(MASTER!$D$24:$AC$231,$AH$88,H$255))</f>
        <v>7075</v>
      </c>
      <c r="I88" s="22" t="str" cm="1">
        <f t="array" ref="I88">IF($AH$88=0,"",INDEX(MASTER!$D$24:$AC$231,$AH$88,I$255))</f>
        <v>C</v>
      </c>
      <c r="J88" s="34" t="str" cm="1">
        <f t="array" ref="J88">IF($AH$88=0,"",INDEX(MASTER!$D$24:$AC$231,$AH$88,J$255))</f>
        <v>LM-NAS1-7 TO LM-NAS1-6</v>
      </c>
      <c r="K88" s="26" cm="1">
        <f t="array" ref="K88">IF($AH$88=0,"",INDEX(MASTER!$D$24:$AC$231,$AH$88,K$255))</f>
        <v>0</v>
      </c>
      <c r="L88" s="27" cm="1">
        <f t="array" ref="L88">IF($AH$88=0,"",INDEX(MASTER!$D$24:$AC$231,$AH$88,L$255))</f>
        <v>0</v>
      </c>
      <c r="M88" s="27" cm="1">
        <f t="array" ref="M88">IF($AH$88=0,"",INDEX(MASTER!$D$24:$AC$231,$AH$88,M$255))</f>
        <v>0</v>
      </c>
      <c r="N88" s="27" cm="1">
        <f t="array" ref="N88">IF($AH$88=0,"",INDEX(MASTER!$D$24:$AC$231,$AH$88,N$255))</f>
        <v>0</v>
      </c>
      <c r="O88" s="27" cm="1">
        <f t="array" ref="O88">IF($AH$88=0,"",INDEX(MASTER!$D$24:$AC$231,$AH$88,O$255))</f>
        <v>0</v>
      </c>
      <c r="P88" s="27" cm="1">
        <f t="array" ref="P88">IF($AH$88=0,"",INDEX(MASTER!$D$24:$AC$231,$AH$88,P$255))</f>
        <v>0</v>
      </c>
      <c r="Q88" s="27" cm="1">
        <f t="array" ref="Q88">IF($AH$88=0,"",INDEX(MASTER!$D$24:$AC$231,$AH$88,Q$255))</f>
        <v>855</v>
      </c>
      <c r="R88" s="27" cm="1">
        <f t="array" ref="R88">IF($AH$88=0,"",INDEX(MASTER!$D$24:$AC$231,$AH$88,R$255))</f>
        <v>0</v>
      </c>
      <c r="S88" s="27" cm="1">
        <f t="array" ref="S88">IF($AH$88=0,"",INDEX(MASTER!$D$24:$AC$231,$AH$88,S$255))</f>
        <v>0</v>
      </c>
      <c r="T88" s="27" cm="1">
        <f t="array" ref="T88">IF($AH$88=0,"",INDEX(MASTER!$D$24:$AC$231,$AH$88,T$255))</f>
        <v>0</v>
      </c>
      <c r="U88" s="27" cm="1">
        <f t="array" ref="U88">IF($AH$88=0,"",INDEX(MASTER!$D$24:$AC$231,$AH$88,U$255))</f>
        <v>0</v>
      </c>
      <c r="V88" s="27" cm="1">
        <f t="array" ref="V88">IF($AH$88=0,"",INDEX(MASTER!$D$24:$AC$231,$AH$88,V$255))</f>
        <v>0</v>
      </c>
      <c r="W88" s="27" cm="1">
        <f t="array" ref="W88">IF($AH$88=0,"",INDEX(MASTER!$D$24:$AC$231,$AH$88,W$255))</f>
        <v>0</v>
      </c>
      <c r="X88" s="27" cm="1">
        <f t="array" ref="X88">IF($AH$88=0,"",INDEX(MASTER!$D$24:$AC$231,$AH$88,X$255))</f>
        <v>0</v>
      </c>
      <c r="Y88" s="27" cm="1">
        <f t="array" ref="Y88">IF($AH$88=0,"",INDEX(MASTER!$D$24:$AC$231,$AH$88,Y$255))</f>
        <v>0</v>
      </c>
      <c r="Z88" s="27" cm="1">
        <f t="array" ref="Z88">IF($AH$88=0,"",INDEX(MASTER!$D$24:$AC$231,$AH$88,Z$255))</f>
        <v>0</v>
      </c>
      <c r="AA88" s="27" cm="1">
        <f t="array" ref="AA88">IF($AH$88=0,"",INDEX(MASTER!$D$24:$AC$231,$AH$88,AA$255))</f>
        <v>0</v>
      </c>
      <c r="AB88" s="27" cm="1">
        <f t="array" ref="AB88">IF($AH$88=0,"",INDEX(MASTER!$D$24:$AC$231,$AH$88,AB$255))</f>
        <v>0</v>
      </c>
      <c r="AC88" s="27" cm="1">
        <f t="array" ref="AC88">IF($AH$88=0,"",INDEX(MASTER!$D$24:$AC$231,$AH$88,AC$255))</f>
        <v>0</v>
      </c>
      <c r="AH88" s="3">
        <v>65</v>
      </c>
    </row>
    <row r="89" spans="2:34" ht="12.75" customHeight="1" thickBot="1" x14ac:dyDescent="0.25">
      <c r="B89" s="29"/>
      <c r="D89" s="22" t="str" cm="1">
        <f t="array" ref="D89">IF($AH$89=0,"",INDEX(MASTER!$D$24:$AC$231,$AH$89,D$255))</f>
        <v/>
      </c>
      <c r="E89" s="22" t="str" cm="1">
        <f t="array" ref="E89">IF($AH$89=0,"",INDEX(MASTER!$D$24:$AC$231,$AH$89,E$255))</f>
        <v/>
      </c>
      <c r="F89" s="22" t="str" cm="1">
        <f t="array" ref="F89">IF($AH$89=0,"",INDEX(MASTER!$D$24:$AC$231,$AH$89,F$255))</f>
        <v/>
      </c>
      <c r="G89" s="22" t="str" cm="1">
        <f t="array" ref="G89">IF($AH$89=0,"",INDEX(MASTER!$D$24:$AC$231,$AH$89,G$255))</f>
        <v/>
      </c>
      <c r="H89" s="22" t="str" cm="1">
        <f t="array" ref="H89">IF($AH$89=0,"",INDEX(MASTER!$D$24:$AC$231,$AH$89,H$255))</f>
        <v/>
      </c>
      <c r="I89" s="22" t="str" cm="1">
        <f t="array" ref="I89">IF($AH$89=0,"",INDEX(MASTER!$D$24:$AC$231,$AH$89,I$255))</f>
        <v/>
      </c>
      <c r="J89" s="72" t="str" cm="1">
        <f t="array" ref="J89">IF($AH$89=0,"",INDEX(MASTER!$D$24:$AC$231,$AH$89,J$255))</f>
        <v/>
      </c>
      <c r="K89" s="70" t="str" cm="1">
        <f t="array" ref="K89">IF($AH$89=0,"",INDEX(MASTER!$D$24:$AC$231,$AH$89,K$255))</f>
        <v/>
      </c>
      <c r="L89" s="68" t="str" cm="1">
        <f t="array" ref="L89">IF($AH$89=0,"",INDEX(MASTER!$D$24:$AC$231,$AH$89,L$255))</f>
        <v/>
      </c>
      <c r="M89" s="68" t="str" cm="1">
        <f t="array" ref="M89">IF($AH$89=0,"",INDEX(MASTER!$D$24:$AC$231,$AH$89,M$255))</f>
        <v/>
      </c>
      <c r="N89" s="68" t="str" cm="1">
        <f t="array" ref="N89">IF($AH$89=0,"",INDEX(MASTER!$D$24:$AC$231,$AH$89,N$255))</f>
        <v/>
      </c>
      <c r="O89" s="68" t="str" cm="1">
        <f t="array" ref="O89">IF($AH$89=0,"",INDEX(MASTER!$D$24:$AC$231,$AH$89,O$255))</f>
        <v/>
      </c>
      <c r="P89" s="68" t="str" cm="1">
        <f t="array" ref="P89">IF($AH$89=0,"",INDEX(MASTER!$D$24:$AC$231,$AH$89,P$255))</f>
        <v/>
      </c>
      <c r="Q89" s="68" t="str" cm="1">
        <f t="array" ref="Q89">IF($AH$89=0,"",INDEX(MASTER!$D$24:$AC$231,$AH$89,Q$255))</f>
        <v/>
      </c>
      <c r="R89" s="68" t="str" cm="1">
        <f t="array" ref="R89">IF($AH$89=0,"",INDEX(MASTER!$D$24:$AC$231,$AH$89,R$255))</f>
        <v/>
      </c>
      <c r="S89" s="68" t="str" cm="1">
        <f t="array" ref="S89">IF($AH$89=0,"",INDEX(MASTER!$D$24:$AC$231,$AH$89,S$255))</f>
        <v/>
      </c>
      <c r="T89" s="68" t="str" cm="1">
        <f t="array" ref="T89">IF($AH$89=0,"",INDEX(MASTER!$D$24:$AC$231,$AH$89,T$255))</f>
        <v/>
      </c>
      <c r="U89" s="68" t="str" cm="1">
        <f t="array" ref="U89">IF($AH$89=0,"",INDEX(MASTER!$D$24:$AC$231,$AH$89,U$255))</f>
        <v/>
      </c>
      <c r="V89" s="68" t="str" cm="1">
        <f t="array" ref="V89">IF($AH$89=0,"",INDEX(MASTER!$D$24:$AC$231,$AH$89,V$255))</f>
        <v/>
      </c>
      <c r="W89" s="68" t="str" cm="1">
        <f t="array" ref="W89">IF($AH$89=0,"",INDEX(MASTER!$D$24:$AC$231,$AH$89,W$255))</f>
        <v/>
      </c>
      <c r="X89" s="68" t="str" cm="1">
        <f t="array" ref="X89">IF($AH$89=0,"",INDEX(MASTER!$D$24:$AC$231,$AH$89,X$255))</f>
        <v/>
      </c>
      <c r="Y89" s="68" t="str" cm="1">
        <f t="array" ref="Y89">IF($AH$89=0,"",INDEX(MASTER!$D$24:$AC$231,$AH$89,Y$255))</f>
        <v/>
      </c>
      <c r="Z89" s="68" t="str" cm="1">
        <f t="array" ref="Z89">IF($AH$89=0,"",INDEX(MASTER!$D$24:$AC$231,$AH$89,Z$255))</f>
        <v/>
      </c>
      <c r="AA89" s="68" t="str" cm="1">
        <f t="array" ref="AA89">IF($AH$89=0,"",INDEX(MASTER!$D$24:$AC$231,$AH$89,AA$255))</f>
        <v/>
      </c>
      <c r="AB89" s="68" t="str" cm="1">
        <f t="array" ref="AB89">IF($AH$89=0,"",INDEX(MASTER!$D$24:$AC$231,$AH$89,AB$255))</f>
        <v/>
      </c>
      <c r="AC89" s="68" t="str" cm="1">
        <f t="array" ref="AC89">IF($AH$89=0,"",INDEX(MASTER!$D$24:$AC$231,$AH$89,AC$255))</f>
        <v/>
      </c>
    </row>
    <row r="90" spans="2:34" ht="12.75" customHeight="1" thickBot="1" x14ac:dyDescent="0.25">
      <c r="B90" s="3" t="s">
        <v>7</v>
      </c>
      <c r="D90" s="110" t="str">
        <f>CONCATENATE("TOTALS CARRIED TO SHEET ",'TO GENSUM'!B8)</f>
        <v>TOTALS CARRIED TO SHEET 143</v>
      </c>
      <c r="E90" s="111"/>
      <c r="F90" s="111"/>
      <c r="G90" s="111"/>
      <c r="H90" s="111"/>
      <c r="I90" s="111"/>
      <c r="J90" s="111"/>
      <c r="K90" s="66">
        <f t="shared" ref="K90:P90" si="7">IF(K8="","",IF(K23="",IF(SUM(COUNTIF(K24:K89,"LS")+COUNTIF(K24:K89,"LUMP"))&gt;0,"LS",""),IF(SUM(K24:K89)&gt;0,ROUNDUP(SUM(K24:K89),0),"")))</f>
        <v>46</v>
      </c>
      <c r="L90" s="66">
        <f t="shared" si="7"/>
        <v>6</v>
      </c>
      <c r="M90" s="66" t="str">
        <f t="shared" si="7"/>
        <v/>
      </c>
      <c r="N90" s="66">
        <f t="shared" si="7"/>
        <v>23</v>
      </c>
      <c r="O90" s="66" t="str">
        <f t="shared" si="7"/>
        <v/>
      </c>
      <c r="P90" s="66">
        <f t="shared" si="7"/>
        <v>23</v>
      </c>
      <c r="Q90" s="66">
        <f>IF(Q8="","",IF(Q23="",IF(SUM(COUNTIF(Q24:Q89,"LS")+COUNTIF(Q24:Q89,"LUMP"))&gt;0,"LS",""),IF(SUM(Q24:Q89)&gt;0,ROUNDUP(SUM(Q24:Q89),1),"")))</f>
        <v>18324</v>
      </c>
      <c r="R90" s="66">
        <f t="shared" ref="R90:AB90" si="8">IF(R8="","",IF(R23="",IF(SUM(COUNTIF(R24:R89,"LS")+COUNTIF(R24:R89,"LUMP"))&gt;0,"LS",""),IF(SUM(R24:R89)&gt;0,ROUNDUP(SUM(R24:R89),0),"")))</f>
        <v>195</v>
      </c>
      <c r="S90" s="66">
        <f t="shared" si="8"/>
        <v>3450</v>
      </c>
      <c r="T90" s="66">
        <f t="shared" si="8"/>
        <v>444</v>
      </c>
      <c r="U90" s="66">
        <f t="shared" si="8"/>
        <v>57</v>
      </c>
      <c r="V90" s="66">
        <f t="shared" si="8"/>
        <v>50</v>
      </c>
      <c r="W90" s="66" t="str">
        <f t="shared" si="8"/>
        <v/>
      </c>
      <c r="X90" s="66">
        <f t="shared" si="8"/>
        <v>23</v>
      </c>
      <c r="Y90" s="66">
        <f t="shared" si="8"/>
        <v>2</v>
      </c>
      <c r="Z90" s="66">
        <f t="shared" si="8"/>
        <v>212</v>
      </c>
      <c r="AA90" s="66">
        <f t="shared" si="8"/>
        <v>2</v>
      </c>
      <c r="AB90" s="66">
        <f t="shared" si="8"/>
        <v>2</v>
      </c>
      <c r="AC90" s="67">
        <f>SUM(AC24:AC89)</f>
        <v>0</v>
      </c>
    </row>
    <row r="91" spans="2:34" ht="12.75" customHeight="1" thickBot="1" x14ac:dyDescent="0.25"/>
    <row r="92" spans="2:34" ht="12.75" customHeight="1" thickBot="1" x14ac:dyDescent="0.25">
      <c r="B92" s="10" t="s">
        <v>5</v>
      </c>
      <c r="D92" s="85">
        <f>D7+2</f>
        <v>3</v>
      </c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</row>
    <row r="93" spans="2:34" ht="12.75" customHeight="1" thickBot="1" x14ac:dyDescent="0.25">
      <c r="B93" s="14"/>
      <c r="D93" s="86" t="s">
        <v>23</v>
      </c>
      <c r="E93" s="86"/>
      <c r="F93" s="86"/>
      <c r="G93" s="86"/>
      <c r="H93" s="86"/>
      <c r="I93" s="86"/>
      <c r="J93" s="86"/>
      <c r="K93" s="15" t="str" cm="1">
        <f t="array" ref="K93">IF($AH$93=0,"",IF(INDEX(MASTER!$K$8:$AC$9,$AH$93,D$255)=0,"",INDEX(MASTER!$K$8:$AC$9,$AH$93,D$255)))</f>
        <v>625E00450</v>
      </c>
      <c r="L93" s="15" t="str" cm="1">
        <f t="array" ref="L93">IF($AH$93=0,"",IF(INDEX(MASTER!$K$8:$AC$9,$AH$93,E$255)=0,"",INDEX(MASTER!$K$8:$AC$9,$AH$93,E$255)))</f>
        <v>625E00480</v>
      </c>
      <c r="M93" s="15" t="str" cm="1">
        <f t="array" ref="M93">IF($AH$93=0,"",IF(INDEX(MASTER!$K$8:$AC$9,$AH$93,F$255)=0,"",INDEX(MASTER!$K$8:$AC$9,$AH$93,F$255)))</f>
        <v>625E10490</v>
      </c>
      <c r="N93" s="15" t="str" cm="1">
        <f t="array" ref="N93">IF($AH$93=0,"",IF(INDEX(MASTER!$K$8:$AC$9,$AH$93,G$255)=0,"",INDEX(MASTER!$K$8:$AC$9,$AH$93,G$255)))</f>
        <v>625E10494</v>
      </c>
      <c r="O93" s="15" t="str" cm="1">
        <f t="array" ref="O93">IF($AH$93=0,"",IF(INDEX(MASTER!$K$8:$AC$9,$AH$93,H$255)=0,"",INDEX(MASTER!$K$8:$AC$9,$AH$93,H$255)))</f>
        <v>625E14200</v>
      </c>
      <c r="P93" s="15" t="str" cm="1">
        <f t="array" ref="P93">IF($AH$93=0,"",IF(INDEX(MASTER!$K$8:$AC$9,$AH$93,I$255)=0,"",INDEX(MASTER!$K$8:$AC$9,$AH$93,I$255)))</f>
        <v>625E14600</v>
      </c>
      <c r="Q93" s="15" t="str" cm="1">
        <f t="array" ref="Q93">IF($AH$93=0,"",IF(INDEX(MASTER!$K$8:$AC$9,$AH$93,J$255)=0,"",INDEX(MASTER!$K$8:$AC$9,$AH$93,J$255)))</f>
        <v>625E23200</v>
      </c>
      <c r="R93" s="15" t="str" cm="1">
        <f t="array" ref="R93">IF($AH$93=0,"",IF(INDEX(MASTER!$K$8:$AC$9,$AH$93,K$255)=0,"",INDEX(MASTER!$K$8:$AC$9,$AH$93,K$255)))</f>
        <v>625E23306</v>
      </c>
      <c r="S93" s="15" t="str" cm="1">
        <f t="array" ref="S93">IF($AH$93=0,"",IF(INDEX(MASTER!$K$8:$AC$9,$AH$93,L$255)=0,"",INDEX(MASTER!$K$8:$AC$9,$AH$93,L$255)))</f>
        <v>625E23400</v>
      </c>
      <c r="T93" s="15" t="str" cm="1">
        <f t="array" ref="T93">IF($AH$93=0,"",IF(INDEX(MASTER!$K$8:$AC$9,$AH$93,M$255)=0,"",INDEX(MASTER!$K$8:$AC$9,$AH$93,M$255)))</f>
        <v>625E24320</v>
      </c>
      <c r="U93" s="15" t="str" cm="1">
        <f t="array" ref="U93">IF($AH$93=0,"",IF(INDEX(MASTER!$K$8:$AC$9,$AH$93,N$255)=0,"",INDEX(MASTER!$K$8:$AC$9,$AH$93,N$255)))</f>
        <v>625E25200</v>
      </c>
      <c r="V93" s="15" t="str" cm="1">
        <f t="array" ref="V93">IF($AH$93=0,"",IF(INDEX(MASTER!$K$8:$AC$9,$AH$93,O$255)=0,"",INDEX(MASTER!$K$8:$AC$9,$AH$93,O$255)))</f>
        <v>625E25902</v>
      </c>
      <c r="W93" s="15" t="str" cm="1">
        <f t="array" ref="W93">IF($AH$93=0,"",IF(INDEX(MASTER!$K$8:$AC$9,$AH$93,P$255)=0,"",INDEX(MASTER!$K$8:$AC$9,$AH$93,P$255)))</f>
        <v>625E26253</v>
      </c>
      <c r="X93" s="15" t="str" cm="1">
        <f t="array" ref="X93">IF($AH$93=0,"",IF(INDEX(MASTER!$K$8:$AC$9,$AH$93,Q$255)=0,"",INDEX(MASTER!$K$8:$AC$9,$AH$93,Q$255)))</f>
        <v>625E26273</v>
      </c>
      <c r="Y93" s="15" t="str" cm="1">
        <f t="array" ref="Y93">IF($AH$93=0,"",IF(INDEX(MASTER!$K$8:$AC$9,$AH$93,R$255)=0,"",INDEX(MASTER!$K$8:$AC$9,$AH$93,R$255)))</f>
        <v>625E27503</v>
      </c>
      <c r="Z93" s="15" t="str" cm="1">
        <f t="array" ref="Z93">IF($AH$93=0,"",IF(INDEX(MASTER!$K$8:$AC$9,$AH$93,S$255)=0,"",INDEX(MASTER!$K$8:$AC$9,$AH$93,S$255)))</f>
        <v>625E29002</v>
      </c>
      <c r="AA93" s="15" t="str" cm="1">
        <f t="array" ref="AA93">IF($AH$93=0,"",IF(INDEX(MASTER!$K$8:$AC$9,$AH$93,T$255)=0,"",INDEX(MASTER!$K$8:$AC$9,$AH$93,T$255)))</f>
        <v>625E29900</v>
      </c>
      <c r="AB93" s="15" t="str" cm="1">
        <f t="array" ref="AB93">IF($AH$93=0,"",IF(INDEX(MASTER!$K$8:$AC$9,$AH$93,U$255)=0,"",INDEX(MASTER!$K$8:$AC$9,$AH$93,U$255)))</f>
        <v>625E29930</v>
      </c>
      <c r="AC93" s="15" t="str" cm="1">
        <f t="array" ref="AC93">IF($AH$93=0,"",IF(INDEX(MASTER!$K$8:$AC$9,$AH$93,V$255)=0,"",INDEX(MASTER!$K$8:$AC$9,$AH$93,V$255)))</f>
        <v>625E30700</v>
      </c>
      <c r="AH93" s="3">
        <v>1</v>
      </c>
    </row>
    <row r="94" spans="2:34" ht="12.75" customHeight="1" thickBot="1" x14ac:dyDescent="0.25">
      <c r="D94" s="87" t="s">
        <v>24</v>
      </c>
      <c r="E94" s="87"/>
      <c r="F94" s="87"/>
      <c r="G94" s="87"/>
      <c r="H94" s="87"/>
      <c r="I94" s="87"/>
      <c r="J94" s="87"/>
      <c r="K94" s="16" t="str" cm="1">
        <f t="array" ref="K94">IF($AH$94=0,"",IF(INDEX(MASTER!$K$8:$AC$9,$AH$94,D$255)=0,"",INDEX(MASTER!$K$8:$AC$9,$AH$94,D$255)))</f>
        <v/>
      </c>
      <c r="L94" s="16" t="str" cm="1">
        <f t="array" ref="L94">IF($AH$94=0,"",IF(INDEX(MASTER!$K$8:$AC$9,$AH$94,E$255)=0,"",INDEX(MASTER!$K$8:$AC$9,$AH$94,E$255)))</f>
        <v/>
      </c>
      <c r="M94" s="16" t="str" cm="1">
        <f t="array" ref="M94">IF($AH$94=0,"",IF(INDEX(MASTER!$K$8:$AC$9,$AH$94,F$255)=0,"",INDEX(MASTER!$K$8:$AC$9,$AH$94,F$255)))</f>
        <v>, AT10B35</v>
      </c>
      <c r="N94" s="16" t="str" cm="1">
        <f t="array" ref="N94">IF($AH$94=0,"",IF(INDEX(MASTER!$K$8:$AC$9,$AH$94,G$255)=0,"",INDEX(MASTER!$K$8:$AC$9,$AH$94,G$255)))</f>
        <v>, ALM50</v>
      </c>
      <c r="O94" s="16" t="str" cm="1">
        <f t="array" ref="O94">IF($AH$94=0,"",IF(INDEX(MASTER!$K$8:$AC$9,$AH$94,H$255)=0,"",INDEX(MASTER!$K$8:$AC$9,$AH$94,H$255)))</f>
        <v/>
      </c>
      <c r="P94" s="16" t="str" cm="1">
        <f t="array" ref="P94">IF($AH$94=0,"",IF(INDEX(MASTER!$K$8:$AC$9,$AH$94,I$255)=0,"",INDEX(MASTER!$K$8:$AC$9,$AH$94,I$255)))</f>
        <v xml:space="preserve"> MEDIAN MOUNTED LIGHT POLE SHALLOW FOUNDATION</v>
      </c>
      <c r="Q94" s="16" t="str" cm="1">
        <f t="array" ref="Q94">IF($AH$94=0,"",IF(INDEX(MASTER!$K$8:$AC$9,$AH$94,J$255)=0,"",INDEX(MASTER!$K$8:$AC$9,$AH$94,J$255)))</f>
        <v/>
      </c>
      <c r="R94" s="16" t="str" cm="1">
        <f t="array" ref="R94">IF($AH$94=0,"",IF(INDEX(MASTER!$K$8:$AC$9,$AH$94,K$255)=0,"",INDEX(MASTER!$K$8:$AC$9,$AH$94,K$255)))</f>
        <v/>
      </c>
      <c r="S94" s="16" t="str" cm="1">
        <f t="array" ref="S94">IF($AH$94=0,"",IF(INDEX(MASTER!$K$8:$AC$9,$AH$94,L$255)=0,"",INDEX(MASTER!$K$8:$AC$9,$AH$94,L$255)))</f>
        <v/>
      </c>
      <c r="T94" s="16" t="str" cm="1">
        <f t="array" ref="T94">IF($AH$94=0,"",IF(INDEX(MASTER!$K$8:$AC$9,$AH$94,M$255)=0,"",INDEX(MASTER!$K$8:$AC$9,$AH$94,M$255)))</f>
        <v/>
      </c>
      <c r="U94" s="16" t="str" cm="1">
        <f t="array" ref="U94">IF($AH$94=0,"",IF(INDEX(MASTER!$K$8:$AC$9,$AH$94,N$255)=0,"",INDEX(MASTER!$K$8:$AC$9,$AH$94,N$255)))</f>
        <v/>
      </c>
      <c r="V94" s="16" t="str" cm="1">
        <f t="array" ref="V94">IF($AH$94=0,"",IF(INDEX(MASTER!$K$8:$AC$9,$AH$94,O$255)=0,"",INDEX(MASTER!$K$8:$AC$9,$AH$94,O$255)))</f>
        <v>, 3"</v>
      </c>
      <c r="W94" s="16" t="str" cm="1">
        <f t="array" ref="W94">IF($AH$94=0,"",IF(INDEX(MASTER!$K$8:$AC$9,$AH$94,P$255)=0,"",INDEX(MASTER!$K$8:$AC$9,$AH$94,P$255)))</f>
        <v>, IES-II, 10,500-12,100 LUMENS</v>
      </c>
      <c r="X94" s="16" t="str" cm="1">
        <f t="array" ref="X94">IF($AH$94=0,"",IF(INDEX(MASTER!$K$8:$AC$9,$AH$94,Q$255)=0,"",INDEX(MASTER!$K$8:$AC$9,$AH$94,Q$255)))</f>
        <v>, IES-V, 58, 100-66,000 LUMENS</v>
      </c>
      <c r="Y94" s="16" t="str" cm="1">
        <f t="array" ref="Y94">IF($AH$94=0,"",IF(INDEX(MASTER!$K$8:$AC$9,$AH$94,R$255)=0,"",INDEX(MASTER!$K$8:$AC$9,$AH$94,R$255)))</f>
        <v>, 5,800-6,500 LUMENS</v>
      </c>
      <c r="Z94" s="16" t="str" cm="1">
        <f t="array" ref="Z94">IF($AH$94=0,"",IF(INDEX(MASTER!$K$8:$AC$9,$AH$94,S$255)=0,"",INDEX(MASTER!$K$8:$AC$9,$AH$94,S$255)))</f>
        <v/>
      </c>
      <c r="AA94" s="16" t="str" cm="1">
        <f t="array" ref="AA94">IF($AH$94=0,"",IF(INDEX(MASTER!$K$8:$AC$9,$AH$94,T$255)=0,"",INDEX(MASTER!$K$8:$AC$9,$AH$94,T$255)))</f>
        <v/>
      </c>
      <c r="AB94" s="16" t="str" cm="1">
        <f t="array" ref="AB94">IF($AH$94=0,"",IF(INDEX(MASTER!$K$8:$AC$9,$AH$94,U$255)=0,"",INDEX(MASTER!$K$8:$AC$9,$AH$94,U$255)))</f>
        <v/>
      </c>
      <c r="AC94" s="16" t="str" cm="1">
        <f t="array" ref="AC94">IF($AH$94=0,"",IF(INDEX(MASTER!$K$8:$AC$9,$AH$94,V$255)=0,"",INDEX(MASTER!$K$8:$AC$9,$AH$94,V$255)))</f>
        <v/>
      </c>
      <c r="AH94" s="3">
        <v>2</v>
      </c>
    </row>
    <row r="95" spans="2:34" ht="12.75" customHeight="1" x14ac:dyDescent="0.2">
      <c r="B95" s="102" t="s">
        <v>6</v>
      </c>
      <c r="D95" s="88" t="s">
        <v>0</v>
      </c>
      <c r="E95" s="88" t="s">
        <v>15</v>
      </c>
      <c r="F95" s="91" t="s">
        <v>1</v>
      </c>
      <c r="G95" s="92"/>
      <c r="H95" s="92"/>
      <c r="I95" s="97" t="s">
        <v>16</v>
      </c>
      <c r="J95" s="91" t="s">
        <v>17</v>
      </c>
      <c r="K95" s="17" t="str">
        <f t="shared" ref="K95:AC95" si="9">IF(OR(TRIM(K93)=0,TRIM(K93)=""),"",IF(IFERROR(TRIM(INDEX(QryItemNamed,MATCH(TRIM(K93),ITEM,0),2)),"")="Y","SPECIAL",LEFT(IFERROR(TRIM(INDEX(ITEM,MATCH(TRIM(K93),ITEM,0))),""),3)))</f>
        <v>625</v>
      </c>
      <c r="L95" s="18" t="str">
        <f t="shared" si="9"/>
        <v>625</v>
      </c>
      <c r="M95" s="18" t="str">
        <f t="shared" si="9"/>
        <v>625</v>
      </c>
      <c r="N95" s="18" t="str">
        <f t="shared" si="9"/>
        <v>625</v>
      </c>
      <c r="O95" s="18" t="str">
        <f t="shared" si="9"/>
        <v>625</v>
      </c>
      <c r="P95" s="18" t="str">
        <f t="shared" si="9"/>
        <v>625</v>
      </c>
      <c r="Q95" s="18" t="str">
        <f t="shared" si="9"/>
        <v>625</v>
      </c>
      <c r="R95" s="18" t="str">
        <f t="shared" si="9"/>
        <v>625</v>
      </c>
      <c r="S95" s="18" t="str">
        <f t="shared" si="9"/>
        <v>625</v>
      </c>
      <c r="T95" s="18" t="str">
        <f t="shared" si="9"/>
        <v>625</v>
      </c>
      <c r="U95" s="18" t="str">
        <f t="shared" si="9"/>
        <v>625</v>
      </c>
      <c r="V95" s="18" t="str">
        <f t="shared" si="9"/>
        <v>625</v>
      </c>
      <c r="W95" s="18" t="str">
        <f t="shared" si="9"/>
        <v>625</v>
      </c>
      <c r="X95" s="18" t="str">
        <f t="shared" si="9"/>
        <v>625</v>
      </c>
      <c r="Y95" s="18" t="str">
        <f t="shared" si="9"/>
        <v>625</v>
      </c>
      <c r="Z95" s="18" t="str">
        <f t="shared" si="9"/>
        <v>625</v>
      </c>
      <c r="AA95" s="18" t="str">
        <f t="shared" si="9"/>
        <v>625</v>
      </c>
      <c r="AB95" s="18" t="str">
        <f t="shared" si="9"/>
        <v>625</v>
      </c>
      <c r="AC95" s="18" t="str">
        <f t="shared" si="9"/>
        <v>625</v>
      </c>
    </row>
    <row r="96" spans="2:34" ht="12.75" customHeight="1" x14ac:dyDescent="0.2">
      <c r="B96" s="103"/>
      <c r="D96" s="89"/>
      <c r="E96" s="89"/>
      <c r="F96" s="93"/>
      <c r="G96" s="94"/>
      <c r="H96" s="94"/>
      <c r="I96" s="98"/>
      <c r="J96" s="93"/>
      <c r="K96" s="113" t="str">
        <f t="shared" ref="K96:AC96" si="10">IF(OR(TRIM(K93)=0,TRIM(K93)=""),IF(K94="","",K94),IF(IFERROR(TRIM(INDEX(QryItemNamed,MATCH(TRIM(K93),ITEM,0),2)),"")="Y",TRIM(RIGHT(IFERROR(TRIM(INDEX(QryItemNamed,MATCH(TRIM(K93),ITEM,0),4)),"123456789012"),LEN(IFERROR(TRIM(INDEX(QryItemNamed,MATCH(TRIM(K93),ITEM,0),4)),"123456789012"))-9))&amp;K94,IFERROR(TRIM(INDEX(QryItemNamed,MATCH(TRIM(K93),ITEM,0),4))&amp;K94,"ITEM CODE DOES NOT EXIST IN ITEM MASTER")))</f>
        <v>CONNECTION, FUSED PULL APART</v>
      </c>
      <c r="L96" s="105" t="str">
        <f t="shared" si="10"/>
        <v>CONNECTION, UNFUSED PERMANENT</v>
      </c>
      <c r="M96" s="116" t="str">
        <f t="shared" si="10"/>
        <v>LIGHT POLE, CONVENTIONAL, AT10B35</v>
      </c>
      <c r="N96" s="105" t="str">
        <f t="shared" si="10"/>
        <v>LIGHT POLE, LOW MAST, ALM50</v>
      </c>
      <c r="O96" s="105" t="str">
        <f t="shared" ref="O96:P96" si="11">IF(OR(TRIM(O93)=0,TRIM(O93)=""),IF(O94="","",O94),IF(IFERROR(TRIM(INDEX(QryItemNamed,MATCH(TRIM(O93),ITEM,0),2)),"")="Y",TRIM(RIGHT(IFERROR(TRIM(INDEX(QryItemNamed,MATCH(TRIM(O93),ITEM,0),4)),"123456789012"),LEN(IFERROR(TRIM(INDEX(QryItemNamed,MATCH(TRIM(O93),ITEM,0),4)),"123456789012"))-9))&amp;O94,IFERROR(TRIM(INDEX(QryItemNamed,MATCH(TRIM(O93),ITEM,0),4))&amp;O94,"ITEM CODE DOES NOT EXIST IN ITEM MASTER")))</f>
        <v>LIGHT POLE FOUNDATION, 24" X 10' DEEP</v>
      </c>
      <c r="P96" s="105" t="str">
        <f t="shared" si="11"/>
        <v>LIGHT POLE FOUNDATION, MISC.: MEDIAN MOUNTED LIGHT POLE SHALLOW FOUNDATION</v>
      </c>
      <c r="Q96" s="105" t="str">
        <f t="shared" ref="Q96:R96" si="12">IF(OR(TRIM(Q93)=0,TRIM(Q93)=""),IF(Q94="","",Q94),IF(IFERROR(TRIM(INDEX(QryItemNamed,MATCH(TRIM(Q93),ITEM,0),2)),"")="Y",TRIM(RIGHT(IFERROR(TRIM(INDEX(QryItemNamed,MATCH(TRIM(Q93),ITEM,0),4)),"123456789012"),LEN(IFERROR(TRIM(INDEX(QryItemNamed,MATCH(TRIM(Q93),ITEM,0),4)),"123456789012"))-9))&amp;Q94,IFERROR(TRIM(INDEX(QryItemNamed,MATCH(TRIM(Q93),ITEM,0),4))&amp;Q94,"ITEM CODE DOES NOT EXIST IN ITEM MASTER")))</f>
        <v>NO. 4 AWG 2400 VOLT DISTRIBUTION CABLE</v>
      </c>
      <c r="R96" s="105" t="str">
        <f t="shared" si="12"/>
        <v>NO. 10 AWG 600 VOLT DISTRIBUTION CABLE</v>
      </c>
      <c r="S96" s="105" t="str">
        <f t="shared" ref="S96" si="13">IF(OR(TRIM(S93)=0,TRIM(S93)=""),IF(S94="","",S94),IF(IFERROR(TRIM(INDEX(QryItemNamed,MATCH(TRIM(S93),ITEM,0),2)),"")="Y",TRIM(RIGHT(IFERROR(TRIM(INDEX(QryItemNamed,MATCH(TRIM(S93),ITEM,0),4)),"123456789012"),LEN(IFERROR(TRIM(INDEX(QryItemNamed,MATCH(TRIM(S93),ITEM,0),4)),"123456789012"))-9))&amp;S94,IFERROR(TRIM(INDEX(QryItemNamed,MATCH(TRIM(S93),ITEM,0),4))&amp;S94,"ITEM CODE DOES NOT EXIST IN ITEM MASTER")))</f>
        <v>NO. 10 AWG POLE AND BRACKET CABLE</v>
      </c>
      <c r="T96" s="105" t="str">
        <f t="shared" si="10"/>
        <v>1-1/2" DUCT CABLE WITH THREE NO. 4 AWG 2400 VOLT CABLES</v>
      </c>
      <c r="U96" s="105" t="str">
        <f t="shared" si="10"/>
        <v>CONDUIT, 1-1/4", 725.04</v>
      </c>
      <c r="V96" s="105" t="str">
        <f t="shared" si="10"/>
        <v>CONDUIT, JACKED OR DRILLED, 725.04, 3"</v>
      </c>
      <c r="W96" s="105" t="str">
        <f t="shared" si="10"/>
        <v>LUMINAIRE, CONVENTIONAL, SOLID STATE (LED), AS PER PLAN, IES-II, 10,500-12,100 LUMENS</v>
      </c>
      <c r="X96" s="105" t="str">
        <f t="shared" si="10"/>
        <v>LUMINAIRE, LOW MAST, SOLID STATE (LED), AS PER PLAN, IES-V, 58, 100-66,000 LUMENS</v>
      </c>
      <c r="Y96" s="105" t="str">
        <f t="shared" si="10"/>
        <v>LUMINAIRE, UNDERPASS, SOLID STATE (LED), AS PER PLAN, 5,800-6,500 LUMENS</v>
      </c>
      <c r="Z96" s="105" t="str">
        <f t="shared" si="10"/>
        <v>TRENCH, 24" DEEP</v>
      </c>
      <c r="AA96" s="105" t="str">
        <f t="shared" si="10"/>
        <v>JUNCTION BOX</v>
      </c>
      <c r="AB96" s="105" t="str">
        <f t="shared" si="10"/>
        <v>MEDIAN JUNCTION BOX</v>
      </c>
      <c r="AC96" s="105" t="str">
        <f t="shared" si="10"/>
        <v>PULL BOX, 725.08, 18"</v>
      </c>
    </row>
    <row r="97" spans="2:34" ht="12.75" customHeight="1" x14ac:dyDescent="0.2">
      <c r="B97" s="103"/>
      <c r="D97" s="89"/>
      <c r="E97" s="89"/>
      <c r="F97" s="93"/>
      <c r="G97" s="94"/>
      <c r="H97" s="94"/>
      <c r="I97" s="98"/>
      <c r="J97" s="93"/>
      <c r="K97" s="114"/>
      <c r="L97" s="106"/>
      <c r="M97" s="117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</row>
    <row r="98" spans="2:34" ht="12.75" customHeight="1" x14ac:dyDescent="0.2">
      <c r="B98" s="103"/>
      <c r="D98" s="89"/>
      <c r="E98" s="89"/>
      <c r="F98" s="93"/>
      <c r="G98" s="94"/>
      <c r="H98" s="94"/>
      <c r="I98" s="98"/>
      <c r="J98" s="93"/>
      <c r="K98" s="114"/>
      <c r="L98" s="106"/>
      <c r="M98" s="117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</row>
    <row r="99" spans="2:34" ht="12.75" customHeight="1" x14ac:dyDescent="0.2">
      <c r="B99" s="103"/>
      <c r="D99" s="89"/>
      <c r="E99" s="89"/>
      <c r="F99" s="93"/>
      <c r="G99" s="94"/>
      <c r="H99" s="94"/>
      <c r="I99" s="98"/>
      <c r="J99" s="93"/>
      <c r="K99" s="114"/>
      <c r="L99" s="106"/>
      <c r="M99" s="117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</row>
    <row r="100" spans="2:34" ht="12.75" customHeight="1" x14ac:dyDescent="0.2">
      <c r="B100" s="103"/>
      <c r="D100" s="89"/>
      <c r="E100" s="89"/>
      <c r="F100" s="93"/>
      <c r="G100" s="94"/>
      <c r="H100" s="94"/>
      <c r="I100" s="98"/>
      <c r="J100" s="93"/>
      <c r="K100" s="114"/>
      <c r="L100" s="106"/>
      <c r="M100" s="117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</row>
    <row r="101" spans="2:34" ht="12.75" customHeight="1" x14ac:dyDescent="0.2">
      <c r="B101" s="103"/>
      <c r="D101" s="89"/>
      <c r="E101" s="89"/>
      <c r="F101" s="93"/>
      <c r="G101" s="94"/>
      <c r="H101" s="94"/>
      <c r="I101" s="98"/>
      <c r="J101" s="93"/>
      <c r="K101" s="114"/>
      <c r="L101" s="106"/>
      <c r="M101" s="117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</row>
    <row r="102" spans="2:34" ht="12.75" customHeight="1" x14ac:dyDescent="0.2">
      <c r="B102" s="103"/>
      <c r="D102" s="89"/>
      <c r="E102" s="89"/>
      <c r="F102" s="93"/>
      <c r="G102" s="94"/>
      <c r="H102" s="94"/>
      <c r="I102" s="98"/>
      <c r="J102" s="93"/>
      <c r="K102" s="114"/>
      <c r="L102" s="106"/>
      <c r="M102" s="117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</row>
    <row r="103" spans="2:34" ht="12.75" customHeight="1" x14ac:dyDescent="0.2">
      <c r="B103" s="103"/>
      <c r="D103" s="89"/>
      <c r="E103" s="89"/>
      <c r="F103" s="93"/>
      <c r="G103" s="94"/>
      <c r="H103" s="94"/>
      <c r="I103" s="98"/>
      <c r="J103" s="93"/>
      <c r="K103" s="114"/>
      <c r="L103" s="106"/>
      <c r="M103" s="117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</row>
    <row r="104" spans="2:34" ht="12.75" customHeight="1" x14ac:dyDescent="0.2">
      <c r="B104" s="103"/>
      <c r="D104" s="89"/>
      <c r="E104" s="89"/>
      <c r="F104" s="93"/>
      <c r="G104" s="94"/>
      <c r="H104" s="94"/>
      <c r="I104" s="98"/>
      <c r="J104" s="93"/>
      <c r="K104" s="114"/>
      <c r="L104" s="106"/>
      <c r="M104" s="117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</row>
    <row r="105" spans="2:34" ht="12.75" customHeight="1" x14ac:dyDescent="0.2">
      <c r="B105" s="103"/>
      <c r="D105" s="89"/>
      <c r="E105" s="89"/>
      <c r="F105" s="93"/>
      <c r="G105" s="94"/>
      <c r="H105" s="94"/>
      <c r="I105" s="98"/>
      <c r="J105" s="93"/>
      <c r="K105" s="114"/>
      <c r="L105" s="106"/>
      <c r="M105" s="117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</row>
    <row r="106" spans="2:34" ht="12.75" customHeight="1" x14ac:dyDescent="0.2">
      <c r="B106" s="103"/>
      <c r="D106" s="89"/>
      <c r="E106" s="89"/>
      <c r="F106" s="93"/>
      <c r="G106" s="94"/>
      <c r="H106" s="94"/>
      <c r="I106" s="98"/>
      <c r="J106" s="93"/>
      <c r="K106" s="114"/>
      <c r="L106" s="106"/>
      <c r="M106" s="117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</row>
    <row r="107" spans="2:34" ht="12.75" customHeight="1" x14ac:dyDescent="0.2">
      <c r="B107" s="103"/>
      <c r="D107" s="89"/>
      <c r="E107" s="89"/>
      <c r="F107" s="93"/>
      <c r="G107" s="94"/>
      <c r="H107" s="94"/>
      <c r="I107" s="98"/>
      <c r="J107" s="93"/>
      <c r="K107" s="115"/>
      <c r="L107" s="107"/>
      <c r="M107" s="118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</row>
    <row r="108" spans="2:34" ht="12.75" customHeight="1" thickBot="1" x14ac:dyDescent="0.25">
      <c r="B108" s="104"/>
      <c r="D108" s="90"/>
      <c r="E108" s="90"/>
      <c r="F108" s="95"/>
      <c r="G108" s="96"/>
      <c r="H108" s="96"/>
      <c r="I108" s="99"/>
      <c r="J108" s="95"/>
      <c r="K108" s="19" t="str">
        <f t="shared" ref="K108:AC108" si="14">IF(OR(TRIM(K93)=0,TRIM(K93)=""),"",IF(IFERROR(TRIM(INDEX(QryItemNamed,MATCH(TRIM(K93),ITEM,0),3)),"")="LS","",IFERROR(TRIM(INDEX(QryItemNamed,MATCH(TRIM(K93),ITEM,0),3)),"")))</f>
        <v>EACH</v>
      </c>
      <c r="L108" s="20" t="str">
        <f t="shared" si="14"/>
        <v>EACH</v>
      </c>
      <c r="M108" s="20" t="str">
        <f t="shared" si="14"/>
        <v>EACH</v>
      </c>
      <c r="N108" s="20" t="str">
        <f t="shared" si="14"/>
        <v>EACH</v>
      </c>
      <c r="O108" s="20" t="str">
        <f t="shared" si="14"/>
        <v>EACH</v>
      </c>
      <c r="P108" s="20" t="str">
        <f t="shared" si="14"/>
        <v>EACH</v>
      </c>
      <c r="Q108" s="20" t="str">
        <f t="shared" si="14"/>
        <v>FT</v>
      </c>
      <c r="R108" s="20" t="str">
        <f t="shared" si="14"/>
        <v>FT</v>
      </c>
      <c r="S108" s="20" t="str">
        <f t="shared" si="14"/>
        <v>FT</v>
      </c>
      <c r="T108" s="20" t="str">
        <f t="shared" si="14"/>
        <v>FT</v>
      </c>
      <c r="U108" s="20" t="str">
        <f t="shared" si="14"/>
        <v>FT</v>
      </c>
      <c r="V108" s="20" t="str">
        <f t="shared" si="14"/>
        <v>FT</v>
      </c>
      <c r="W108" s="20" t="str">
        <f t="shared" si="14"/>
        <v>EACH</v>
      </c>
      <c r="X108" s="20" t="str">
        <f t="shared" si="14"/>
        <v>EACH</v>
      </c>
      <c r="Y108" s="20" t="str">
        <f t="shared" si="14"/>
        <v>EACH</v>
      </c>
      <c r="Z108" s="20" t="str">
        <f t="shared" si="14"/>
        <v>FT</v>
      </c>
      <c r="AA108" s="20" t="str">
        <f t="shared" si="14"/>
        <v>EACH</v>
      </c>
      <c r="AB108" s="20" t="str">
        <f t="shared" si="14"/>
        <v>EACH</v>
      </c>
      <c r="AC108" s="20" t="str">
        <f t="shared" si="14"/>
        <v>EACH</v>
      </c>
    </row>
    <row r="109" spans="2:34" ht="12.75" customHeight="1" x14ac:dyDescent="0.2">
      <c r="B109" s="21"/>
      <c r="D109" s="22" t="str" cm="1">
        <f t="array" ref="D109">IF($AH$109=0,"",INDEX(MASTER!$D$24:$AC$231,$AH$109,D$255))</f>
        <v/>
      </c>
      <c r="E109" s="22" t="str" cm="1">
        <f t="array" ref="E109">IF($AH$109=0,"",INDEX(MASTER!$D$24:$AC$231,$AH$109,E$255))</f>
        <v/>
      </c>
      <c r="F109" s="23" t="str" cm="1">
        <f t="array" ref="F109">IF($AH$109=0,"",INDEX(MASTER!$D$24:$AC$231,$AH$109,F$255))</f>
        <v/>
      </c>
      <c r="G109" s="22" t="str" cm="1">
        <f t="array" ref="G109">IF($AH$109=0,"",INDEX(MASTER!$D$24:$AC$231,$AH$109,G$255))</f>
        <v/>
      </c>
      <c r="H109" s="23" t="str" cm="1">
        <f t="array" ref="H109">IF($AH$109=0,"",INDEX(MASTER!$D$24:$AC$231,$AH$109,H$255))</f>
        <v/>
      </c>
      <c r="I109" s="22" t="str" cm="1">
        <f t="array" ref="I109">IF($AH$109=0,"",INDEX(MASTER!$D$24:$AC$231,$AH$109,I$255))</f>
        <v/>
      </c>
      <c r="J109" s="71" t="str" cm="1">
        <f t="array" ref="J109">IF($AH$109=0,"",INDEX(MASTER!$D$24:$AC$231,$AH$109,J$255))</f>
        <v/>
      </c>
      <c r="K109" s="69" t="str" cm="1">
        <f t="array" ref="K109">IF($AH$109=0,"",INDEX(MASTER!$D$24:$AC$231,$AH$109,K$255))</f>
        <v/>
      </c>
      <c r="L109" s="65" t="str" cm="1">
        <f t="array" ref="L109">IF($AH$109=0,"",INDEX(MASTER!$D$24:$AC$231,$AH$109,L$255))</f>
        <v/>
      </c>
      <c r="M109" s="65" t="str" cm="1">
        <f t="array" ref="M109">IF($AH$109=0,"",INDEX(MASTER!$D$24:$AC$231,$AH$109,M$255))</f>
        <v/>
      </c>
      <c r="N109" s="65" t="str" cm="1">
        <f t="array" ref="N109">IF($AH$109=0,"",INDEX(MASTER!$D$24:$AC$231,$AH$109,N$255))</f>
        <v/>
      </c>
      <c r="O109" s="65" t="str" cm="1">
        <f t="array" ref="O109">IF($AH$109=0,"",INDEX(MASTER!$D$24:$AC$231,$AH$109,O$255))</f>
        <v/>
      </c>
      <c r="P109" s="65" t="str" cm="1">
        <f t="array" ref="P109">IF($AH$109=0,"",INDEX(MASTER!$D$24:$AC$231,$AH$109,P$255))</f>
        <v/>
      </c>
      <c r="Q109" s="65" t="str" cm="1">
        <f t="array" ref="Q109">IF($AH$109=0,"",INDEX(MASTER!$D$24:$AC$231,$AH$109,Q$255))</f>
        <v/>
      </c>
      <c r="R109" s="65" t="str" cm="1">
        <f t="array" ref="R109">IF($AH$109=0,"",INDEX(MASTER!$D$24:$AC$231,$AH$109,R$255))</f>
        <v/>
      </c>
      <c r="S109" s="65" t="str" cm="1">
        <f t="array" ref="S109">IF($AH$109=0,"",INDEX(MASTER!$D$24:$AC$231,$AH$109,S$255))</f>
        <v/>
      </c>
      <c r="T109" s="65" t="str" cm="1">
        <f t="array" ref="T109">IF($AH$109=0,"",INDEX(MASTER!$D$24:$AC$231,$AH$109,T$255))</f>
        <v/>
      </c>
      <c r="U109" s="65" t="str" cm="1">
        <f t="array" ref="U109">IF($AH$109=0,"",INDEX(MASTER!$D$24:$AC$231,$AH$109,U$255))</f>
        <v/>
      </c>
      <c r="V109" s="65" t="str" cm="1">
        <f t="array" ref="V109">IF($AH$109=0,"",INDEX(MASTER!$D$24:$AC$231,$AH$109,V$255))</f>
        <v/>
      </c>
      <c r="W109" s="65" t="str" cm="1">
        <f t="array" ref="W109">IF($AH$109=0,"",INDEX(MASTER!$D$24:$AC$231,$AH$109,W$255))</f>
        <v/>
      </c>
      <c r="X109" s="65" t="str" cm="1">
        <f t="array" ref="X109">IF($AH$109=0,"",INDEX(MASTER!$D$24:$AC$231,$AH$109,X$255))</f>
        <v/>
      </c>
      <c r="Y109" s="65" t="str" cm="1">
        <f t="array" ref="Y109">IF($AH$109=0,"",INDEX(MASTER!$D$24:$AC$231,$AH$109,Y$255))</f>
        <v/>
      </c>
      <c r="Z109" s="65" t="str" cm="1">
        <f t="array" ref="Z109">IF($AH$109=0,"",INDEX(MASTER!$D$24:$AC$231,$AH$109,Z$255))</f>
        <v/>
      </c>
      <c r="AA109" s="65" t="str" cm="1">
        <f t="array" ref="AA109">IF($AH$109=0,"",INDEX(MASTER!$D$24:$AC$231,$AH$109,AA$255))</f>
        <v/>
      </c>
      <c r="AB109" s="65" t="str" cm="1">
        <f t="array" ref="AB109">IF($AH$109=0,"",INDEX(MASTER!$D$24:$AC$231,$AH$109,AB$255))</f>
        <v/>
      </c>
      <c r="AC109" s="65" t="str" cm="1">
        <f t="array" ref="AC109">IF($AH$109=0,"",INDEX(MASTER!$D$24:$AC$231,$AH$109,AC$255))</f>
        <v/>
      </c>
      <c r="AH109" s="3">
        <v>0</v>
      </c>
    </row>
    <row r="110" spans="2:34" ht="12.75" customHeight="1" x14ac:dyDescent="0.2">
      <c r="B110" s="28"/>
      <c r="D110" s="22" cm="1">
        <f t="array" ref="D110">IF($AH$110=0,"",INDEX(MASTER!$D$24:$AC$231,$AH$110,D$255))</f>
        <v>0</v>
      </c>
      <c r="E110" s="22" cm="1">
        <f t="array" ref="E110">IF($AH$110=0,"",INDEX(MASTER!$D$24:$AC$231,$AH$110,E$255))</f>
        <v>0</v>
      </c>
      <c r="F110" s="23" cm="1">
        <f t="array" ref="F110">IF($AH$110=0,"",INDEX(MASTER!$D$24:$AC$231,$AH$110,F$255))</f>
        <v>0</v>
      </c>
      <c r="G110" s="22" cm="1">
        <f t="array" ref="G110">IF($AH$110=0,"",INDEX(MASTER!$D$24:$AC$231,$AH$110,G$255))</f>
        <v>0</v>
      </c>
      <c r="H110" s="23" cm="1">
        <f t="array" ref="H110">IF($AH$110=0,"",INDEX(MASTER!$D$24:$AC$231,$AH$110,H$255))</f>
        <v>0</v>
      </c>
      <c r="I110" s="22" cm="1">
        <f t="array" ref="I110">IF($AH$110=0,"",INDEX(MASTER!$D$24:$AC$231,$AH$110,I$255))</f>
        <v>0</v>
      </c>
      <c r="J110" s="34" cm="1">
        <f t="array" ref="J110">IF($AH$110=0,"",INDEX(MASTER!$D$24:$AC$231,$AH$110,J$255))</f>
        <v>0</v>
      </c>
      <c r="K110" s="26" cm="1">
        <f t="array" ref="K110">IF($AH$110=0,"",INDEX(MASTER!$D$24:$AC$231,$AH$110,K$255))</f>
        <v>0</v>
      </c>
      <c r="L110" s="27" cm="1">
        <f t="array" ref="L110">IF($AH$110=0,"",INDEX(MASTER!$D$24:$AC$231,$AH$110,L$255))</f>
        <v>0</v>
      </c>
      <c r="M110" s="27" cm="1">
        <f t="array" ref="M110">IF($AH$110=0,"",INDEX(MASTER!$D$24:$AC$231,$AH$110,M$255))</f>
        <v>0</v>
      </c>
      <c r="N110" s="27" cm="1">
        <f t="array" ref="N110">IF($AH$110=0,"",INDEX(MASTER!$D$24:$AC$231,$AH$110,N$255))</f>
        <v>0</v>
      </c>
      <c r="O110" s="27" cm="1">
        <f t="array" ref="O110">IF($AH$110=0,"",INDEX(MASTER!$D$24:$AC$231,$AH$110,O$255))</f>
        <v>0</v>
      </c>
      <c r="P110" s="27" cm="1">
        <f t="array" ref="P110">IF($AH$110=0,"",INDEX(MASTER!$D$24:$AC$231,$AH$110,P$255))</f>
        <v>0</v>
      </c>
      <c r="Q110" s="27" cm="1">
        <f t="array" ref="Q110">IF($AH$110=0,"",INDEX(MASTER!$D$24:$AC$231,$AH$110,Q$255))</f>
        <v>0</v>
      </c>
      <c r="R110" s="27" cm="1">
        <f t="array" ref="R110">IF($AH$110=0,"",INDEX(MASTER!$D$24:$AC$231,$AH$110,R$255))</f>
        <v>0</v>
      </c>
      <c r="S110" s="27" cm="1">
        <f t="array" ref="S110">IF($AH$110=0,"",INDEX(MASTER!$D$24:$AC$231,$AH$110,S$255))</f>
        <v>0</v>
      </c>
      <c r="T110" s="27" cm="1">
        <f t="array" ref="T110">IF($AH$110=0,"",INDEX(MASTER!$D$24:$AC$231,$AH$110,T$255))</f>
        <v>0</v>
      </c>
      <c r="U110" s="27" cm="1">
        <f t="array" ref="U110">IF($AH$110=0,"",INDEX(MASTER!$D$24:$AC$231,$AH$110,U$255))</f>
        <v>0</v>
      </c>
      <c r="V110" s="27" cm="1">
        <f t="array" ref="V110">IF($AH$110=0,"",INDEX(MASTER!$D$24:$AC$231,$AH$110,V$255))</f>
        <v>0</v>
      </c>
      <c r="W110" s="27" cm="1">
        <f t="array" ref="W110">IF($AH$110=0,"",INDEX(MASTER!$D$24:$AC$231,$AH$110,W$255))</f>
        <v>0</v>
      </c>
      <c r="X110" s="27" cm="1">
        <f t="array" ref="X110">IF($AH$110=0,"",INDEX(MASTER!$D$24:$AC$231,$AH$110,X$255))</f>
        <v>0</v>
      </c>
      <c r="Y110" s="27" cm="1">
        <f t="array" ref="Y110">IF($AH$110=0,"",INDEX(MASTER!$D$24:$AC$231,$AH$110,Y$255))</f>
        <v>0</v>
      </c>
      <c r="Z110" s="27" cm="1">
        <f t="array" ref="Z110">IF($AH$110=0,"",INDEX(MASTER!$D$24:$AC$231,$AH$110,Z$255))</f>
        <v>0</v>
      </c>
      <c r="AA110" s="27" cm="1">
        <f t="array" ref="AA110">IF($AH$110=0,"",INDEX(MASTER!$D$24:$AC$231,$AH$110,AA$255))</f>
        <v>0</v>
      </c>
      <c r="AB110" s="27" cm="1">
        <f t="array" ref="AB110">IF($AH$110=0,"",INDEX(MASTER!$D$24:$AC$231,$AH$110,AB$255))</f>
        <v>0</v>
      </c>
      <c r="AC110" s="27" cm="1">
        <f t="array" ref="AC110">IF($AH$110=0,"",INDEX(MASTER!$D$24:$AC$231,$AH$110,AC$255))</f>
        <v>0</v>
      </c>
      <c r="AH110" s="3">
        <v>66</v>
      </c>
    </row>
    <row r="111" spans="2:34" ht="12.75" customHeight="1" x14ac:dyDescent="0.2">
      <c r="B111" s="28"/>
      <c r="D111" s="22" cm="1">
        <f t="array" ref="D111">IF($AH$111=0,"",INDEX(MASTER!$D$24:$AC$231,$AH$111,D$255))</f>
        <v>0</v>
      </c>
      <c r="E111" s="22" cm="1">
        <f t="array" ref="E111">IF($AH$111=0,"",INDEX(MASTER!$D$24:$AC$231,$AH$111,E$255))</f>
        <v>0</v>
      </c>
      <c r="F111" s="23" cm="1">
        <f t="array" ref="F111">IF($AH$111=0,"",INDEX(MASTER!$D$24:$AC$231,$AH$111,F$255))</f>
        <v>0</v>
      </c>
      <c r="G111" s="22" cm="1">
        <f t="array" ref="G111">IF($AH$111=0,"",INDEX(MASTER!$D$24:$AC$231,$AH$111,G$255))</f>
        <v>0</v>
      </c>
      <c r="H111" s="23" cm="1">
        <f t="array" ref="H111">IF($AH$111=0,"",INDEX(MASTER!$D$24:$AC$231,$AH$111,H$255))</f>
        <v>0</v>
      </c>
      <c r="I111" s="22" cm="1">
        <f t="array" ref="I111">IF($AH$111=0,"",INDEX(MASTER!$D$24:$AC$231,$AH$111,I$255))</f>
        <v>0</v>
      </c>
      <c r="J111" s="34" cm="1">
        <f t="array" ref="J111">IF($AH$111=0,"",INDEX(MASTER!$D$24:$AC$231,$AH$111,J$255))</f>
        <v>0</v>
      </c>
      <c r="K111" s="26" cm="1">
        <f t="array" ref="K111">IF($AH$111=0,"",INDEX(MASTER!$D$24:$AC$231,$AH$111,K$255))</f>
        <v>0</v>
      </c>
      <c r="L111" s="27" cm="1">
        <f t="array" ref="L111">IF($AH$111=0,"",INDEX(MASTER!$D$24:$AC$231,$AH$111,L$255))</f>
        <v>0</v>
      </c>
      <c r="M111" s="27" cm="1">
        <f t="array" ref="M111">IF($AH$111=0,"",INDEX(MASTER!$D$24:$AC$231,$AH$111,M$255))</f>
        <v>0</v>
      </c>
      <c r="N111" s="27" cm="1">
        <f t="array" ref="N111">IF($AH$111=0,"",INDEX(MASTER!$D$24:$AC$231,$AH$111,N$255))</f>
        <v>0</v>
      </c>
      <c r="O111" s="27" cm="1">
        <f t="array" ref="O111">IF($AH$111=0,"",INDEX(MASTER!$D$24:$AC$231,$AH$111,O$255))</f>
        <v>0</v>
      </c>
      <c r="P111" s="27" cm="1">
        <f t="array" ref="P111">IF($AH$111=0,"",INDEX(MASTER!$D$24:$AC$231,$AH$111,P$255))</f>
        <v>0</v>
      </c>
      <c r="Q111" s="27" cm="1">
        <f t="array" ref="Q111">IF($AH$111=0,"",INDEX(MASTER!$D$24:$AC$231,$AH$111,Q$255))</f>
        <v>0</v>
      </c>
      <c r="R111" s="27" cm="1">
        <f t="array" ref="R111">IF($AH$111=0,"",INDEX(MASTER!$D$24:$AC$231,$AH$111,R$255))</f>
        <v>0</v>
      </c>
      <c r="S111" s="27" cm="1">
        <f t="array" ref="S111">IF($AH$111=0,"",INDEX(MASTER!$D$24:$AC$231,$AH$111,S$255))</f>
        <v>0</v>
      </c>
      <c r="T111" s="27" cm="1">
        <f t="array" ref="T111">IF($AH$111=0,"",INDEX(MASTER!$D$24:$AC$231,$AH$111,T$255))</f>
        <v>0</v>
      </c>
      <c r="U111" s="27" cm="1">
        <f t="array" ref="U111">IF($AH$111=0,"",INDEX(MASTER!$D$24:$AC$231,$AH$111,U$255))</f>
        <v>0</v>
      </c>
      <c r="V111" s="27" cm="1">
        <f t="array" ref="V111">IF($AH$111=0,"",INDEX(MASTER!$D$24:$AC$231,$AH$111,V$255))</f>
        <v>0</v>
      </c>
      <c r="W111" s="27" cm="1">
        <f t="array" ref="W111">IF($AH$111=0,"",INDEX(MASTER!$D$24:$AC$231,$AH$111,W$255))</f>
        <v>0</v>
      </c>
      <c r="X111" s="27" cm="1">
        <f t="array" ref="X111">IF($AH$111=0,"",INDEX(MASTER!$D$24:$AC$231,$AH$111,X$255))</f>
        <v>0</v>
      </c>
      <c r="Y111" s="27" cm="1">
        <f t="array" ref="Y111">IF($AH$111=0,"",INDEX(MASTER!$D$24:$AC$231,$AH$111,Y$255))</f>
        <v>0</v>
      </c>
      <c r="Z111" s="27" cm="1">
        <f t="array" ref="Z111">IF($AH$111=0,"",INDEX(MASTER!$D$24:$AC$231,$AH$111,Z$255))</f>
        <v>0</v>
      </c>
      <c r="AA111" s="27" cm="1">
        <f t="array" ref="AA111">IF($AH$111=0,"",INDEX(MASTER!$D$24:$AC$231,$AH$111,AA$255))</f>
        <v>0</v>
      </c>
      <c r="AB111" s="27" cm="1">
        <f t="array" ref="AB111">IF($AH$111=0,"",INDEX(MASTER!$D$24:$AC$231,$AH$111,AB$255))</f>
        <v>0</v>
      </c>
      <c r="AC111" s="27" cm="1">
        <f t="array" ref="AC111">IF($AH$111=0,"",INDEX(MASTER!$D$24:$AC$231,$AH$111,AC$255))</f>
        <v>0</v>
      </c>
      <c r="AH111" s="3">
        <v>67</v>
      </c>
    </row>
    <row r="112" spans="2:34" ht="12.75" customHeight="1" x14ac:dyDescent="0.2">
      <c r="B112" s="28"/>
      <c r="D112" s="22" cm="1">
        <f t="array" ref="D112">IF($AH$112=0,"",INDEX(MASTER!$D$24:$AC$231,$AH$112,D$255))</f>
        <v>0</v>
      </c>
      <c r="E112" s="22" cm="1">
        <f t="array" ref="E112">IF($AH$112=0,"",INDEX(MASTER!$D$24:$AC$231,$AH$112,E$255))</f>
        <v>0</v>
      </c>
      <c r="F112" s="23" cm="1">
        <f t="array" ref="F112">IF($AH$112=0,"",INDEX(MASTER!$D$24:$AC$231,$AH$112,F$255))</f>
        <v>0</v>
      </c>
      <c r="G112" s="22" cm="1">
        <f t="array" ref="G112">IF($AH$112=0,"",INDEX(MASTER!$D$24:$AC$231,$AH$112,G$255))</f>
        <v>0</v>
      </c>
      <c r="H112" s="23" cm="1">
        <f t="array" ref="H112">IF($AH$112=0,"",INDEX(MASTER!$D$24:$AC$231,$AH$112,H$255))</f>
        <v>0</v>
      </c>
      <c r="I112" s="22" cm="1">
        <f t="array" ref="I112">IF($AH$112=0,"",INDEX(MASTER!$D$24:$AC$231,$AH$112,I$255))</f>
        <v>0</v>
      </c>
      <c r="J112" s="34" cm="1">
        <f t="array" ref="J112">IF($AH$112=0,"",INDEX(MASTER!$D$24:$AC$231,$AH$112,J$255))</f>
        <v>0</v>
      </c>
      <c r="K112" s="26" cm="1">
        <f t="array" ref="K112">IF($AH$112=0,"",INDEX(MASTER!$D$24:$AC$231,$AH$112,K$255))</f>
        <v>0</v>
      </c>
      <c r="L112" s="27" cm="1">
        <f t="array" ref="L112">IF($AH$112=0,"",INDEX(MASTER!$D$24:$AC$231,$AH$112,L$255))</f>
        <v>0</v>
      </c>
      <c r="M112" s="27" cm="1">
        <f t="array" ref="M112">IF($AH$112=0,"",INDEX(MASTER!$D$24:$AC$231,$AH$112,M$255))</f>
        <v>0</v>
      </c>
      <c r="N112" s="27" cm="1">
        <f t="array" ref="N112">IF($AH$112=0,"",INDEX(MASTER!$D$24:$AC$231,$AH$112,N$255))</f>
        <v>0</v>
      </c>
      <c r="O112" s="27" cm="1">
        <f t="array" ref="O112">IF($AH$112=0,"",INDEX(MASTER!$D$24:$AC$231,$AH$112,O$255))</f>
        <v>0</v>
      </c>
      <c r="P112" s="27" cm="1">
        <f t="array" ref="P112">IF($AH$112=0,"",INDEX(MASTER!$D$24:$AC$231,$AH$112,P$255))</f>
        <v>0</v>
      </c>
      <c r="Q112" s="27" cm="1">
        <f t="array" ref="Q112">IF($AH$112=0,"",INDEX(MASTER!$D$24:$AC$231,$AH$112,Q$255))</f>
        <v>0</v>
      </c>
      <c r="R112" s="27" cm="1">
        <f t="array" ref="R112">IF($AH$112=0,"",INDEX(MASTER!$D$24:$AC$231,$AH$112,R$255))</f>
        <v>0</v>
      </c>
      <c r="S112" s="27" cm="1">
        <f t="array" ref="S112">IF($AH$112=0,"",INDEX(MASTER!$D$24:$AC$231,$AH$112,S$255))</f>
        <v>0</v>
      </c>
      <c r="T112" s="27" cm="1">
        <f t="array" ref="T112">IF($AH$112=0,"",INDEX(MASTER!$D$24:$AC$231,$AH$112,T$255))</f>
        <v>0</v>
      </c>
      <c r="U112" s="27" cm="1">
        <f t="array" ref="U112">IF($AH$112=0,"",INDEX(MASTER!$D$24:$AC$231,$AH$112,U$255))</f>
        <v>0</v>
      </c>
      <c r="V112" s="27" cm="1">
        <f t="array" ref="V112">IF($AH$112=0,"",INDEX(MASTER!$D$24:$AC$231,$AH$112,V$255))</f>
        <v>0</v>
      </c>
      <c r="W112" s="27" cm="1">
        <f t="array" ref="W112">IF($AH$112=0,"",INDEX(MASTER!$D$24:$AC$231,$AH$112,W$255))</f>
        <v>0</v>
      </c>
      <c r="X112" s="27" cm="1">
        <f t="array" ref="X112">IF($AH$112=0,"",INDEX(MASTER!$D$24:$AC$231,$AH$112,X$255))</f>
        <v>0</v>
      </c>
      <c r="Y112" s="27" cm="1">
        <f t="array" ref="Y112">IF($AH$112=0,"",INDEX(MASTER!$D$24:$AC$231,$AH$112,Y$255))</f>
        <v>0</v>
      </c>
      <c r="Z112" s="27" cm="1">
        <f t="array" ref="Z112">IF($AH$112=0,"",INDEX(MASTER!$D$24:$AC$231,$AH$112,Z$255))</f>
        <v>0</v>
      </c>
      <c r="AA112" s="27" cm="1">
        <f t="array" ref="AA112">IF($AH$112=0,"",INDEX(MASTER!$D$24:$AC$231,$AH$112,AA$255))</f>
        <v>0</v>
      </c>
      <c r="AB112" s="27" cm="1">
        <f t="array" ref="AB112">IF($AH$112=0,"",INDEX(MASTER!$D$24:$AC$231,$AH$112,AB$255))</f>
        <v>0</v>
      </c>
      <c r="AC112" s="27" cm="1">
        <f t="array" ref="AC112">IF($AH$112=0,"",INDEX(MASTER!$D$24:$AC$231,$AH$112,AC$255))</f>
        <v>0</v>
      </c>
      <c r="AH112" s="3">
        <v>68</v>
      </c>
    </row>
    <row r="113" spans="2:34" ht="12.75" customHeight="1" x14ac:dyDescent="0.2">
      <c r="B113" s="28"/>
      <c r="D113" s="22" cm="1">
        <f t="array" ref="D113">IF($AH$113=0,"",INDEX(MASTER!$D$24:$AC$231,$AH$113,D$255))</f>
        <v>149</v>
      </c>
      <c r="E113" s="22" t="str" cm="1">
        <f t="array" ref="E113">IF($AH$113=0,"",INDEX(MASTER!$D$24:$AC$231,$AH$113,E$255))</f>
        <v>I.R. 280</v>
      </c>
      <c r="F113" s="23" cm="1">
        <f t="array" ref="F113">IF($AH$113=0,"",INDEX(MASTER!$D$24:$AC$231,$AH$113,F$255))</f>
        <v>0</v>
      </c>
      <c r="G113" s="22" cm="1">
        <f t="array" ref="G113">IF($AH$113=0,"",INDEX(MASTER!$D$24:$AC$231,$AH$113,G$255))</f>
        <v>0</v>
      </c>
      <c r="H113" s="23" cm="1">
        <f t="array" ref="H113">IF($AH$113=0,"",INDEX(MASTER!$D$24:$AC$231,$AH$113,H$255))</f>
        <v>7075</v>
      </c>
      <c r="I113" s="22" t="str" cm="1">
        <f t="array" ref="I113">IF($AH$113=0,"",INDEX(MASTER!$D$24:$AC$231,$AH$113,I$255))</f>
        <v>C</v>
      </c>
      <c r="J113" s="34" t="str" cm="1">
        <f t="array" ref="J113">IF($AH$113=0,"",INDEX(MASTER!$D$24:$AC$231,$AH$113,J$255))</f>
        <v>LM-NAS1-6</v>
      </c>
      <c r="K113" s="26" cm="1">
        <f t="array" ref="K113">IF($AH$113=0,"",INDEX(MASTER!$D$24:$AC$231,$AH$113,K$255))</f>
        <v>2</v>
      </c>
      <c r="L113" s="27" cm="1">
        <f t="array" ref="L113">IF($AH$113=0,"",INDEX(MASTER!$D$24:$AC$231,$AH$113,L$255))</f>
        <v>0</v>
      </c>
      <c r="M113" s="27" cm="1">
        <f t="array" ref="M113">IF($AH$113=0,"",INDEX(MASTER!$D$24:$AC$231,$AH$113,M$255))</f>
        <v>0</v>
      </c>
      <c r="N113" s="27" cm="1">
        <f t="array" ref="N113">IF($AH$113=0,"",INDEX(MASTER!$D$24:$AC$231,$AH$113,N$255))</f>
        <v>1</v>
      </c>
      <c r="O113" s="27" cm="1">
        <f t="array" ref="O113">IF($AH$113=0,"",INDEX(MASTER!$D$24:$AC$231,$AH$113,O$255))</f>
        <v>0</v>
      </c>
      <c r="P113" s="27" cm="1">
        <f t="array" ref="P113">IF($AH$113=0,"",INDEX(MASTER!$D$24:$AC$231,$AH$113,P$255))</f>
        <v>1</v>
      </c>
      <c r="Q113" s="27" cm="1">
        <f t="array" ref="Q113">IF($AH$113=0,"",INDEX(MASTER!$D$24:$AC$231,$AH$113,Q$255))</f>
        <v>0</v>
      </c>
      <c r="R113" s="27" cm="1">
        <f t="array" ref="R113">IF($AH$113=0,"",INDEX(MASTER!$D$24:$AC$231,$AH$113,R$255))</f>
        <v>0</v>
      </c>
      <c r="S113" s="27" cm="1">
        <f t="array" ref="S113">IF($AH$113=0,"",INDEX(MASTER!$D$24:$AC$231,$AH$113,S$255))</f>
        <v>150</v>
      </c>
      <c r="T113" s="27" cm="1">
        <f t="array" ref="T113">IF($AH$113=0,"",INDEX(MASTER!$D$24:$AC$231,$AH$113,T$255))</f>
        <v>0</v>
      </c>
      <c r="U113" s="27" cm="1">
        <f t="array" ref="U113">IF($AH$113=0,"",INDEX(MASTER!$D$24:$AC$231,$AH$113,U$255))</f>
        <v>0</v>
      </c>
      <c r="V113" s="27" cm="1">
        <f t="array" ref="V113">IF($AH$113=0,"",INDEX(MASTER!$D$24:$AC$231,$AH$113,V$255))</f>
        <v>0</v>
      </c>
      <c r="W113" s="27" cm="1">
        <f t="array" ref="W113">IF($AH$113=0,"",INDEX(MASTER!$D$24:$AC$231,$AH$113,W$255))</f>
        <v>0</v>
      </c>
      <c r="X113" s="27" cm="1">
        <f t="array" ref="X113">IF($AH$113=0,"",INDEX(MASTER!$D$24:$AC$231,$AH$113,X$255))</f>
        <v>1</v>
      </c>
      <c r="Y113" s="27" cm="1">
        <f t="array" ref="Y113">IF($AH$113=0,"",INDEX(MASTER!$D$24:$AC$231,$AH$113,Y$255))</f>
        <v>0</v>
      </c>
      <c r="Z113" s="27" cm="1">
        <f t="array" ref="Z113">IF($AH$113=0,"",INDEX(MASTER!$D$24:$AC$231,$AH$113,Z$255))</f>
        <v>0</v>
      </c>
      <c r="AA113" s="27" cm="1">
        <f t="array" ref="AA113">IF($AH$113=0,"",INDEX(MASTER!$D$24:$AC$231,$AH$113,AA$255))</f>
        <v>0</v>
      </c>
      <c r="AB113" s="27" cm="1">
        <f t="array" ref="AB113">IF($AH$113=0,"",INDEX(MASTER!$D$24:$AC$231,$AH$113,AB$255))</f>
        <v>0</v>
      </c>
      <c r="AC113" s="27" cm="1">
        <f t="array" ref="AC113">IF($AH$113=0,"",INDEX(MASTER!$D$24:$AC$231,$AH$113,AC$255))</f>
        <v>0</v>
      </c>
      <c r="AH113" s="3">
        <v>69</v>
      </c>
    </row>
    <row r="114" spans="2:34" ht="12.75" customHeight="1" x14ac:dyDescent="0.2">
      <c r="B114" s="28"/>
      <c r="D114" s="22" cm="1">
        <f t="array" ref="D114">IF($AH$114=0,"",INDEX(MASTER!$D$24:$AC$231,$AH$114,D$255))</f>
        <v>149</v>
      </c>
      <c r="E114" s="22" t="str" cm="1">
        <f t="array" ref="E114">IF($AH$114=0,"",INDEX(MASTER!$D$24:$AC$231,$AH$114,E$255))</f>
        <v>I.R. 280</v>
      </c>
      <c r="F114" s="23" cm="1">
        <f t="array" ref="F114">IF($AH$114=0,"",INDEX(MASTER!$D$24:$AC$231,$AH$114,F$255))</f>
        <v>7075</v>
      </c>
      <c r="G114" s="22" t="str" cm="1">
        <f t="array" ref="G114">IF($AH$114=0,"",INDEX(MASTER!$D$24:$AC$231,$AH$114,G$255))</f>
        <v>TO</v>
      </c>
      <c r="H114" s="23" cm="1">
        <f t="array" ref="H114">IF($AH$114=0,"",INDEX(MASTER!$D$24:$AC$231,$AH$114,H$255))</f>
        <v>7354.64</v>
      </c>
      <c r="I114" s="22" t="str" cm="1">
        <f t="array" ref="I114">IF($AH$114=0,"",INDEX(MASTER!$D$24:$AC$231,$AH$114,I$255))</f>
        <v>C</v>
      </c>
      <c r="J114" s="34" t="str" cm="1">
        <f t="array" ref="J114">IF($AH$114=0,"",INDEX(MASTER!$D$24:$AC$231,$AH$114,J$255))</f>
        <v>LM-NAS1-6 TO LM-NAS1-5</v>
      </c>
      <c r="K114" s="26" cm="1">
        <f t="array" ref="K114">IF($AH$114=0,"",INDEX(MASTER!$D$24:$AC$231,$AH$114,K$255))</f>
        <v>0</v>
      </c>
      <c r="L114" s="27" cm="1">
        <f t="array" ref="L114">IF($AH$114=0,"",INDEX(MASTER!$D$24:$AC$231,$AH$114,L$255))</f>
        <v>0</v>
      </c>
      <c r="M114" s="27" cm="1">
        <f t="array" ref="M114">IF($AH$114=0,"",INDEX(MASTER!$D$24:$AC$231,$AH$114,M$255))</f>
        <v>0</v>
      </c>
      <c r="N114" s="27" cm="1">
        <f t="array" ref="N114">IF($AH$114=0,"",INDEX(MASTER!$D$24:$AC$231,$AH$114,N$255))</f>
        <v>0</v>
      </c>
      <c r="O114" s="27" cm="1">
        <f t="array" ref="O114">IF($AH$114=0,"",INDEX(MASTER!$D$24:$AC$231,$AH$114,O$255))</f>
        <v>0</v>
      </c>
      <c r="P114" s="27" cm="1">
        <f t="array" ref="P114">IF($AH$114=0,"",INDEX(MASTER!$D$24:$AC$231,$AH$114,P$255))</f>
        <v>0</v>
      </c>
      <c r="Q114" s="27" cm="1">
        <f t="array" ref="Q114">IF($AH$114=0,"",INDEX(MASTER!$D$24:$AC$231,$AH$114,Q$255))</f>
        <v>869</v>
      </c>
      <c r="R114" s="27" cm="1">
        <f t="array" ref="R114">IF($AH$114=0,"",INDEX(MASTER!$D$24:$AC$231,$AH$114,R$255))</f>
        <v>0</v>
      </c>
      <c r="S114" s="27" cm="1">
        <f t="array" ref="S114">IF($AH$114=0,"",INDEX(MASTER!$D$24:$AC$231,$AH$114,S$255))</f>
        <v>0</v>
      </c>
      <c r="T114" s="27" cm="1">
        <f t="array" ref="T114">IF($AH$114=0,"",INDEX(MASTER!$D$24:$AC$231,$AH$114,T$255))</f>
        <v>0</v>
      </c>
      <c r="U114" s="27" cm="1">
        <f t="array" ref="U114">IF($AH$114=0,"",INDEX(MASTER!$D$24:$AC$231,$AH$114,U$255))</f>
        <v>0</v>
      </c>
      <c r="V114" s="27" cm="1">
        <f t="array" ref="V114">IF($AH$114=0,"",INDEX(MASTER!$D$24:$AC$231,$AH$114,V$255))</f>
        <v>0</v>
      </c>
      <c r="W114" s="27" cm="1">
        <f t="array" ref="W114">IF($AH$114=0,"",INDEX(MASTER!$D$24:$AC$231,$AH$114,W$255))</f>
        <v>0</v>
      </c>
      <c r="X114" s="27" cm="1">
        <f t="array" ref="X114">IF($AH$114=0,"",INDEX(MASTER!$D$24:$AC$231,$AH$114,X$255))</f>
        <v>0</v>
      </c>
      <c r="Y114" s="27" cm="1">
        <f t="array" ref="Y114">IF($AH$114=0,"",INDEX(MASTER!$D$24:$AC$231,$AH$114,Y$255))</f>
        <v>0</v>
      </c>
      <c r="Z114" s="27" cm="1">
        <f t="array" ref="Z114">IF($AH$114=0,"",INDEX(MASTER!$D$24:$AC$231,$AH$114,Z$255))</f>
        <v>0</v>
      </c>
      <c r="AA114" s="27" cm="1">
        <f t="array" ref="AA114">IF($AH$114=0,"",INDEX(MASTER!$D$24:$AC$231,$AH$114,AA$255))</f>
        <v>0</v>
      </c>
      <c r="AB114" s="27" cm="1">
        <f t="array" ref="AB114">IF($AH$114=0,"",INDEX(MASTER!$D$24:$AC$231,$AH$114,AB$255))</f>
        <v>0</v>
      </c>
      <c r="AC114" s="27" cm="1">
        <f t="array" ref="AC114">IF($AH$114=0,"",INDEX(MASTER!$D$24:$AC$231,$AH$114,AC$255))</f>
        <v>0</v>
      </c>
      <c r="AH114" s="3">
        <v>70</v>
      </c>
    </row>
    <row r="115" spans="2:34" ht="12.75" customHeight="1" x14ac:dyDescent="0.2">
      <c r="B115" s="28"/>
      <c r="D115" s="22" cm="1">
        <f t="array" ref="D115">IF($AH$115=0,"",INDEX(MASTER!$D$24:$AC$231,$AH$115,D$255))</f>
        <v>149</v>
      </c>
      <c r="E115" s="22" t="str" cm="1">
        <f t="array" ref="E115">IF($AH$115=0,"",INDEX(MASTER!$D$24:$AC$231,$AH$115,E$255))</f>
        <v>I.R. 280</v>
      </c>
      <c r="F115" s="23" cm="1">
        <f t="array" ref="F115">IF($AH$115=0,"",INDEX(MASTER!$D$24:$AC$231,$AH$115,F$255))</f>
        <v>0</v>
      </c>
      <c r="G115" s="22" cm="1">
        <f t="array" ref="G115">IF($AH$115=0,"",INDEX(MASTER!$D$24:$AC$231,$AH$115,G$255))</f>
        <v>0</v>
      </c>
      <c r="H115" s="23" cm="1">
        <f t="array" ref="H115">IF($AH$115=0,"",INDEX(MASTER!$D$24:$AC$231,$AH$115,H$255))</f>
        <v>7354.64</v>
      </c>
      <c r="I115" s="22" t="str" cm="1">
        <f t="array" ref="I115">IF($AH$115=0,"",INDEX(MASTER!$D$24:$AC$231,$AH$115,I$255))</f>
        <v>C</v>
      </c>
      <c r="J115" s="34" t="str" cm="1">
        <f t="array" ref="J115">IF($AH$115=0,"",INDEX(MASTER!$D$24:$AC$231,$AH$115,J$255))</f>
        <v>LM-NAS1-5</v>
      </c>
      <c r="K115" s="26" cm="1">
        <f t="array" ref="K115">IF($AH$115=0,"",INDEX(MASTER!$D$24:$AC$231,$AH$115,K$255))</f>
        <v>2</v>
      </c>
      <c r="L115" s="27" cm="1">
        <f t="array" ref="L115">IF($AH$115=0,"",INDEX(MASTER!$D$24:$AC$231,$AH$115,L$255))</f>
        <v>0</v>
      </c>
      <c r="M115" s="27" cm="1">
        <f t="array" ref="M115">IF($AH$115=0,"",INDEX(MASTER!$D$24:$AC$231,$AH$115,M$255))</f>
        <v>0</v>
      </c>
      <c r="N115" s="27" cm="1">
        <f t="array" ref="N115">IF($AH$115=0,"",INDEX(MASTER!$D$24:$AC$231,$AH$115,N$255))</f>
        <v>1</v>
      </c>
      <c r="O115" s="27" cm="1">
        <f t="array" ref="O115">IF($AH$115=0,"",INDEX(MASTER!$D$24:$AC$231,$AH$115,O$255))</f>
        <v>0</v>
      </c>
      <c r="P115" s="27" cm="1">
        <f t="array" ref="P115">IF($AH$115=0,"",INDEX(MASTER!$D$24:$AC$231,$AH$115,P$255))</f>
        <v>1</v>
      </c>
      <c r="Q115" s="27" cm="1">
        <f t="array" ref="Q115">IF($AH$115=0,"",INDEX(MASTER!$D$24:$AC$231,$AH$115,Q$255))</f>
        <v>0</v>
      </c>
      <c r="R115" s="27" cm="1">
        <f t="array" ref="R115">IF($AH$115=0,"",INDEX(MASTER!$D$24:$AC$231,$AH$115,R$255))</f>
        <v>0</v>
      </c>
      <c r="S115" s="27" cm="1">
        <f t="array" ref="S115">IF($AH$115=0,"",INDEX(MASTER!$D$24:$AC$231,$AH$115,S$255))</f>
        <v>150</v>
      </c>
      <c r="T115" s="27" cm="1">
        <f t="array" ref="T115">IF($AH$115=0,"",INDEX(MASTER!$D$24:$AC$231,$AH$115,T$255))</f>
        <v>0</v>
      </c>
      <c r="U115" s="27" cm="1">
        <f t="array" ref="U115">IF($AH$115=0,"",INDEX(MASTER!$D$24:$AC$231,$AH$115,U$255))</f>
        <v>0</v>
      </c>
      <c r="V115" s="27" cm="1">
        <f t="array" ref="V115">IF($AH$115=0,"",INDEX(MASTER!$D$24:$AC$231,$AH$115,V$255))</f>
        <v>0</v>
      </c>
      <c r="W115" s="27" cm="1">
        <f t="array" ref="W115">IF($AH$115=0,"",INDEX(MASTER!$D$24:$AC$231,$AH$115,W$255))</f>
        <v>0</v>
      </c>
      <c r="X115" s="27" cm="1">
        <f t="array" ref="X115">IF($AH$115=0,"",INDEX(MASTER!$D$24:$AC$231,$AH$115,X$255))</f>
        <v>1</v>
      </c>
      <c r="Y115" s="27" cm="1">
        <f t="array" ref="Y115">IF($AH$115=0,"",INDEX(MASTER!$D$24:$AC$231,$AH$115,Y$255))</f>
        <v>0</v>
      </c>
      <c r="Z115" s="27" cm="1">
        <f t="array" ref="Z115">IF($AH$115=0,"",INDEX(MASTER!$D$24:$AC$231,$AH$115,Z$255))</f>
        <v>0</v>
      </c>
      <c r="AA115" s="27" cm="1">
        <f t="array" ref="AA115">IF($AH$115=0,"",INDEX(MASTER!$D$24:$AC$231,$AH$115,AA$255))</f>
        <v>0</v>
      </c>
      <c r="AB115" s="27" cm="1">
        <f t="array" ref="AB115">IF($AH$115=0,"",INDEX(MASTER!$D$24:$AC$231,$AH$115,AB$255))</f>
        <v>0</v>
      </c>
      <c r="AC115" s="27" cm="1">
        <f t="array" ref="AC115">IF($AH$115=0,"",INDEX(MASTER!$D$24:$AC$231,$AH$115,AC$255))</f>
        <v>0</v>
      </c>
      <c r="AH115" s="3">
        <v>71</v>
      </c>
    </row>
    <row r="116" spans="2:34" ht="12.75" customHeight="1" x14ac:dyDescent="0.2">
      <c r="B116" s="28"/>
      <c r="D116" s="22" cm="1">
        <f t="array" ref="D116">IF($AH$116=0,"",INDEX(MASTER!$D$24:$AC$231,$AH$116,D$255))</f>
        <v>149</v>
      </c>
      <c r="E116" s="22" t="str" cm="1">
        <f t="array" ref="E116">IF($AH$116=0,"",INDEX(MASTER!$D$24:$AC$231,$AH$116,E$255))</f>
        <v>I.R. 280</v>
      </c>
      <c r="F116" s="23" cm="1">
        <f t="array" ref="F116">IF($AH$116=0,"",INDEX(MASTER!$D$24:$AC$231,$AH$116,F$255))</f>
        <v>7354.64</v>
      </c>
      <c r="G116" s="22" t="str" cm="1">
        <f t="array" ref="G116">IF($AH$116=0,"",INDEX(MASTER!$D$24:$AC$231,$AH$116,G$255))</f>
        <v>TO</v>
      </c>
      <c r="H116" s="23" cm="1">
        <f t="array" ref="H116">IF($AH$116=0,"",INDEX(MASTER!$D$24:$AC$231,$AH$116,H$255))</f>
        <v>7591.44</v>
      </c>
      <c r="I116" s="22" t="str" cm="1">
        <f t="array" ref="I116">IF($AH$116=0,"",INDEX(MASTER!$D$24:$AC$231,$AH$116,I$255))</f>
        <v>C</v>
      </c>
      <c r="J116" s="34" t="str" cm="1">
        <f t="array" ref="J116">IF($AH$116=0,"",INDEX(MASTER!$D$24:$AC$231,$AH$116,J$255))</f>
        <v>LM-NAS1-5 TO LM-NAS1-4</v>
      </c>
      <c r="K116" s="26" cm="1">
        <f t="array" ref="K116">IF($AH$116=0,"",INDEX(MASTER!$D$24:$AC$231,$AH$116,K$255))</f>
        <v>0</v>
      </c>
      <c r="L116" s="27" cm="1">
        <f t="array" ref="L116">IF($AH$116=0,"",INDEX(MASTER!$D$24:$AC$231,$AH$116,L$255))</f>
        <v>0</v>
      </c>
      <c r="M116" s="27" cm="1">
        <f t="array" ref="M116">IF($AH$116=0,"",INDEX(MASTER!$D$24:$AC$231,$AH$116,M$255))</f>
        <v>0</v>
      </c>
      <c r="N116" s="27" cm="1">
        <f t="array" ref="N116">IF($AH$116=0,"",INDEX(MASTER!$D$24:$AC$231,$AH$116,N$255))</f>
        <v>0</v>
      </c>
      <c r="O116" s="27" cm="1">
        <f t="array" ref="O116">IF($AH$116=0,"",INDEX(MASTER!$D$24:$AC$231,$AH$116,O$255))</f>
        <v>0</v>
      </c>
      <c r="P116" s="27" cm="1">
        <f t="array" ref="P116">IF($AH$116=0,"",INDEX(MASTER!$D$24:$AC$231,$AH$116,P$255))</f>
        <v>0</v>
      </c>
      <c r="Q116" s="27" cm="1">
        <f t="array" ref="Q116">IF($AH$116=0,"",INDEX(MASTER!$D$24:$AC$231,$AH$116,Q$255))</f>
        <v>740</v>
      </c>
      <c r="R116" s="27" cm="1">
        <f t="array" ref="R116">IF($AH$116=0,"",INDEX(MASTER!$D$24:$AC$231,$AH$116,R$255))</f>
        <v>0</v>
      </c>
      <c r="S116" s="27" cm="1">
        <f t="array" ref="S116">IF($AH$116=0,"",INDEX(MASTER!$D$24:$AC$231,$AH$116,S$255))</f>
        <v>0</v>
      </c>
      <c r="T116" s="27" cm="1">
        <f t="array" ref="T116">IF($AH$116=0,"",INDEX(MASTER!$D$24:$AC$231,$AH$116,T$255))</f>
        <v>0</v>
      </c>
      <c r="U116" s="27" cm="1">
        <f t="array" ref="U116">IF($AH$116=0,"",INDEX(MASTER!$D$24:$AC$231,$AH$116,U$255))</f>
        <v>0</v>
      </c>
      <c r="V116" s="27" cm="1">
        <f t="array" ref="V116">IF($AH$116=0,"",INDEX(MASTER!$D$24:$AC$231,$AH$116,V$255))</f>
        <v>0</v>
      </c>
      <c r="W116" s="27" cm="1">
        <f t="array" ref="W116">IF($AH$116=0,"",INDEX(MASTER!$D$24:$AC$231,$AH$116,W$255))</f>
        <v>0</v>
      </c>
      <c r="X116" s="27" cm="1">
        <f t="array" ref="X116">IF($AH$116=0,"",INDEX(MASTER!$D$24:$AC$231,$AH$116,X$255))</f>
        <v>0</v>
      </c>
      <c r="Y116" s="27" cm="1">
        <f t="array" ref="Y116">IF($AH$116=0,"",INDEX(MASTER!$D$24:$AC$231,$AH$116,Y$255))</f>
        <v>0</v>
      </c>
      <c r="Z116" s="27" cm="1">
        <f t="array" ref="Z116">IF($AH$116=0,"",INDEX(MASTER!$D$24:$AC$231,$AH$116,Z$255))</f>
        <v>0</v>
      </c>
      <c r="AA116" s="27" cm="1">
        <f t="array" ref="AA116">IF($AH$116=0,"",INDEX(MASTER!$D$24:$AC$231,$AH$116,AA$255))</f>
        <v>0</v>
      </c>
      <c r="AB116" s="27" cm="1">
        <f t="array" ref="AB116">IF($AH$116=0,"",INDEX(MASTER!$D$24:$AC$231,$AH$116,AB$255))</f>
        <v>0</v>
      </c>
      <c r="AC116" s="27" cm="1">
        <f t="array" ref="AC116">IF($AH$116=0,"",INDEX(MASTER!$D$24:$AC$231,$AH$116,AC$255))</f>
        <v>0</v>
      </c>
      <c r="AH116" s="3">
        <v>72</v>
      </c>
    </row>
    <row r="117" spans="2:34" ht="12.75" customHeight="1" x14ac:dyDescent="0.2">
      <c r="B117" s="28"/>
      <c r="D117" s="22" cm="1">
        <f t="array" ref="D117">IF($AH$117=0,"",INDEX(MASTER!$D$24:$AC$231,$AH$117,D$255))</f>
        <v>149</v>
      </c>
      <c r="E117" s="22" t="str" cm="1">
        <f t="array" ref="E117">IF($AH$117=0,"",INDEX(MASTER!$D$24:$AC$231,$AH$117,E$255))</f>
        <v>I.R. 280</v>
      </c>
      <c r="F117" s="23" cm="1">
        <f t="array" ref="F117">IF($AH$117=0,"",INDEX(MASTER!$D$24:$AC$231,$AH$117,F$255))</f>
        <v>0</v>
      </c>
      <c r="G117" s="22" cm="1">
        <f t="array" ref="G117">IF($AH$117=0,"",INDEX(MASTER!$D$24:$AC$231,$AH$117,G$255))</f>
        <v>0</v>
      </c>
      <c r="H117" s="23" cm="1">
        <f t="array" ref="H117">IF($AH$117=0,"",INDEX(MASTER!$D$24:$AC$231,$AH$117,H$255))</f>
        <v>7591.44</v>
      </c>
      <c r="I117" s="22" t="str" cm="1">
        <f t="array" ref="I117">IF($AH$117=0,"",INDEX(MASTER!$D$24:$AC$231,$AH$117,I$255))</f>
        <v>C</v>
      </c>
      <c r="J117" s="34" t="str" cm="1">
        <f t="array" ref="J117">IF($AH$117=0,"",INDEX(MASTER!$D$24:$AC$231,$AH$117,J$255))</f>
        <v>LM-NAS1-4</v>
      </c>
      <c r="K117" s="26" cm="1">
        <f t="array" ref="K117">IF($AH$117=0,"",INDEX(MASTER!$D$24:$AC$231,$AH$117,K$255))</f>
        <v>2</v>
      </c>
      <c r="L117" s="27" cm="1">
        <f t="array" ref="L117">IF($AH$117=0,"",INDEX(MASTER!$D$24:$AC$231,$AH$117,L$255))</f>
        <v>0</v>
      </c>
      <c r="M117" s="27" cm="1">
        <f t="array" ref="M117">IF($AH$117=0,"",INDEX(MASTER!$D$24:$AC$231,$AH$117,M$255))</f>
        <v>0</v>
      </c>
      <c r="N117" s="27" cm="1">
        <f t="array" ref="N117">IF($AH$117=0,"",INDEX(MASTER!$D$24:$AC$231,$AH$117,N$255))</f>
        <v>1</v>
      </c>
      <c r="O117" s="27" cm="1">
        <f t="array" ref="O117">IF($AH$117=0,"",INDEX(MASTER!$D$24:$AC$231,$AH$117,O$255))</f>
        <v>0</v>
      </c>
      <c r="P117" s="27" cm="1">
        <f t="array" ref="P117">IF($AH$117=0,"",INDEX(MASTER!$D$24:$AC$231,$AH$117,P$255))</f>
        <v>1</v>
      </c>
      <c r="Q117" s="27" cm="1">
        <f t="array" ref="Q117">IF($AH$117=0,"",INDEX(MASTER!$D$24:$AC$231,$AH$117,Q$255))</f>
        <v>0</v>
      </c>
      <c r="R117" s="27" cm="1">
        <f t="array" ref="R117">IF($AH$117=0,"",INDEX(MASTER!$D$24:$AC$231,$AH$117,R$255))</f>
        <v>0</v>
      </c>
      <c r="S117" s="27" cm="1">
        <f t="array" ref="S117">IF($AH$117=0,"",INDEX(MASTER!$D$24:$AC$231,$AH$117,S$255))</f>
        <v>150</v>
      </c>
      <c r="T117" s="27" cm="1">
        <f t="array" ref="T117">IF($AH$117=0,"",INDEX(MASTER!$D$24:$AC$231,$AH$117,T$255))</f>
        <v>0</v>
      </c>
      <c r="U117" s="27" cm="1">
        <f t="array" ref="U117">IF($AH$117=0,"",INDEX(MASTER!$D$24:$AC$231,$AH$117,U$255))</f>
        <v>0</v>
      </c>
      <c r="V117" s="27" cm="1">
        <f t="array" ref="V117">IF($AH$117=0,"",INDEX(MASTER!$D$24:$AC$231,$AH$117,V$255))</f>
        <v>0</v>
      </c>
      <c r="W117" s="27" cm="1">
        <f t="array" ref="W117">IF($AH$117=0,"",INDEX(MASTER!$D$24:$AC$231,$AH$117,W$255))</f>
        <v>0</v>
      </c>
      <c r="X117" s="27" cm="1">
        <f t="array" ref="X117">IF($AH$117=0,"",INDEX(MASTER!$D$24:$AC$231,$AH$117,X$255))</f>
        <v>1</v>
      </c>
      <c r="Y117" s="27" cm="1">
        <f t="array" ref="Y117">IF($AH$117=0,"",INDEX(MASTER!$D$24:$AC$231,$AH$117,Y$255))</f>
        <v>0</v>
      </c>
      <c r="Z117" s="27" cm="1">
        <f t="array" ref="Z117">IF($AH$117=0,"",INDEX(MASTER!$D$24:$AC$231,$AH$117,Z$255))</f>
        <v>0</v>
      </c>
      <c r="AA117" s="27" cm="1">
        <f t="array" ref="AA117">IF($AH$117=0,"",INDEX(MASTER!$D$24:$AC$231,$AH$117,AA$255))</f>
        <v>0</v>
      </c>
      <c r="AB117" s="27" cm="1">
        <f t="array" ref="AB117">IF($AH$117=0,"",INDEX(MASTER!$D$24:$AC$231,$AH$117,AB$255))</f>
        <v>0</v>
      </c>
      <c r="AC117" s="27" cm="1">
        <f t="array" ref="AC117">IF($AH$117=0,"",INDEX(MASTER!$D$24:$AC$231,$AH$117,AC$255))</f>
        <v>0</v>
      </c>
      <c r="AH117" s="3">
        <v>73</v>
      </c>
    </row>
    <row r="118" spans="2:34" ht="12.75" customHeight="1" x14ac:dyDescent="0.2">
      <c r="B118" s="28"/>
      <c r="D118" s="22" cm="1">
        <f t="array" ref="D118">IF($AH$118=0,"",INDEX(MASTER!$D$24:$AC$231,$AH$118,D$255))</f>
        <v>149</v>
      </c>
      <c r="E118" s="22" t="str" cm="1">
        <f t="array" ref="E118">IF($AH$118=0,"",INDEX(MASTER!$D$24:$AC$231,$AH$118,E$255))</f>
        <v>I.R. 280</v>
      </c>
      <c r="F118" s="23" cm="1">
        <f t="array" ref="F118">IF($AH$118=0,"",INDEX(MASTER!$D$24:$AC$231,$AH$118,F$255))</f>
        <v>7591.44</v>
      </c>
      <c r="G118" s="22" t="str" cm="1">
        <f t="array" ref="G118">IF($AH$118=0,"",INDEX(MASTER!$D$24:$AC$231,$AH$118,G$255))</f>
        <v>TO</v>
      </c>
      <c r="H118" s="23" cm="1">
        <f t="array" ref="H118">IF($AH$118=0,"",INDEX(MASTER!$D$24:$AC$231,$AH$118,H$255))</f>
        <v>7850</v>
      </c>
      <c r="I118" s="22" t="str" cm="1">
        <f t="array" ref="I118">IF($AH$118=0,"",INDEX(MASTER!$D$24:$AC$231,$AH$118,I$255))</f>
        <v>C</v>
      </c>
      <c r="J118" s="34" t="str" cm="1">
        <f t="array" ref="J118">IF($AH$118=0,"",INDEX(MASTER!$D$24:$AC$231,$AH$118,J$255))</f>
        <v>LM-NAS1-4 TO LM-NAS1-3</v>
      </c>
      <c r="K118" s="26" cm="1">
        <f t="array" ref="K118">IF($AH$118=0,"",INDEX(MASTER!$D$24:$AC$231,$AH$118,K$255))</f>
        <v>0</v>
      </c>
      <c r="L118" s="27" cm="1">
        <f t="array" ref="L118">IF($AH$118=0,"",INDEX(MASTER!$D$24:$AC$231,$AH$118,L$255))</f>
        <v>0</v>
      </c>
      <c r="M118" s="27" cm="1">
        <f t="array" ref="M118">IF($AH$118=0,"",INDEX(MASTER!$D$24:$AC$231,$AH$118,M$255))</f>
        <v>0</v>
      </c>
      <c r="N118" s="27" cm="1">
        <f t="array" ref="N118">IF($AH$118=0,"",INDEX(MASTER!$D$24:$AC$231,$AH$118,N$255))</f>
        <v>0</v>
      </c>
      <c r="O118" s="27" cm="1">
        <f t="array" ref="O118">IF($AH$118=0,"",INDEX(MASTER!$D$24:$AC$231,$AH$118,O$255))</f>
        <v>0</v>
      </c>
      <c r="P118" s="27" cm="1">
        <f t="array" ref="P118">IF($AH$118=0,"",INDEX(MASTER!$D$24:$AC$231,$AH$118,P$255))</f>
        <v>0</v>
      </c>
      <c r="Q118" s="27" cm="1">
        <f t="array" ref="Q118">IF($AH$118=0,"",INDEX(MASTER!$D$24:$AC$231,$AH$118,Q$255))</f>
        <v>806</v>
      </c>
      <c r="R118" s="27" cm="1">
        <f t="array" ref="R118">IF($AH$118=0,"",INDEX(MASTER!$D$24:$AC$231,$AH$118,R$255))</f>
        <v>0</v>
      </c>
      <c r="S118" s="27" cm="1">
        <f t="array" ref="S118">IF($AH$118=0,"",INDEX(MASTER!$D$24:$AC$231,$AH$118,S$255))</f>
        <v>0</v>
      </c>
      <c r="T118" s="27" cm="1">
        <f t="array" ref="T118">IF($AH$118=0,"",INDEX(MASTER!$D$24:$AC$231,$AH$118,T$255))</f>
        <v>0</v>
      </c>
      <c r="U118" s="27" cm="1">
        <f t="array" ref="U118">IF($AH$118=0,"",INDEX(MASTER!$D$24:$AC$231,$AH$118,U$255))</f>
        <v>0</v>
      </c>
      <c r="V118" s="27" cm="1">
        <f t="array" ref="V118">IF($AH$118=0,"",INDEX(MASTER!$D$24:$AC$231,$AH$118,V$255))</f>
        <v>0</v>
      </c>
      <c r="W118" s="27" cm="1">
        <f t="array" ref="W118">IF($AH$118=0,"",INDEX(MASTER!$D$24:$AC$231,$AH$118,W$255))</f>
        <v>0</v>
      </c>
      <c r="X118" s="27" cm="1">
        <f t="array" ref="X118">IF($AH$118=0,"",INDEX(MASTER!$D$24:$AC$231,$AH$118,X$255))</f>
        <v>0</v>
      </c>
      <c r="Y118" s="27" cm="1">
        <f t="array" ref="Y118">IF($AH$118=0,"",INDEX(MASTER!$D$24:$AC$231,$AH$118,Y$255))</f>
        <v>0</v>
      </c>
      <c r="Z118" s="27" cm="1">
        <f t="array" ref="Z118">IF($AH$118=0,"",INDEX(MASTER!$D$24:$AC$231,$AH$118,Z$255))</f>
        <v>0</v>
      </c>
      <c r="AA118" s="27" cm="1">
        <f t="array" ref="AA118">IF($AH$118=0,"",INDEX(MASTER!$D$24:$AC$231,$AH$118,AA$255))</f>
        <v>0</v>
      </c>
      <c r="AB118" s="27" cm="1">
        <f t="array" ref="AB118">IF($AH$118=0,"",INDEX(MASTER!$D$24:$AC$231,$AH$118,AB$255))</f>
        <v>0</v>
      </c>
      <c r="AC118" s="27" cm="1">
        <f t="array" ref="AC118">IF($AH$118=0,"",INDEX(MASTER!$D$24:$AC$231,$AH$118,AC$255))</f>
        <v>0</v>
      </c>
      <c r="AH118" s="3">
        <v>74</v>
      </c>
    </row>
    <row r="119" spans="2:34" ht="12.75" customHeight="1" x14ac:dyDescent="0.2">
      <c r="B119" s="28"/>
      <c r="D119" s="22" cm="1">
        <f t="array" ref="D119">IF($AH$119=0,"",INDEX(MASTER!$D$24:$AC$231,$AH$119,D$255))</f>
        <v>149</v>
      </c>
      <c r="E119" s="22" t="str" cm="1">
        <f t="array" ref="E119">IF($AH$119=0,"",INDEX(MASTER!$D$24:$AC$231,$AH$119,E$255))</f>
        <v>I.R. 280</v>
      </c>
      <c r="F119" s="23" cm="1">
        <f t="array" ref="F119">IF($AH$119=0,"",INDEX(MASTER!$D$24:$AC$231,$AH$119,F$255))</f>
        <v>0</v>
      </c>
      <c r="G119" s="22" cm="1">
        <f t="array" ref="G119">IF($AH$119=0,"",INDEX(MASTER!$D$24:$AC$231,$AH$119,G$255))</f>
        <v>0</v>
      </c>
      <c r="H119" s="23" cm="1">
        <f t="array" ref="H119">IF($AH$119=0,"",INDEX(MASTER!$D$24:$AC$231,$AH$119,H$255))</f>
        <v>7850</v>
      </c>
      <c r="I119" s="22" t="str" cm="1">
        <f t="array" ref="I119">IF($AH$119=0,"",INDEX(MASTER!$D$24:$AC$231,$AH$119,I$255))</f>
        <v>C</v>
      </c>
      <c r="J119" s="34" t="str" cm="1">
        <f t="array" ref="J119">IF($AH$119=0,"",INDEX(MASTER!$D$24:$AC$231,$AH$119,J$255))</f>
        <v>LM-NAS1-3</v>
      </c>
      <c r="K119" s="26" cm="1">
        <f t="array" ref="K119">IF($AH$119=0,"",INDEX(MASTER!$D$24:$AC$231,$AH$119,K$255))</f>
        <v>2</v>
      </c>
      <c r="L119" s="27" cm="1">
        <f t="array" ref="L119">IF($AH$119=0,"",INDEX(MASTER!$D$24:$AC$231,$AH$119,L$255))</f>
        <v>0</v>
      </c>
      <c r="M119" s="27" cm="1">
        <f t="array" ref="M119">IF($AH$119=0,"",INDEX(MASTER!$D$24:$AC$231,$AH$119,M$255))</f>
        <v>0</v>
      </c>
      <c r="N119" s="27" cm="1">
        <f t="array" ref="N119">IF($AH$119=0,"",INDEX(MASTER!$D$24:$AC$231,$AH$119,N$255))</f>
        <v>1</v>
      </c>
      <c r="O119" s="27" cm="1">
        <f t="array" ref="O119">IF($AH$119=0,"",INDEX(MASTER!$D$24:$AC$231,$AH$119,O$255))</f>
        <v>0</v>
      </c>
      <c r="P119" s="27" cm="1">
        <f t="array" ref="P119">IF($AH$119=0,"",INDEX(MASTER!$D$24:$AC$231,$AH$119,P$255))</f>
        <v>1</v>
      </c>
      <c r="Q119" s="27" cm="1">
        <f t="array" ref="Q119">IF($AH$119=0,"",INDEX(MASTER!$D$24:$AC$231,$AH$119,Q$255))</f>
        <v>0</v>
      </c>
      <c r="R119" s="27" cm="1">
        <f t="array" ref="R119">IF($AH$119=0,"",INDEX(MASTER!$D$24:$AC$231,$AH$119,R$255))</f>
        <v>0</v>
      </c>
      <c r="S119" s="27" cm="1">
        <f t="array" ref="S119">IF($AH$119=0,"",INDEX(MASTER!$D$24:$AC$231,$AH$119,S$255))</f>
        <v>150</v>
      </c>
      <c r="T119" s="27" cm="1">
        <f t="array" ref="T119">IF($AH$119=0,"",INDEX(MASTER!$D$24:$AC$231,$AH$119,T$255))</f>
        <v>0</v>
      </c>
      <c r="U119" s="27" cm="1">
        <f t="array" ref="U119">IF($AH$119=0,"",INDEX(MASTER!$D$24:$AC$231,$AH$119,U$255))</f>
        <v>0</v>
      </c>
      <c r="V119" s="27" cm="1">
        <f t="array" ref="V119">IF($AH$119=0,"",INDEX(MASTER!$D$24:$AC$231,$AH$119,V$255))</f>
        <v>0</v>
      </c>
      <c r="W119" s="27" cm="1">
        <f t="array" ref="W119">IF($AH$119=0,"",INDEX(MASTER!$D$24:$AC$231,$AH$119,W$255))</f>
        <v>0</v>
      </c>
      <c r="X119" s="27" cm="1">
        <f t="array" ref="X119">IF($AH$119=0,"",INDEX(MASTER!$D$24:$AC$231,$AH$119,X$255))</f>
        <v>1</v>
      </c>
      <c r="Y119" s="27" cm="1">
        <f t="array" ref="Y119">IF($AH$119=0,"",INDEX(MASTER!$D$24:$AC$231,$AH$119,Y$255))</f>
        <v>0</v>
      </c>
      <c r="Z119" s="27" cm="1">
        <f t="array" ref="Z119">IF($AH$119=0,"",INDEX(MASTER!$D$24:$AC$231,$AH$119,Z$255))</f>
        <v>0</v>
      </c>
      <c r="AA119" s="27" cm="1">
        <f t="array" ref="AA119">IF($AH$119=0,"",INDEX(MASTER!$D$24:$AC$231,$AH$119,AA$255))</f>
        <v>0</v>
      </c>
      <c r="AB119" s="27" cm="1">
        <f t="array" ref="AB119">IF($AH$119=0,"",INDEX(MASTER!$D$24:$AC$231,$AH$119,AB$255))</f>
        <v>0</v>
      </c>
      <c r="AC119" s="27" cm="1">
        <f t="array" ref="AC119">IF($AH$119=0,"",INDEX(MASTER!$D$24:$AC$231,$AH$119,AC$255))</f>
        <v>0</v>
      </c>
      <c r="AH119" s="3">
        <v>75</v>
      </c>
    </row>
    <row r="120" spans="2:34" ht="12.75" customHeight="1" x14ac:dyDescent="0.2">
      <c r="B120" s="28"/>
      <c r="D120" s="22" cm="1">
        <f t="array" ref="D120">IF($AH$120=0,"",INDEX(MASTER!$D$24:$AC$231,$AH$120,D$255))</f>
        <v>149</v>
      </c>
      <c r="E120" s="22" t="str" cm="1">
        <f t="array" ref="E120">IF($AH$120=0,"",INDEX(MASTER!$D$24:$AC$231,$AH$120,E$255))</f>
        <v>I.R. 280</v>
      </c>
      <c r="F120" s="23" cm="1">
        <f t="array" ref="F120">IF($AH$120=0,"",INDEX(MASTER!$D$24:$AC$231,$AH$120,F$255))</f>
        <v>7850</v>
      </c>
      <c r="G120" s="22" t="str" cm="1">
        <f t="array" ref="G120">IF($AH$120=0,"",INDEX(MASTER!$D$24:$AC$231,$AH$120,G$255))</f>
        <v>TO</v>
      </c>
      <c r="H120" s="23" cm="1">
        <f t="array" ref="H120">IF($AH$120=0,"",INDEX(MASTER!$D$24:$AC$231,$AH$120,H$255))</f>
        <v>8125</v>
      </c>
      <c r="I120" s="22" t="str" cm="1">
        <f t="array" ref="I120">IF($AH$120=0,"",INDEX(MASTER!$D$24:$AC$231,$AH$120,I$255))</f>
        <v>C</v>
      </c>
      <c r="J120" s="34" t="str" cm="1">
        <f t="array" ref="J120">IF($AH$120=0,"",INDEX(MASTER!$D$24:$AC$231,$AH$120,J$255))</f>
        <v>LM-NAS1-3 TO LM-NAS1-2</v>
      </c>
      <c r="K120" s="26" cm="1">
        <f t="array" ref="K120">IF($AH$120=0,"",INDEX(MASTER!$D$24:$AC$231,$AH$120,K$255))</f>
        <v>0</v>
      </c>
      <c r="L120" s="27" cm="1">
        <f t="array" ref="L120">IF($AH$120=0,"",INDEX(MASTER!$D$24:$AC$231,$AH$120,L$255))</f>
        <v>0</v>
      </c>
      <c r="M120" s="27" cm="1">
        <f t="array" ref="M120">IF($AH$120=0,"",INDEX(MASTER!$D$24:$AC$231,$AH$120,M$255))</f>
        <v>0</v>
      </c>
      <c r="N120" s="27" cm="1">
        <f t="array" ref="N120">IF($AH$120=0,"",INDEX(MASTER!$D$24:$AC$231,$AH$120,N$255))</f>
        <v>0</v>
      </c>
      <c r="O120" s="27" cm="1">
        <f t="array" ref="O120">IF($AH$120=0,"",INDEX(MASTER!$D$24:$AC$231,$AH$120,O$255))</f>
        <v>0</v>
      </c>
      <c r="P120" s="27" cm="1">
        <f t="array" ref="P120">IF($AH$120=0,"",INDEX(MASTER!$D$24:$AC$231,$AH$120,P$255))</f>
        <v>0</v>
      </c>
      <c r="Q120" s="27" cm="1">
        <f t="array" ref="Q120">IF($AH$120=0,"",INDEX(MASTER!$D$24:$AC$231,$AH$120,Q$255))</f>
        <v>855</v>
      </c>
      <c r="R120" s="27" cm="1">
        <f t="array" ref="R120">IF($AH$120=0,"",INDEX(MASTER!$D$24:$AC$231,$AH$120,R$255))</f>
        <v>0</v>
      </c>
      <c r="S120" s="27" cm="1">
        <f t="array" ref="S120">IF($AH$120=0,"",INDEX(MASTER!$D$24:$AC$231,$AH$120,S$255))</f>
        <v>0</v>
      </c>
      <c r="T120" s="27" cm="1">
        <f t="array" ref="T120">IF($AH$120=0,"",INDEX(MASTER!$D$24:$AC$231,$AH$120,T$255))</f>
        <v>0</v>
      </c>
      <c r="U120" s="27" cm="1">
        <f t="array" ref="U120">IF($AH$120=0,"",INDEX(MASTER!$D$24:$AC$231,$AH$120,U$255))</f>
        <v>0</v>
      </c>
      <c r="V120" s="27" cm="1">
        <f t="array" ref="V120">IF($AH$120=0,"",INDEX(MASTER!$D$24:$AC$231,$AH$120,V$255))</f>
        <v>0</v>
      </c>
      <c r="W120" s="27" cm="1">
        <f t="array" ref="W120">IF($AH$120=0,"",INDEX(MASTER!$D$24:$AC$231,$AH$120,W$255))</f>
        <v>0</v>
      </c>
      <c r="X120" s="27" cm="1">
        <f t="array" ref="X120">IF($AH$120=0,"",INDEX(MASTER!$D$24:$AC$231,$AH$120,X$255))</f>
        <v>0</v>
      </c>
      <c r="Y120" s="27" cm="1">
        <f t="array" ref="Y120">IF($AH$120=0,"",INDEX(MASTER!$D$24:$AC$231,$AH$120,Y$255))</f>
        <v>0</v>
      </c>
      <c r="Z120" s="27" cm="1">
        <f t="array" ref="Z120">IF($AH$120=0,"",INDEX(MASTER!$D$24:$AC$231,$AH$120,Z$255))</f>
        <v>0</v>
      </c>
      <c r="AA120" s="27" cm="1">
        <f t="array" ref="AA120">IF($AH$120=0,"",INDEX(MASTER!$D$24:$AC$231,$AH$120,AA$255))</f>
        <v>0</v>
      </c>
      <c r="AB120" s="27" cm="1">
        <f t="array" ref="AB120">IF($AH$120=0,"",INDEX(MASTER!$D$24:$AC$231,$AH$120,AB$255))</f>
        <v>0</v>
      </c>
      <c r="AC120" s="27" cm="1">
        <f t="array" ref="AC120">IF($AH$120=0,"",INDEX(MASTER!$D$24:$AC$231,$AH$120,AC$255))</f>
        <v>0</v>
      </c>
      <c r="AH120" s="3">
        <v>76</v>
      </c>
    </row>
    <row r="121" spans="2:34" ht="12.75" customHeight="1" x14ac:dyDescent="0.2">
      <c r="B121" s="28"/>
      <c r="D121" s="22" cm="1">
        <f t="array" ref="D121">IF($AH$121=0,"",INDEX(MASTER!$D$24:$AC$231,$AH$121,D$255))</f>
        <v>149</v>
      </c>
      <c r="E121" s="22" t="str" cm="1">
        <f t="array" ref="E121">IF($AH$121=0,"",INDEX(MASTER!$D$24:$AC$231,$AH$121,E$255))</f>
        <v>I.R. 280</v>
      </c>
      <c r="F121" s="23" cm="1">
        <f t="array" ref="F121">IF($AH$121=0,"",INDEX(MASTER!$D$24:$AC$231,$AH$121,F$255))</f>
        <v>0</v>
      </c>
      <c r="G121" s="22" cm="1">
        <f t="array" ref="G121">IF($AH$121=0,"",INDEX(MASTER!$D$24:$AC$231,$AH$121,G$255))</f>
        <v>0</v>
      </c>
      <c r="H121" s="23" cm="1">
        <f t="array" ref="H121">IF($AH$121=0,"",INDEX(MASTER!$D$24:$AC$231,$AH$121,H$255))</f>
        <v>8125</v>
      </c>
      <c r="I121" s="22" t="str" cm="1">
        <f t="array" ref="I121">IF($AH$121=0,"",INDEX(MASTER!$D$24:$AC$231,$AH$121,I$255))</f>
        <v>C</v>
      </c>
      <c r="J121" s="34" t="str" cm="1">
        <f t="array" ref="J121">IF($AH$121=0,"",INDEX(MASTER!$D$24:$AC$231,$AH$121,J$255))</f>
        <v>LM-NAS1-2</v>
      </c>
      <c r="K121" s="26" cm="1">
        <f t="array" ref="K121">IF($AH$121=0,"",INDEX(MASTER!$D$24:$AC$231,$AH$121,K$255))</f>
        <v>2</v>
      </c>
      <c r="L121" s="27" cm="1">
        <f t="array" ref="L121">IF($AH$121=0,"",INDEX(MASTER!$D$24:$AC$231,$AH$121,L$255))</f>
        <v>0</v>
      </c>
      <c r="M121" s="27" cm="1">
        <f t="array" ref="M121">IF($AH$121=0,"",INDEX(MASTER!$D$24:$AC$231,$AH$121,M$255))</f>
        <v>0</v>
      </c>
      <c r="N121" s="27" cm="1">
        <f t="array" ref="N121">IF($AH$121=0,"",INDEX(MASTER!$D$24:$AC$231,$AH$121,N$255))</f>
        <v>1</v>
      </c>
      <c r="O121" s="27" cm="1">
        <f t="array" ref="O121">IF($AH$121=0,"",INDEX(MASTER!$D$24:$AC$231,$AH$121,O$255))</f>
        <v>0</v>
      </c>
      <c r="P121" s="27" cm="1">
        <f t="array" ref="P121">IF($AH$121=0,"",INDEX(MASTER!$D$24:$AC$231,$AH$121,P$255))</f>
        <v>1</v>
      </c>
      <c r="Q121" s="27" cm="1">
        <f t="array" ref="Q121">IF($AH$121=0,"",INDEX(MASTER!$D$24:$AC$231,$AH$121,Q$255))</f>
        <v>0</v>
      </c>
      <c r="R121" s="27" cm="1">
        <f t="array" ref="R121">IF($AH$121=0,"",INDEX(MASTER!$D$24:$AC$231,$AH$121,R$255))</f>
        <v>0</v>
      </c>
      <c r="S121" s="27" cm="1">
        <f t="array" ref="S121">IF($AH$121=0,"",INDEX(MASTER!$D$24:$AC$231,$AH$121,S$255))</f>
        <v>150</v>
      </c>
      <c r="T121" s="27" cm="1">
        <f t="array" ref="T121">IF($AH$121=0,"",INDEX(MASTER!$D$24:$AC$231,$AH$121,T$255))</f>
        <v>0</v>
      </c>
      <c r="U121" s="27" cm="1">
        <f t="array" ref="U121">IF($AH$121=0,"",INDEX(MASTER!$D$24:$AC$231,$AH$121,U$255))</f>
        <v>0</v>
      </c>
      <c r="V121" s="27" cm="1">
        <f t="array" ref="V121">IF($AH$121=0,"",INDEX(MASTER!$D$24:$AC$231,$AH$121,V$255))</f>
        <v>0</v>
      </c>
      <c r="W121" s="27" cm="1">
        <f t="array" ref="W121">IF($AH$121=0,"",INDEX(MASTER!$D$24:$AC$231,$AH$121,W$255))</f>
        <v>0</v>
      </c>
      <c r="X121" s="27" cm="1">
        <f t="array" ref="X121">IF($AH$121=0,"",INDEX(MASTER!$D$24:$AC$231,$AH$121,X$255))</f>
        <v>1</v>
      </c>
      <c r="Y121" s="27" cm="1">
        <f t="array" ref="Y121">IF($AH$121=0,"",INDEX(MASTER!$D$24:$AC$231,$AH$121,Y$255))</f>
        <v>0</v>
      </c>
      <c r="Z121" s="27" cm="1">
        <f t="array" ref="Z121">IF($AH$121=0,"",INDEX(MASTER!$D$24:$AC$231,$AH$121,Z$255))</f>
        <v>0</v>
      </c>
      <c r="AA121" s="27" cm="1">
        <f t="array" ref="AA121">IF($AH$121=0,"",INDEX(MASTER!$D$24:$AC$231,$AH$121,AA$255))</f>
        <v>0</v>
      </c>
      <c r="AB121" s="27" cm="1">
        <f t="array" ref="AB121">IF($AH$121=0,"",INDEX(MASTER!$D$24:$AC$231,$AH$121,AB$255))</f>
        <v>0</v>
      </c>
      <c r="AC121" s="27" cm="1">
        <f t="array" ref="AC121">IF($AH$121=0,"",INDEX(MASTER!$D$24:$AC$231,$AH$121,AC$255))</f>
        <v>0</v>
      </c>
      <c r="AH121" s="3">
        <v>77</v>
      </c>
    </row>
    <row r="122" spans="2:34" ht="12.75" customHeight="1" x14ac:dyDescent="0.2">
      <c r="B122" s="28"/>
      <c r="D122" s="22" cm="1">
        <f t="array" ref="D122">IF($AH$122=0,"",INDEX(MASTER!$D$24:$AC$231,$AH$122,D$255))</f>
        <v>149</v>
      </c>
      <c r="E122" s="22" t="str" cm="1">
        <f t="array" ref="E122">IF($AH$122=0,"",INDEX(MASTER!$D$24:$AC$231,$AH$122,E$255))</f>
        <v>I.R. 280</v>
      </c>
      <c r="F122" s="23" cm="1">
        <f t="array" ref="F122">IF($AH$122=0,"",INDEX(MASTER!$D$24:$AC$231,$AH$122,F$255))</f>
        <v>8125</v>
      </c>
      <c r="G122" s="22" t="str" cm="1">
        <f t="array" ref="G122">IF($AH$122=0,"",INDEX(MASTER!$D$24:$AC$231,$AH$122,G$255))</f>
        <v>TO</v>
      </c>
      <c r="H122" s="23" cm="1">
        <f t="array" ref="H122">IF($AH$122=0,"",INDEX(MASTER!$D$24:$AC$231,$AH$122,H$255))</f>
        <v>8388.7900000000009</v>
      </c>
      <c r="I122" s="22" t="str" cm="1">
        <f t="array" ref="I122">IF($AH$122=0,"",INDEX(MASTER!$D$24:$AC$231,$AH$122,I$255))</f>
        <v>C</v>
      </c>
      <c r="J122" s="34" t="str" cm="1">
        <f t="array" ref="J122">IF($AH$122=0,"",INDEX(MASTER!$D$24:$AC$231,$AH$122,J$255))</f>
        <v>LM-NAS1-2 TO LM-NAS1-1</v>
      </c>
      <c r="K122" s="26" cm="1">
        <f t="array" ref="K122">IF($AH$122=0,"",INDEX(MASTER!$D$24:$AC$231,$AH$122,K$255))</f>
        <v>0</v>
      </c>
      <c r="L122" s="27" cm="1">
        <f t="array" ref="L122">IF($AH$122=0,"",INDEX(MASTER!$D$24:$AC$231,$AH$122,L$255))</f>
        <v>0</v>
      </c>
      <c r="M122" s="27" cm="1">
        <f t="array" ref="M122">IF($AH$122=0,"",INDEX(MASTER!$D$24:$AC$231,$AH$122,M$255))</f>
        <v>0</v>
      </c>
      <c r="N122" s="27" cm="1">
        <f t="array" ref="N122">IF($AH$122=0,"",INDEX(MASTER!$D$24:$AC$231,$AH$122,N$255))</f>
        <v>0</v>
      </c>
      <c r="O122" s="27" cm="1">
        <f t="array" ref="O122">IF($AH$122=0,"",INDEX(MASTER!$D$24:$AC$231,$AH$122,O$255))</f>
        <v>0</v>
      </c>
      <c r="P122" s="27" cm="1">
        <f t="array" ref="P122">IF($AH$122=0,"",INDEX(MASTER!$D$24:$AC$231,$AH$122,P$255))</f>
        <v>0</v>
      </c>
      <c r="Q122" s="27" cm="1">
        <f t="array" ref="Q122">IF($AH$122=0,"",INDEX(MASTER!$D$24:$AC$231,$AH$122,Q$255))</f>
        <v>821</v>
      </c>
      <c r="R122" s="27" cm="1">
        <f t="array" ref="R122">IF($AH$122=0,"",INDEX(MASTER!$D$24:$AC$231,$AH$122,R$255))</f>
        <v>0</v>
      </c>
      <c r="S122" s="27" cm="1">
        <f t="array" ref="S122">IF($AH$122=0,"",INDEX(MASTER!$D$24:$AC$231,$AH$122,S$255))</f>
        <v>0</v>
      </c>
      <c r="T122" s="27" cm="1">
        <f t="array" ref="T122">IF($AH$122=0,"",INDEX(MASTER!$D$24:$AC$231,$AH$122,T$255))</f>
        <v>0</v>
      </c>
      <c r="U122" s="27" cm="1">
        <f t="array" ref="U122">IF($AH$122=0,"",INDEX(MASTER!$D$24:$AC$231,$AH$122,U$255))</f>
        <v>0</v>
      </c>
      <c r="V122" s="27" cm="1">
        <f t="array" ref="V122">IF($AH$122=0,"",INDEX(MASTER!$D$24:$AC$231,$AH$122,V$255))</f>
        <v>0</v>
      </c>
      <c r="W122" s="27" cm="1">
        <f t="array" ref="W122">IF($AH$122=0,"",INDEX(MASTER!$D$24:$AC$231,$AH$122,W$255))</f>
        <v>0</v>
      </c>
      <c r="X122" s="27" cm="1">
        <f t="array" ref="X122">IF($AH$122=0,"",INDEX(MASTER!$D$24:$AC$231,$AH$122,X$255))</f>
        <v>0</v>
      </c>
      <c r="Y122" s="27" cm="1">
        <f t="array" ref="Y122">IF($AH$122=0,"",INDEX(MASTER!$D$24:$AC$231,$AH$122,Y$255))</f>
        <v>0</v>
      </c>
      <c r="Z122" s="27" cm="1">
        <f t="array" ref="Z122">IF($AH$122=0,"",INDEX(MASTER!$D$24:$AC$231,$AH$122,Z$255))</f>
        <v>0</v>
      </c>
      <c r="AA122" s="27" cm="1">
        <f t="array" ref="AA122">IF($AH$122=0,"",INDEX(MASTER!$D$24:$AC$231,$AH$122,AA$255))</f>
        <v>0</v>
      </c>
      <c r="AB122" s="27" cm="1">
        <f t="array" ref="AB122">IF($AH$122=0,"",INDEX(MASTER!$D$24:$AC$231,$AH$122,AB$255))</f>
        <v>0</v>
      </c>
      <c r="AC122" s="27" cm="1">
        <f t="array" ref="AC122">IF($AH$122=0,"",INDEX(MASTER!$D$24:$AC$231,$AH$122,AC$255))</f>
        <v>0</v>
      </c>
      <c r="AH122" s="3">
        <v>78</v>
      </c>
    </row>
    <row r="123" spans="2:34" ht="12.75" customHeight="1" x14ac:dyDescent="0.2">
      <c r="B123" s="28"/>
      <c r="D123" s="22" cm="1">
        <f t="array" ref="D123">IF($AH$123=0,"",INDEX(MASTER!$D$24:$AC$231,$AH$123,D$255))</f>
        <v>149</v>
      </c>
      <c r="E123" s="22" t="str" cm="1">
        <f t="array" ref="E123">IF($AH$123=0,"",INDEX(MASTER!$D$24:$AC$231,$AH$123,E$255))</f>
        <v>I.R. 280</v>
      </c>
      <c r="F123" s="23" cm="1">
        <f t="array" ref="F123">IF($AH$123=0,"",INDEX(MASTER!$D$24:$AC$231,$AH$123,F$255))</f>
        <v>0</v>
      </c>
      <c r="G123" s="22" cm="1">
        <f t="array" ref="G123">IF($AH$123=0,"",INDEX(MASTER!$D$24:$AC$231,$AH$123,G$255))</f>
        <v>0</v>
      </c>
      <c r="H123" s="23" cm="1">
        <f t="array" ref="H123">IF($AH$123=0,"",INDEX(MASTER!$D$24:$AC$231,$AH$123,H$255))</f>
        <v>8388.7900000000009</v>
      </c>
      <c r="I123" s="22" t="str" cm="1">
        <f t="array" ref="I123">IF($AH$123=0,"",INDEX(MASTER!$D$24:$AC$231,$AH$123,I$255))</f>
        <v>C</v>
      </c>
      <c r="J123" s="34" t="str" cm="1">
        <f t="array" ref="J123">IF($AH$123=0,"",INDEX(MASTER!$D$24:$AC$231,$AH$123,J$255))</f>
        <v>LM-NAS1-1</v>
      </c>
      <c r="K123" s="26" cm="1">
        <f t="array" ref="K123">IF($AH$123=0,"",INDEX(MASTER!$D$24:$AC$231,$AH$123,K$255))</f>
        <v>2</v>
      </c>
      <c r="L123" s="27" cm="1">
        <f t="array" ref="L123">IF($AH$123=0,"",INDEX(MASTER!$D$24:$AC$231,$AH$123,L$255))</f>
        <v>0</v>
      </c>
      <c r="M123" s="27" cm="1">
        <f t="array" ref="M123">IF($AH$123=0,"",INDEX(MASTER!$D$24:$AC$231,$AH$123,M$255))</f>
        <v>0</v>
      </c>
      <c r="N123" s="27" cm="1">
        <f t="array" ref="N123">IF($AH$123=0,"",INDEX(MASTER!$D$24:$AC$231,$AH$123,N$255))</f>
        <v>1</v>
      </c>
      <c r="O123" s="27" cm="1">
        <f t="array" ref="O123">IF($AH$123=0,"",INDEX(MASTER!$D$24:$AC$231,$AH$123,O$255))</f>
        <v>0</v>
      </c>
      <c r="P123" s="27" cm="1">
        <f t="array" ref="P123">IF($AH$123=0,"",INDEX(MASTER!$D$24:$AC$231,$AH$123,P$255))</f>
        <v>1</v>
      </c>
      <c r="Q123" s="27" cm="1">
        <f t="array" ref="Q123">IF($AH$123=0,"",INDEX(MASTER!$D$24:$AC$231,$AH$123,Q$255))</f>
        <v>0</v>
      </c>
      <c r="R123" s="27" cm="1">
        <f t="array" ref="R123">IF($AH$123=0,"",INDEX(MASTER!$D$24:$AC$231,$AH$123,R$255))</f>
        <v>0</v>
      </c>
      <c r="S123" s="27" cm="1">
        <f t="array" ref="S123">IF($AH$123=0,"",INDEX(MASTER!$D$24:$AC$231,$AH$123,S$255))</f>
        <v>150</v>
      </c>
      <c r="T123" s="27" cm="1">
        <f t="array" ref="T123">IF($AH$123=0,"",INDEX(MASTER!$D$24:$AC$231,$AH$123,T$255))</f>
        <v>0</v>
      </c>
      <c r="U123" s="27" cm="1">
        <f t="array" ref="U123">IF($AH$123=0,"",INDEX(MASTER!$D$24:$AC$231,$AH$123,U$255))</f>
        <v>0</v>
      </c>
      <c r="V123" s="27" cm="1">
        <f t="array" ref="V123">IF($AH$123=0,"",INDEX(MASTER!$D$24:$AC$231,$AH$123,V$255))</f>
        <v>0</v>
      </c>
      <c r="W123" s="27" cm="1">
        <f t="array" ref="W123">IF($AH$123=0,"",INDEX(MASTER!$D$24:$AC$231,$AH$123,W$255))</f>
        <v>0</v>
      </c>
      <c r="X123" s="27" cm="1">
        <f t="array" ref="X123">IF($AH$123=0,"",INDEX(MASTER!$D$24:$AC$231,$AH$123,X$255))</f>
        <v>1</v>
      </c>
      <c r="Y123" s="27" cm="1">
        <f t="array" ref="Y123">IF($AH$123=0,"",INDEX(MASTER!$D$24:$AC$231,$AH$123,Y$255))</f>
        <v>0</v>
      </c>
      <c r="Z123" s="27" cm="1">
        <f t="array" ref="Z123">IF($AH$123=0,"",INDEX(MASTER!$D$24:$AC$231,$AH$123,Z$255))</f>
        <v>0</v>
      </c>
      <c r="AA123" s="27" cm="1">
        <f t="array" ref="AA123">IF($AH$123=0,"",INDEX(MASTER!$D$24:$AC$231,$AH$123,AA$255))</f>
        <v>0</v>
      </c>
      <c r="AB123" s="27" cm="1">
        <f t="array" ref="AB123">IF($AH$123=0,"",INDEX(MASTER!$D$24:$AC$231,$AH$123,AB$255))</f>
        <v>0</v>
      </c>
      <c r="AC123" s="27" cm="1">
        <f t="array" ref="AC123">IF($AH$123=0,"",INDEX(MASTER!$D$24:$AC$231,$AH$123,AC$255))</f>
        <v>0</v>
      </c>
      <c r="AH123" s="3">
        <v>79</v>
      </c>
    </row>
    <row r="124" spans="2:34" ht="12.75" customHeight="1" x14ac:dyDescent="0.2">
      <c r="B124" s="28"/>
      <c r="D124" s="22" cm="1">
        <f t="array" ref="D124">IF($AH$124=0,"",INDEX(MASTER!$D$24:$AC$231,$AH$124,D$255))</f>
        <v>149</v>
      </c>
      <c r="E124" s="22" t="str" cm="1">
        <f t="array" ref="E124">IF($AH$124=0,"",INDEX(MASTER!$D$24:$AC$231,$AH$124,E$255))</f>
        <v>I.R. 280</v>
      </c>
      <c r="F124" s="23" cm="1">
        <f t="array" ref="F124">IF($AH$124=0,"",INDEX(MASTER!$D$24:$AC$231,$AH$124,F$255))</f>
        <v>8388.7900000000009</v>
      </c>
      <c r="G124" s="22" t="str" cm="1">
        <f t="array" ref="G124">IF($AH$124=0,"",INDEX(MASTER!$D$24:$AC$231,$AH$124,G$255))</f>
        <v>TO</v>
      </c>
      <c r="H124" s="23" cm="1">
        <f t="array" ref="H124">IF($AH$124=0,"",INDEX(MASTER!$D$24:$AC$231,$AH$124,H$255))</f>
        <v>8384.7900000000009</v>
      </c>
      <c r="I124" s="22" t="str" cm="1">
        <f t="array" ref="I124">IF($AH$124=0,"",INDEX(MASTER!$D$24:$AC$231,$AH$124,I$255))</f>
        <v>LT</v>
      </c>
      <c r="J124" s="34" t="str" cm="1">
        <f t="array" ref="J124">IF($AH$124=0,"",INDEX(MASTER!$D$24:$AC$231,$AH$124,J$255))</f>
        <v>LM-NAS1-1 TO PB-NAS-2</v>
      </c>
      <c r="K124" s="26" cm="1">
        <f t="array" ref="K124">IF($AH$124=0,"",INDEX(MASTER!$D$24:$AC$231,$AH$124,K$255))</f>
        <v>0</v>
      </c>
      <c r="L124" s="27" cm="1">
        <f t="array" ref="L124">IF($AH$124=0,"",INDEX(MASTER!$D$24:$AC$231,$AH$124,L$255))</f>
        <v>0</v>
      </c>
      <c r="M124" s="27" cm="1">
        <f t="array" ref="M124">IF($AH$124=0,"",INDEX(MASTER!$D$24:$AC$231,$AH$124,M$255))</f>
        <v>0</v>
      </c>
      <c r="N124" s="27" cm="1">
        <f t="array" ref="N124">IF($AH$124=0,"",INDEX(MASTER!$D$24:$AC$231,$AH$124,N$255))</f>
        <v>0</v>
      </c>
      <c r="O124" s="27" cm="1">
        <f t="array" ref="O124">IF($AH$124=0,"",INDEX(MASTER!$D$24:$AC$231,$AH$124,O$255))</f>
        <v>0</v>
      </c>
      <c r="P124" s="27" cm="1">
        <f t="array" ref="P124">IF($AH$124=0,"",INDEX(MASTER!$D$24:$AC$231,$AH$124,P$255))</f>
        <v>0</v>
      </c>
      <c r="Q124" s="27" cm="1">
        <f t="array" ref="Q124">IF($AH$124=0,"",INDEX(MASTER!$D$24:$AC$231,$AH$124,Q$255))</f>
        <v>180</v>
      </c>
      <c r="R124" s="27" cm="1">
        <f t="array" ref="R124">IF($AH$124=0,"",INDEX(MASTER!$D$24:$AC$231,$AH$124,R$255))</f>
        <v>0</v>
      </c>
      <c r="S124" s="27" cm="1">
        <f t="array" ref="S124">IF($AH$124=0,"",INDEX(MASTER!$D$24:$AC$231,$AH$124,S$255))</f>
        <v>0</v>
      </c>
      <c r="T124" s="27" cm="1">
        <f t="array" ref="T124">IF($AH$124=0,"",INDEX(MASTER!$D$24:$AC$231,$AH$124,T$255))</f>
        <v>0</v>
      </c>
      <c r="U124" s="27" cm="1">
        <f t="array" ref="U124">IF($AH$124=0,"",INDEX(MASTER!$D$24:$AC$231,$AH$124,U$255))</f>
        <v>0</v>
      </c>
      <c r="V124" s="27" cm="1">
        <f t="array" ref="V124">IF($AH$124=0,"",INDEX(MASTER!$D$24:$AC$231,$AH$124,V$255))</f>
        <v>50</v>
      </c>
      <c r="W124" s="27" cm="1">
        <f t="array" ref="W124">IF($AH$124=0,"",INDEX(MASTER!$D$24:$AC$231,$AH$124,W$255))</f>
        <v>0</v>
      </c>
      <c r="X124" s="27" cm="1">
        <f t="array" ref="X124">IF($AH$124=0,"",INDEX(MASTER!$D$24:$AC$231,$AH$124,X$255))</f>
        <v>0</v>
      </c>
      <c r="Y124" s="27" cm="1">
        <f t="array" ref="Y124">IF($AH$124=0,"",INDEX(MASTER!$D$24:$AC$231,$AH$124,Y$255))</f>
        <v>0</v>
      </c>
      <c r="Z124" s="27" cm="1">
        <f t="array" ref="Z124">IF($AH$124=0,"",INDEX(MASTER!$D$24:$AC$231,$AH$124,Z$255))</f>
        <v>0</v>
      </c>
      <c r="AA124" s="27" cm="1">
        <f t="array" ref="AA124">IF($AH$124=0,"",INDEX(MASTER!$D$24:$AC$231,$AH$124,AA$255))</f>
        <v>0</v>
      </c>
      <c r="AB124" s="27" cm="1">
        <f t="array" ref="AB124">IF($AH$124=0,"",INDEX(MASTER!$D$24:$AC$231,$AH$124,AB$255))</f>
        <v>0</v>
      </c>
      <c r="AC124" s="27" cm="1">
        <f t="array" ref="AC124">IF($AH$124=0,"",INDEX(MASTER!$D$24:$AC$231,$AH$124,AC$255))</f>
        <v>0</v>
      </c>
      <c r="AH124" s="3">
        <v>80</v>
      </c>
    </row>
    <row r="125" spans="2:34" ht="12.75" customHeight="1" x14ac:dyDescent="0.2">
      <c r="B125" s="28"/>
      <c r="D125" s="22" cm="1">
        <f t="array" ref="D125">IF($AH$125=0,"",INDEX(MASTER!$D$24:$AC$231,$AH$125,D$255))</f>
        <v>149</v>
      </c>
      <c r="E125" s="22" t="str" cm="1">
        <f t="array" ref="E125">IF($AH$125=0,"",INDEX(MASTER!$D$24:$AC$231,$AH$125,E$255))</f>
        <v>I.R. 280</v>
      </c>
      <c r="F125" s="23" cm="1">
        <f t="array" ref="F125">IF($AH$125=0,"",INDEX(MASTER!$D$24:$AC$231,$AH$125,F$255))</f>
        <v>0</v>
      </c>
      <c r="G125" s="22" cm="1">
        <f t="array" ref="G125">IF($AH$125=0,"",INDEX(MASTER!$D$24:$AC$231,$AH$125,G$255))</f>
        <v>0</v>
      </c>
      <c r="H125" s="23" cm="1">
        <f t="array" ref="H125">IF($AH$125=0,"",INDEX(MASTER!$D$24:$AC$231,$AH$125,H$255))</f>
        <v>8384.7900000000009</v>
      </c>
      <c r="I125" s="22" t="str" cm="1">
        <f t="array" ref="I125">IF($AH$125=0,"",INDEX(MASTER!$D$24:$AC$231,$AH$125,I$255))</f>
        <v>LT</v>
      </c>
      <c r="J125" s="34" t="str" cm="1">
        <f t="array" ref="J125">IF($AH$125=0,"",INDEX(MASTER!$D$24:$AC$231,$AH$125,J$255))</f>
        <v>PB-NAS-2</v>
      </c>
      <c r="K125" s="26" cm="1">
        <f t="array" ref="K125">IF($AH$125=0,"",INDEX(MASTER!$D$24:$AC$231,$AH$125,K$255))</f>
        <v>0</v>
      </c>
      <c r="L125" s="27" cm="1">
        <f t="array" ref="L125">IF($AH$125=0,"",INDEX(MASTER!$D$24:$AC$231,$AH$125,L$255))</f>
        <v>2</v>
      </c>
      <c r="M125" s="27" cm="1">
        <f t="array" ref="M125">IF($AH$125=0,"",INDEX(MASTER!$D$24:$AC$231,$AH$125,M$255))</f>
        <v>0</v>
      </c>
      <c r="N125" s="27" cm="1">
        <f t="array" ref="N125">IF($AH$125=0,"",INDEX(MASTER!$D$24:$AC$231,$AH$125,N$255))</f>
        <v>0</v>
      </c>
      <c r="O125" s="27" cm="1">
        <f t="array" ref="O125">IF($AH$125=0,"",INDEX(MASTER!$D$24:$AC$231,$AH$125,O$255))</f>
        <v>0</v>
      </c>
      <c r="P125" s="27" cm="1">
        <f t="array" ref="P125">IF($AH$125=0,"",INDEX(MASTER!$D$24:$AC$231,$AH$125,P$255))</f>
        <v>0</v>
      </c>
      <c r="Q125" s="27" cm="1">
        <f t="array" ref="Q125">IF($AH$125=0,"",INDEX(MASTER!$D$24:$AC$231,$AH$125,Q$255))</f>
        <v>0</v>
      </c>
      <c r="R125" s="27" cm="1">
        <f t="array" ref="R125">IF($AH$125=0,"",INDEX(MASTER!$D$24:$AC$231,$AH$125,R$255))</f>
        <v>0</v>
      </c>
      <c r="S125" s="27" cm="1">
        <f t="array" ref="S125">IF($AH$125=0,"",INDEX(MASTER!$D$24:$AC$231,$AH$125,S$255))</f>
        <v>0</v>
      </c>
      <c r="T125" s="27" cm="1">
        <f t="array" ref="T125">IF($AH$125=0,"",INDEX(MASTER!$D$24:$AC$231,$AH$125,T$255))</f>
        <v>0</v>
      </c>
      <c r="U125" s="27" cm="1">
        <f t="array" ref="U125">IF($AH$125=0,"",INDEX(MASTER!$D$24:$AC$231,$AH$125,U$255))</f>
        <v>0</v>
      </c>
      <c r="V125" s="27" cm="1">
        <f t="array" ref="V125">IF($AH$125=0,"",INDEX(MASTER!$D$24:$AC$231,$AH$125,V$255))</f>
        <v>0</v>
      </c>
      <c r="W125" s="27" cm="1">
        <f t="array" ref="W125">IF($AH$125=0,"",INDEX(MASTER!$D$24:$AC$231,$AH$125,W$255))</f>
        <v>0</v>
      </c>
      <c r="X125" s="27" cm="1">
        <f t="array" ref="X125">IF($AH$125=0,"",INDEX(MASTER!$D$24:$AC$231,$AH$125,X$255))</f>
        <v>0</v>
      </c>
      <c r="Y125" s="27" cm="1">
        <f t="array" ref="Y125">IF($AH$125=0,"",INDEX(MASTER!$D$24:$AC$231,$AH$125,Y$255))</f>
        <v>0</v>
      </c>
      <c r="Z125" s="27" cm="1">
        <f t="array" ref="Z125">IF($AH$125=0,"",INDEX(MASTER!$D$24:$AC$231,$AH$125,Z$255))</f>
        <v>0</v>
      </c>
      <c r="AA125" s="27" cm="1">
        <f t="array" ref="AA125">IF($AH$125=0,"",INDEX(MASTER!$D$24:$AC$231,$AH$125,AA$255))</f>
        <v>0</v>
      </c>
      <c r="AB125" s="27" cm="1">
        <f t="array" ref="AB125">IF($AH$125=0,"",INDEX(MASTER!$D$24:$AC$231,$AH$125,AB$255))</f>
        <v>0</v>
      </c>
      <c r="AC125" s="27" cm="1">
        <f t="array" ref="AC125">IF($AH$125=0,"",INDEX(MASTER!$D$24:$AC$231,$AH$125,AC$255))</f>
        <v>1</v>
      </c>
      <c r="AH125" s="3">
        <v>81</v>
      </c>
    </row>
    <row r="126" spans="2:34" ht="12.75" customHeight="1" x14ac:dyDescent="0.2">
      <c r="B126" s="28"/>
      <c r="D126" s="22" cm="1">
        <f t="array" ref="D126">IF($AH$126=0,"",INDEX(MASTER!$D$24:$AC$231,$AH$126,D$255))</f>
        <v>149</v>
      </c>
      <c r="E126" s="22" t="str" cm="1">
        <f t="array" ref="E126">IF($AH$126=0,"",INDEX(MASTER!$D$24:$AC$231,$AH$126,E$255))</f>
        <v>I.R. 280</v>
      </c>
      <c r="F126" s="23" cm="1">
        <f t="array" ref="F126">IF($AH$126=0,"",INDEX(MASTER!$D$24:$AC$231,$AH$126,F$255))</f>
        <v>8384.7900000000009</v>
      </c>
      <c r="G126" s="22" t="str" cm="1">
        <f t="array" ref="G126">IF($AH$126=0,"",INDEX(MASTER!$D$24:$AC$231,$AH$126,G$255))</f>
        <v>TO</v>
      </c>
      <c r="H126" s="23" cm="1">
        <f t="array" ref="H126">IF($AH$126=0,"",INDEX(MASTER!$D$24:$AC$231,$AH$126,H$255))</f>
        <v>8489.56</v>
      </c>
      <c r="I126" s="22" t="str" cm="1">
        <f t="array" ref="I126">IF($AH$126=0,"",INDEX(MASTER!$D$24:$AC$231,$AH$126,I$255))</f>
        <v>LT</v>
      </c>
      <c r="J126" s="34" t="str" cm="1">
        <f t="array" ref="J126">IF($AH$126=0,"",INDEX(MASTER!$D$24:$AC$231,$AH$126,J$255))</f>
        <v>PB-NAS-2 TO PB-NAS-1</v>
      </c>
      <c r="K126" s="26" cm="1">
        <f t="array" ref="K126">IF($AH$126=0,"",INDEX(MASTER!$D$24:$AC$231,$AH$126,K$255))</f>
        <v>0</v>
      </c>
      <c r="L126" s="27" cm="1">
        <f t="array" ref="L126">IF($AH$126=0,"",INDEX(MASTER!$D$24:$AC$231,$AH$126,L$255))</f>
        <v>0</v>
      </c>
      <c r="M126" s="27" cm="1">
        <f t="array" ref="M126">IF($AH$126=0,"",INDEX(MASTER!$D$24:$AC$231,$AH$126,M$255))</f>
        <v>0</v>
      </c>
      <c r="N126" s="27" cm="1">
        <f t="array" ref="N126">IF($AH$126=0,"",INDEX(MASTER!$D$24:$AC$231,$AH$126,N$255))</f>
        <v>0</v>
      </c>
      <c r="O126" s="27" cm="1">
        <f t="array" ref="O126">IF($AH$126=0,"",INDEX(MASTER!$D$24:$AC$231,$AH$126,O$255))</f>
        <v>0</v>
      </c>
      <c r="P126" s="27" cm="1">
        <f t="array" ref="P126">IF($AH$126=0,"",INDEX(MASTER!$D$24:$AC$231,$AH$126,P$255))</f>
        <v>0</v>
      </c>
      <c r="Q126" s="27" cm="1">
        <f t="array" ref="Q126">IF($AH$126=0,"",INDEX(MASTER!$D$24:$AC$231,$AH$126,Q$255))</f>
        <v>0</v>
      </c>
      <c r="R126" s="27" cm="1">
        <f t="array" ref="R126">IF($AH$126=0,"",INDEX(MASTER!$D$24:$AC$231,$AH$126,R$255))</f>
        <v>0</v>
      </c>
      <c r="S126" s="27" cm="1">
        <f t="array" ref="S126">IF($AH$126=0,"",INDEX(MASTER!$D$24:$AC$231,$AH$126,S$255))</f>
        <v>0</v>
      </c>
      <c r="T126" s="27" cm="1">
        <f t="array" ref="T126">IF($AH$126=0,"",INDEX(MASTER!$D$24:$AC$231,$AH$126,T$255))</f>
        <v>174</v>
      </c>
      <c r="U126" s="27" cm="1">
        <f t="array" ref="U126">IF($AH$126=0,"",INDEX(MASTER!$D$24:$AC$231,$AH$126,U$255))</f>
        <v>0</v>
      </c>
      <c r="V126" s="27" cm="1">
        <f t="array" ref="V126">IF($AH$126=0,"",INDEX(MASTER!$D$24:$AC$231,$AH$126,V$255))</f>
        <v>0</v>
      </c>
      <c r="W126" s="27" cm="1">
        <f t="array" ref="W126">IF($AH$126=0,"",INDEX(MASTER!$D$24:$AC$231,$AH$126,W$255))</f>
        <v>0</v>
      </c>
      <c r="X126" s="27" cm="1">
        <f t="array" ref="X126">IF($AH$126=0,"",INDEX(MASTER!$D$24:$AC$231,$AH$126,X$255))</f>
        <v>0</v>
      </c>
      <c r="Y126" s="27" cm="1">
        <f t="array" ref="Y126">IF($AH$126=0,"",INDEX(MASTER!$D$24:$AC$231,$AH$126,Y$255))</f>
        <v>0</v>
      </c>
      <c r="Z126" s="27" cm="1">
        <f t="array" ref="Z126">IF($AH$126=0,"",INDEX(MASTER!$D$24:$AC$231,$AH$126,Z$255))</f>
        <v>164</v>
      </c>
      <c r="AA126" s="27" cm="1">
        <f t="array" ref="AA126">IF($AH$126=0,"",INDEX(MASTER!$D$24:$AC$231,$AH$126,AA$255))</f>
        <v>0</v>
      </c>
      <c r="AB126" s="27" cm="1">
        <f t="array" ref="AB126">IF($AH$126=0,"",INDEX(MASTER!$D$24:$AC$231,$AH$126,AB$255))</f>
        <v>0</v>
      </c>
      <c r="AC126" s="27" cm="1">
        <f t="array" ref="AC126">IF($AH$126=0,"",INDEX(MASTER!$D$24:$AC$231,$AH$126,AC$255))</f>
        <v>0</v>
      </c>
      <c r="AH126" s="3">
        <v>82</v>
      </c>
    </row>
    <row r="127" spans="2:34" ht="12.75" customHeight="1" x14ac:dyDescent="0.2">
      <c r="B127" s="28"/>
      <c r="D127" s="22" cm="1">
        <f t="array" ref="D127">IF($AH$127=0,"",INDEX(MASTER!$D$24:$AC$231,$AH$127,D$255))</f>
        <v>149</v>
      </c>
      <c r="E127" s="22" t="str" cm="1">
        <f t="array" ref="E127">IF($AH$127=0,"",INDEX(MASTER!$D$24:$AC$231,$AH$127,E$255))</f>
        <v>I.R. 280</v>
      </c>
      <c r="F127" s="23" cm="1">
        <f t="array" ref="F127">IF($AH$127=0,"",INDEX(MASTER!$D$24:$AC$231,$AH$127,F$255))</f>
        <v>0</v>
      </c>
      <c r="G127" s="22" cm="1">
        <f t="array" ref="G127">IF($AH$127=0,"",INDEX(MASTER!$D$24:$AC$231,$AH$127,G$255))</f>
        <v>0</v>
      </c>
      <c r="H127" s="23" cm="1">
        <f t="array" ref="H127">IF($AH$127=0,"",INDEX(MASTER!$D$24:$AC$231,$AH$127,H$255))</f>
        <v>8489.56</v>
      </c>
      <c r="I127" s="22" cm="1">
        <f t="array" ref="I127">IF($AH$127=0,"",INDEX(MASTER!$D$24:$AC$231,$AH$127,I$255))</f>
        <v>0</v>
      </c>
      <c r="J127" s="34" t="str" cm="1">
        <f t="array" ref="J127">IF($AH$127=0,"",INDEX(MASTER!$D$24:$AC$231,$AH$127,J$255))</f>
        <v>PB-NAS-1 (INCIDENTAL TO PS)</v>
      </c>
      <c r="K127" s="26" cm="1">
        <f t="array" ref="K127">IF($AH$127=0,"",INDEX(MASTER!$D$24:$AC$231,$AH$127,K$255))</f>
        <v>0</v>
      </c>
      <c r="L127" s="27" cm="1">
        <f t="array" ref="L127">IF($AH$127=0,"",INDEX(MASTER!$D$24:$AC$231,$AH$127,L$255))</f>
        <v>0</v>
      </c>
      <c r="M127" s="27" cm="1">
        <f t="array" ref="M127">IF($AH$127=0,"",INDEX(MASTER!$D$24:$AC$231,$AH$127,M$255))</f>
        <v>0</v>
      </c>
      <c r="N127" s="27" cm="1">
        <f t="array" ref="N127">IF($AH$127=0,"",INDEX(MASTER!$D$24:$AC$231,$AH$127,N$255))</f>
        <v>0</v>
      </c>
      <c r="O127" s="27" cm="1">
        <f t="array" ref="O127">IF($AH$127=0,"",INDEX(MASTER!$D$24:$AC$231,$AH$127,O$255))</f>
        <v>0</v>
      </c>
      <c r="P127" s="27" cm="1">
        <f t="array" ref="P127">IF($AH$127=0,"",INDEX(MASTER!$D$24:$AC$231,$AH$127,P$255))</f>
        <v>0</v>
      </c>
      <c r="Q127" s="27" cm="1">
        <f t="array" ref="Q127">IF($AH$127=0,"",INDEX(MASTER!$D$24:$AC$231,$AH$127,Q$255))</f>
        <v>0</v>
      </c>
      <c r="R127" s="27" cm="1">
        <f t="array" ref="R127">IF($AH$127=0,"",INDEX(MASTER!$D$24:$AC$231,$AH$127,R$255))</f>
        <v>0</v>
      </c>
      <c r="S127" s="27" cm="1">
        <f t="array" ref="S127">IF($AH$127=0,"",INDEX(MASTER!$D$24:$AC$231,$AH$127,S$255))</f>
        <v>0</v>
      </c>
      <c r="T127" s="27" cm="1">
        <f t="array" ref="T127">IF($AH$127=0,"",INDEX(MASTER!$D$24:$AC$231,$AH$127,T$255))</f>
        <v>0</v>
      </c>
      <c r="U127" s="27" cm="1">
        <f t="array" ref="U127">IF($AH$127=0,"",INDEX(MASTER!$D$24:$AC$231,$AH$127,U$255))</f>
        <v>0</v>
      </c>
      <c r="V127" s="27" cm="1">
        <f t="array" ref="V127">IF($AH$127=0,"",INDEX(MASTER!$D$24:$AC$231,$AH$127,V$255))</f>
        <v>0</v>
      </c>
      <c r="W127" s="27" cm="1">
        <f t="array" ref="W127">IF($AH$127=0,"",INDEX(MASTER!$D$24:$AC$231,$AH$127,W$255))</f>
        <v>0</v>
      </c>
      <c r="X127" s="27" cm="1">
        <f t="array" ref="X127">IF($AH$127=0,"",INDEX(MASTER!$D$24:$AC$231,$AH$127,X$255))</f>
        <v>0</v>
      </c>
      <c r="Y127" s="27" cm="1">
        <f t="array" ref="Y127">IF($AH$127=0,"",INDEX(MASTER!$D$24:$AC$231,$AH$127,Y$255))</f>
        <v>0</v>
      </c>
      <c r="Z127" s="27" cm="1">
        <f t="array" ref="Z127">IF($AH$127=0,"",INDEX(MASTER!$D$24:$AC$231,$AH$127,Z$255))</f>
        <v>0</v>
      </c>
      <c r="AA127" s="27" cm="1">
        <f t="array" ref="AA127">IF($AH$127=0,"",INDEX(MASTER!$D$24:$AC$231,$AH$127,AA$255))</f>
        <v>0</v>
      </c>
      <c r="AB127" s="27" cm="1">
        <f t="array" ref="AB127">IF($AH$127=0,"",INDEX(MASTER!$D$24:$AC$231,$AH$127,AB$255))</f>
        <v>0</v>
      </c>
      <c r="AC127" s="27" cm="1">
        <f t="array" ref="AC127">IF($AH$127=0,"",INDEX(MASTER!$D$24:$AC$231,$AH$127,AC$255))</f>
        <v>0</v>
      </c>
      <c r="AH127" s="3">
        <v>83</v>
      </c>
    </row>
    <row r="128" spans="2:34" ht="12.75" customHeight="1" x14ac:dyDescent="0.2">
      <c r="B128" s="28"/>
      <c r="D128" s="22" cm="1">
        <f t="array" ref="D128">IF($AH$128=0,"",INDEX(MASTER!$D$24:$AC$231,$AH$128,D$255))</f>
        <v>149</v>
      </c>
      <c r="E128" s="22" t="str" cm="1">
        <f t="array" ref="E128">IF($AH$128=0,"",INDEX(MASTER!$D$24:$AC$231,$AH$128,E$255))</f>
        <v>I.R. 280</v>
      </c>
      <c r="F128" s="23" cm="1">
        <f t="array" ref="F128">IF($AH$128=0,"",INDEX(MASTER!$D$24:$AC$231,$AH$128,F$255))</f>
        <v>8384.7900000000009</v>
      </c>
      <c r="G128" s="22" t="str" cm="1">
        <f t="array" ref="G128">IF($AH$128=0,"",INDEX(MASTER!$D$24:$AC$231,$AH$128,G$255))</f>
        <v>TO</v>
      </c>
      <c r="H128" s="23" cm="1">
        <f t="array" ref="H128">IF($AH$128=0,"",INDEX(MASTER!$D$24:$AC$231,$AH$128,H$255))</f>
        <v>8489.56</v>
      </c>
      <c r="I128" s="22" t="str" cm="1">
        <f t="array" ref="I128">IF($AH$128=0,"",INDEX(MASTER!$D$24:$AC$231,$AH$128,I$255))</f>
        <v>LT</v>
      </c>
      <c r="J128" s="34" t="str" cm="1">
        <f t="array" ref="J128">IF($AH$128=0,"",INDEX(MASTER!$D$24:$AC$231,$AH$128,J$255))</f>
        <v>PB-NAS-1 TO CONTROL "NAS"</v>
      </c>
      <c r="K128" s="26" cm="1">
        <f t="array" ref="K128">IF($AH$128=0,"",INDEX(MASTER!$D$24:$AC$231,$AH$128,K$255))</f>
        <v>0</v>
      </c>
      <c r="L128" s="27" cm="1">
        <f t="array" ref="L128">IF($AH$128=0,"",INDEX(MASTER!$D$24:$AC$231,$AH$128,L$255))</f>
        <v>0</v>
      </c>
      <c r="M128" s="27" cm="1">
        <f t="array" ref="M128">IF($AH$128=0,"",INDEX(MASTER!$D$24:$AC$231,$AH$128,M$255))</f>
        <v>0</v>
      </c>
      <c r="N128" s="27" cm="1">
        <f t="array" ref="N128">IF($AH$128=0,"",INDEX(MASTER!$D$24:$AC$231,$AH$128,N$255))</f>
        <v>0</v>
      </c>
      <c r="O128" s="27" cm="1">
        <f t="array" ref="O128">IF($AH$128=0,"",INDEX(MASTER!$D$24:$AC$231,$AH$128,O$255))</f>
        <v>0</v>
      </c>
      <c r="P128" s="27" cm="1">
        <f t="array" ref="P128">IF($AH$128=0,"",INDEX(MASTER!$D$24:$AC$231,$AH$128,P$255))</f>
        <v>0</v>
      </c>
      <c r="Q128" s="27" cm="1">
        <f t="array" ref="Q128">IF($AH$128=0,"",INDEX(MASTER!$D$24:$AC$231,$AH$128,Q$255))</f>
        <v>0</v>
      </c>
      <c r="R128" s="27" cm="1">
        <f t="array" ref="R128">IF($AH$128=0,"",INDEX(MASTER!$D$24:$AC$231,$AH$128,R$255))</f>
        <v>0</v>
      </c>
      <c r="S128" s="27" cm="1">
        <f t="array" ref="S128">IF($AH$128=0,"",INDEX(MASTER!$D$24:$AC$231,$AH$128,S$255))</f>
        <v>0</v>
      </c>
      <c r="T128" s="27" cm="1">
        <f t="array" ref="T128">IF($AH$128=0,"",INDEX(MASTER!$D$24:$AC$231,$AH$128,T$255))</f>
        <v>0</v>
      </c>
      <c r="U128" s="27" cm="1">
        <f t="array" ref="U128">IF($AH$128=0,"",INDEX(MASTER!$D$24:$AC$231,$AH$128,U$255))</f>
        <v>0</v>
      </c>
      <c r="V128" s="27" cm="1">
        <f t="array" ref="V128">IF($AH$128=0,"",INDEX(MASTER!$D$24:$AC$231,$AH$128,V$255))</f>
        <v>0</v>
      </c>
      <c r="W128" s="27" cm="1">
        <f t="array" ref="W128">IF($AH$128=0,"",INDEX(MASTER!$D$24:$AC$231,$AH$128,W$255))</f>
        <v>0</v>
      </c>
      <c r="X128" s="27" cm="1">
        <f t="array" ref="X128">IF($AH$128=0,"",INDEX(MASTER!$D$24:$AC$231,$AH$128,X$255))</f>
        <v>0</v>
      </c>
      <c r="Y128" s="27" cm="1">
        <f t="array" ref="Y128">IF($AH$128=0,"",INDEX(MASTER!$D$24:$AC$231,$AH$128,Y$255))</f>
        <v>0</v>
      </c>
      <c r="Z128" s="27" cm="1">
        <f t="array" ref="Z128">IF($AH$128=0,"",INDEX(MASTER!$D$24:$AC$231,$AH$128,Z$255))</f>
        <v>0</v>
      </c>
      <c r="AA128" s="27" cm="1">
        <f t="array" ref="AA128">IF($AH$128=0,"",INDEX(MASTER!$D$24:$AC$231,$AH$128,AA$255))</f>
        <v>0</v>
      </c>
      <c r="AB128" s="27" cm="1">
        <f t="array" ref="AB128">IF($AH$128=0,"",INDEX(MASTER!$D$24:$AC$231,$AH$128,AB$255))</f>
        <v>0</v>
      </c>
      <c r="AC128" s="27" cm="1">
        <f t="array" ref="AC128">IF($AH$128=0,"",INDEX(MASTER!$D$24:$AC$231,$AH$128,AC$255))</f>
        <v>0</v>
      </c>
      <c r="AH128" s="3">
        <v>84</v>
      </c>
    </row>
    <row r="129" spans="2:34" ht="12.75" customHeight="1" x14ac:dyDescent="0.2">
      <c r="B129" s="28"/>
      <c r="D129" s="22" cm="1">
        <f t="array" ref="D129">IF($AH$129=0,"",INDEX(MASTER!$D$24:$AC$231,$AH$129,D$255))</f>
        <v>149</v>
      </c>
      <c r="E129" s="22" t="str" cm="1">
        <f t="array" ref="E129">IF($AH$129=0,"",INDEX(MASTER!$D$24:$AC$231,$AH$129,E$255))</f>
        <v>I.R. 280</v>
      </c>
      <c r="F129" s="23" cm="1">
        <f t="array" ref="F129">IF($AH$129=0,"",INDEX(MASTER!$D$24:$AC$231,$AH$129,F$255))</f>
        <v>0</v>
      </c>
      <c r="G129" s="22" cm="1">
        <f t="array" ref="G129">IF($AH$129=0,"",INDEX(MASTER!$D$24:$AC$231,$AH$129,G$255))</f>
        <v>0</v>
      </c>
      <c r="H129" s="23" cm="1">
        <f t="array" ref="H129">IF($AH$129=0,"",INDEX(MASTER!$D$24:$AC$231,$AH$129,H$255))</f>
        <v>8492.67</v>
      </c>
      <c r="I129" s="22" t="str" cm="1">
        <f t="array" ref="I129">IF($AH$129=0,"",INDEX(MASTER!$D$24:$AC$231,$AH$129,I$255))</f>
        <v>LT</v>
      </c>
      <c r="J129" s="34" t="str" cm="1">
        <f t="array" ref="J129">IF($AH$129=0,"",INDEX(MASTER!$D$24:$AC$231,$AH$129,J$255))</f>
        <v>CONTROL "NAS"</v>
      </c>
      <c r="K129" s="26" cm="1">
        <f t="array" ref="K129">IF($AH$129=0,"",INDEX(MASTER!$D$24:$AC$231,$AH$129,K$255))</f>
        <v>0</v>
      </c>
      <c r="L129" s="27" cm="1">
        <f t="array" ref="L129">IF($AH$129=0,"",INDEX(MASTER!$D$24:$AC$231,$AH$129,L$255))</f>
        <v>0</v>
      </c>
      <c r="M129" s="27" cm="1">
        <f t="array" ref="M129">IF($AH$129=0,"",INDEX(MASTER!$D$24:$AC$231,$AH$129,M$255))</f>
        <v>0</v>
      </c>
      <c r="N129" s="27" cm="1">
        <f t="array" ref="N129">IF($AH$129=0,"",INDEX(MASTER!$D$24:$AC$231,$AH$129,N$255))</f>
        <v>0</v>
      </c>
      <c r="O129" s="27" cm="1">
        <f t="array" ref="O129">IF($AH$129=0,"",INDEX(MASTER!$D$24:$AC$231,$AH$129,O$255))</f>
        <v>0</v>
      </c>
      <c r="P129" s="27" cm="1">
        <f t="array" ref="P129">IF($AH$129=0,"",INDEX(MASTER!$D$24:$AC$231,$AH$129,P$255))</f>
        <v>0</v>
      </c>
      <c r="Q129" s="27" cm="1">
        <f t="array" ref="Q129">IF($AH$129=0,"",INDEX(MASTER!$D$24:$AC$231,$AH$129,Q$255))</f>
        <v>0</v>
      </c>
      <c r="R129" s="27" cm="1">
        <f t="array" ref="R129">IF($AH$129=0,"",INDEX(MASTER!$D$24:$AC$231,$AH$129,R$255))</f>
        <v>0</v>
      </c>
      <c r="S129" s="27" cm="1">
        <f t="array" ref="S129">IF($AH$129=0,"",INDEX(MASTER!$D$24:$AC$231,$AH$129,S$255))</f>
        <v>0</v>
      </c>
      <c r="T129" s="27" cm="1">
        <f t="array" ref="T129">IF($AH$129=0,"",INDEX(MASTER!$D$24:$AC$231,$AH$129,T$255))</f>
        <v>0</v>
      </c>
      <c r="U129" s="27" cm="1">
        <f t="array" ref="U129">IF($AH$129=0,"",INDEX(MASTER!$D$24:$AC$231,$AH$129,U$255))</f>
        <v>0</v>
      </c>
      <c r="V129" s="27" cm="1">
        <f t="array" ref="V129">IF($AH$129=0,"",INDEX(MASTER!$D$24:$AC$231,$AH$129,V$255))</f>
        <v>0</v>
      </c>
      <c r="W129" s="27" cm="1">
        <f t="array" ref="W129">IF($AH$129=0,"",INDEX(MASTER!$D$24:$AC$231,$AH$129,W$255))</f>
        <v>0</v>
      </c>
      <c r="X129" s="27" cm="1">
        <f t="array" ref="X129">IF($AH$129=0,"",INDEX(MASTER!$D$24:$AC$231,$AH$129,X$255))</f>
        <v>0</v>
      </c>
      <c r="Y129" s="27" cm="1">
        <f t="array" ref="Y129">IF($AH$129=0,"",INDEX(MASTER!$D$24:$AC$231,$AH$129,Y$255))</f>
        <v>0</v>
      </c>
      <c r="Z129" s="27" cm="1">
        <f t="array" ref="Z129">IF($AH$129=0,"",INDEX(MASTER!$D$24:$AC$231,$AH$129,Z$255))</f>
        <v>0</v>
      </c>
      <c r="AA129" s="27" cm="1">
        <f t="array" ref="AA129">IF($AH$129=0,"",INDEX(MASTER!$D$24:$AC$231,$AH$129,AA$255))</f>
        <v>0</v>
      </c>
      <c r="AB129" s="27" cm="1">
        <f t="array" ref="AB129">IF($AH$129=0,"",INDEX(MASTER!$D$24:$AC$231,$AH$129,AB$255))</f>
        <v>0</v>
      </c>
      <c r="AC129" s="27" cm="1">
        <f t="array" ref="AC129">IF($AH$129=0,"",INDEX(MASTER!$D$24:$AC$231,$AH$129,AC$255))</f>
        <v>0</v>
      </c>
      <c r="AH129" s="3">
        <v>85</v>
      </c>
    </row>
    <row r="130" spans="2:34" ht="12.75" customHeight="1" x14ac:dyDescent="0.2">
      <c r="B130" s="28"/>
      <c r="D130" s="22" cm="1">
        <f t="array" ref="D130">IF($AH$130=0,"",INDEX(MASTER!$D$24:$AC$231,$AH$130,D$255))</f>
        <v>149</v>
      </c>
      <c r="E130" s="22" t="str" cm="1">
        <f t="array" ref="E130">IF($AH$130=0,"",INDEX(MASTER!$D$24:$AC$231,$AH$130,E$255))</f>
        <v>I.R. 280</v>
      </c>
      <c r="F130" s="23" cm="1">
        <f t="array" ref="F130">IF($AH$130=0,"",INDEX(MASTER!$D$24:$AC$231,$AH$130,F$255))</f>
        <v>8388.7900000000009</v>
      </c>
      <c r="G130" s="22" t="str" cm="1">
        <f t="array" ref="G130">IF($AH$130=0,"",INDEX(MASTER!$D$24:$AC$231,$AH$130,G$255))</f>
        <v>TO</v>
      </c>
      <c r="H130" s="23" cm="1">
        <f t="array" ref="H130">IF($AH$130=0,"",INDEX(MASTER!$D$24:$AC$231,$AH$130,H$255))</f>
        <v>8503</v>
      </c>
      <c r="I130" s="22" t="str" cm="1">
        <f t="array" ref="I130">IF($AH$130=0,"",INDEX(MASTER!$D$24:$AC$231,$AH$130,I$255))</f>
        <v>C</v>
      </c>
      <c r="J130" s="34" t="str" cm="1">
        <f t="array" ref="J130">IF($AH$130=0,"",INDEX(MASTER!$D$24:$AC$231,$AH$130,J$255))</f>
        <v>LM-NAS1-1 TO MB-NAS-1</v>
      </c>
      <c r="K130" s="26" cm="1">
        <f t="array" ref="K130">IF($AH$130=0,"",INDEX(MASTER!$D$24:$AC$231,$AH$130,K$255))</f>
        <v>0</v>
      </c>
      <c r="L130" s="27" cm="1">
        <f t="array" ref="L130">IF($AH$130=0,"",INDEX(MASTER!$D$24:$AC$231,$AH$130,L$255))</f>
        <v>0</v>
      </c>
      <c r="M130" s="27" cm="1">
        <f t="array" ref="M130">IF($AH$130=0,"",INDEX(MASTER!$D$24:$AC$231,$AH$130,M$255))</f>
        <v>0</v>
      </c>
      <c r="N130" s="27" cm="1">
        <f t="array" ref="N130">IF($AH$130=0,"",INDEX(MASTER!$D$24:$AC$231,$AH$130,N$255))</f>
        <v>0</v>
      </c>
      <c r="O130" s="27" cm="1">
        <f t="array" ref="O130">IF($AH$130=0,"",INDEX(MASTER!$D$24:$AC$231,$AH$130,O$255))</f>
        <v>0</v>
      </c>
      <c r="P130" s="27" cm="1">
        <f t="array" ref="P130">IF($AH$130=0,"",INDEX(MASTER!$D$24:$AC$231,$AH$130,P$255))</f>
        <v>0</v>
      </c>
      <c r="Q130" s="27" cm="1">
        <f t="array" ref="Q130">IF($AH$130=0,"",INDEX(MASTER!$D$24:$AC$231,$AH$130,Q$255))</f>
        <v>373</v>
      </c>
      <c r="R130" s="27" cm="1">
        <f t="array" ref="R130">IF($AH$130=0,"",INDEX(MASTER!$D$24:$AC$231,$AH$130,R$255))</f>
        <v>0</v>
      </c>
      <c r="S130" s="27" cm="1">
        <f t="array" ref="S130">IF($AH$130=0,"",INDEX(MASTER!$D$24:$AC$231,$AH$130,S$255))</f>
        <v>0</v>
      </c>
      <c r="T130" s="27" cm="1">
        <f t="array" ref="T130">IF($AH$130=0,"",INDEX(MASTER!$D$24:$AC$231,$AH$130,T$255))</f>
        <v>0</v>
      </c>
      <c r="U130" s="27" cm="1">
        <f t="array" ref="U130">IF($AH$130=0,"",INDEX(MASTER!$D$24:$AC$231,$AH$130,U$255))</f>
        <v>0</v>
      </c>
      <c r="V130" s="27" cm="1">
        <f t="array" ref="V130">IF($AH$130=0,"",INDEX(MASTER!$D$24:$AC$231,$AH$130,V$255))</f>
        <v>0</v>
      </c>
      <c r="W130" s="27" cm="1">
        <f t="array" ref="W130">IF($AH$130=0,"",INDEX(MASTER!$D$24:$AC$231,$AH$130,W$255))</f>
        <v>0</v>
      </c>
      <c r="X130" s="27" cm="1">
        <f t="array" ref="X130">IF($AH$130=0,"",INDEX(MASTER!$D$24:$AC$231,$AH$130,X$255))</f>
        <v>0</v>
      </c>
      <c r="Y130" s="27" cm="1">
        <f t="array" ref="Y130">IF($AH$130=0,"",INDEX(MASTER!$D$24:$AC$231,$AH$130,Y$255))</f>
        <v>0</v>
      </c>
      <c r="Z130" s="27" cm="1">
        <f t="array" ref="Z130">IF($AH$130=0,"",INDEX(MASTER!$D$24:$AC$231,$AH$130,Z$255))</f>
        <v>0</v>
      </c>
      <c r="AA130" s="27" cm="1">
        <f t="array" ref="AA130">IF($AH$130=0,"",INDEX(MASTER!$D$24:$AC$231,$AH$130,AA$255))</f>
        <v>0</v>
      </c>
      <c r="AB130" s="27" cm="1">
        <f t="array" ref="AB130">IF($AH$130=0,"",INDEX(MASTER!$D$24:$AC$231,$AH$130,AB$255))</f>
        <v>0</v>
      </c>
      <c r="AC130" s="27" cm="1">
        <f t="array" ref="AC130">IF($AH$130=0,"",INDEX(MASTER!$D$24:$AC$231,$AH$130,AC$255))</f>
        <v>0</v>
      </c>
      <c r="AH130" s="3">
        <v>86</v>
      </c>
    </row>
    <row r="131" spans="2:34" ht="12.75" customHeight="1" x14ac:dyDescent="0.2">
      <c r="B131" s="28"/>
      <c r="D131" s="22" cm="1">
        <f t="array" ref="D131">IF($AH$131=0,"",INDEX(MASTER!$D$24:$AC$231,$AH$131,D$255))</f>
        <v>149</v>
      </c>
      <c r="E131" s="22" t="str" cm="1">
        <f t="array" ref="E131">IF($AH$131=0,"",INDEX(MASTER!$D$24:$AC$231,$AH$131,E$255))</f>
        <v>I.R. 280</v>
      </c>
      <c r="F131" s="23" cm="1">
        <f t="array" ref="F131">IF($AH$131=0,"",INDEX(MASTER!$D$24:$AC$231,$AH$131,F$255))</f>
        <v>0</v>
      </c>
      <c r="G131" s="22" cm="1">
        <f t="array" ref="G131">IF($AH$131=0,"",INDEX(MASTER!$D$24:$AC$231,$AH$131,G$255))</f>
        <v>0</v>
      </c>
      <c r="H131" s="23" cm="1">
        <f t="array" ref="H131">IF($AH$131=0,"",INDEX(MASTER!$D$24:$AC$231,$AH$131,H$255))</f>
        <v>8503</v>
      </c>
      <c r="I131" s="22" t="str" cm="1">
        <f t="array" ref="I131">IF($AH$131=0,"",INDEX(MASTER!$D$24:$AC$231,$AH$131,I$255))</f>
        <v>C</v>
      </c>
      <c r="J131" s="34" t="str" cm="1">
        <f t="array" ref="J131">IF($AH$131=0,"",INDEX(MASTER!$D$24:$AC$231,$AH$131,J$255))</f>
        <v>MB-NAS-1</v>
      </c>
      <c r="K131" s="26" cm="1">
        <f t="array" ref="K131">IF($AH$131=0,"",INDEX(MASTER!$D$24:$AC$231,$AH$131,K$255))</f>
        <v>0</v>
      </c>
      <c r="L131" s="27" cm="1">
        <f t="array" ref="L131">IF($AH$131=0,"",INDEX(MASTER!$D$24:$AC$231,$AH$131,L$255))</f>
        <v>0</v>
      </c>
      <c r="M131" s="27" cm="1">
        <f t="array" ref="M131">IF($AH$131=0,"",INDEX(MASTER!$D$24:$AC$231,$AH$131,M$255))</f>
        <v>0</v>
      </c>
      <c r="N131" s="27" cm="1">
        <f t="array" ref="N131">IF($AH$131=0,"",INDEX(MASTER!$D$24:$AC$231,$AH$131,N$255))</f>
        <v>0</v>
      </c>
      <c r="O131" s="27" cm="1">
        <f t="array" ref="O131">IF($AH$131=0,"",INDEX(MASTER!$D$24:$AC$231,$AH$131,O$255))</f>
        <v>0</v>
      </c>
      <c r="P131" s="27" cm="1">
        <f t="array" ref="P131">IF($AH$131=0,"",INDEX(MASTER!$D$24:$AC$231,$AH$131,P$255))</f>
        <v>0</v>
      </c>
      <c r="Q131" s="27" cm="1">
        <f t="array" ref="Q131">IF($AH$131=0,"",INDEX(MASTER!$D$24:$AC$231,$AH$131,Q$255))</f>
        <v>0</v>
      </c>
      <c r="R131" s="27" cm="1">
        <f t="array" ref="R131">IF($AH$131=0,"",INDEX(MASTER!$D$24:$AC$231,$AH$131,R$255))</f>
        <v>0</v>
      </c>
      <c r="S131" s="27" cm="1">
        <f t="array" ref="S131">IF($AH$131=0,"",INDEX(MASTER!$D$24:$AC$231,$AH$131,S$255))</f>
        <v>0</v>
      </c>
      <c r="T131" s="27" cm="1">
        <f t="array" ref="T131">IF($AH$131=0,"",INDEX(MASTER!$D$24:$AC$231,$AH$131,T$255))</f>
        <v>0</v>
      </c>
      <c r="U131" s="27" cm="1">
        <f t="array" ref="U131">IF($AH$131=0,"",INDEX(MASTER!$D$24:$AC$231,$AH$131,U$255))</f>
        <v>0</v>
      </c>
      <c r="V131" s="27" cm="1">
        <f t="array" ref="V131">IF($AH$131=0,"",INDEX(MASTER!$D$24:$AC$231,$AH$131,V$255))</f>
        <v>0</v>
      </c>
      <c r="W131" s="27" cm="1">
        <f t="array" ref="W131">IF($AH$131=0,"",INDEX(MASTER!$D$24:$AC$231,$AH$131,W$255))</f>
        <v>0</v>
      </c>
      <c r="X131" s="27" cm="1">
        <f t="array" ref="X131">IF($AH$131=0,"",INDEX(MASTER!$D$24:$AC$231,$AH$131,X$255))</f>
        <v>0</v>
      </c>
      <c r="Y131" s="27" cm="1">
        <f t="array" ref="Y131">IF($AH$131=0,"",INDEX(MASTER!$D$24:$AC$231,$AH$131,Y$255))</f>
        <v>0</v>
      </c>
      <c r="Z131" s="27" cm="1">
        <f t="array" ref="Z131">IF($AH$131=0,"",INDEX(MASTER!$D$24:$AC$231,$AH$131,Z$255))</f>
        <v>0</v>
      </c>
      <c r="AA131" s="27" cm="1">
        <f t="array" ref="AA131">IF($AH$131=0,"",INDEX(MASTER!$D$24:$AC$231,$AH$131,AA$255))</f>
        <v>0</v>
      </c>
      <c r="AB131" s="27" cm="1">
        <f t="array" ref="AB131">IF($AH$131=0,"",INDEX(MASTER!$D$24:$AC$231,$AH$131,AB$255))</f>
        <v>1</v>
      </c>
      <c r="AC131" s="27" cm="1">
        <f t="array" ref="AC131">IF($AH$131=0,"",INDEX(MASTER!$D$24:$AC$231,$AH$131,AC$255))</f>
        <v>0</v>
      </c>
      <c r="AH131" s="3">
        <v>87</v>
      </c>
    </row>
    <row r="132" spans="2:34" ht="12.75" customHeight="1" x14ac:dyDescent="0.2">
      <c r="B132" s="28"/>
      <c r="D132" s="22" cm="1">
        <f t="array" ref="D132">IF($AH$132=0,"",INDEX(MASTER!$D$24:$AC$231,$AH$132,D$255))</f>
        <v>149</v>
      </c>
      <c r="E132" s="22" t="str" cm="1">
        <f t="array" ref="E132">IF($AH$132=0,"",INDEX(MASTER!$D$24:$AC$231,$AH$132,E$255))</f>
        <v>I.R. 280</v>
      </c>
      <c r="F132" s="23" cm="1">
        <f t="array" ref="F132">IF($AH$132=0,"",INDEX(MASTER!$D$24:$AC$231,$AH$132,F$255))</f>
        <v>8503</v>
      </c>
      <c r="G132" s="22" t="str" cm="1">
        <f t="array" ref="G132">IF($AH$132=0,"",INDEX(MASTER!$D$24:$AC$231,$AH$132,G$255))</f>
        <v>TO</v>
      </c>
      <c r="H132" s="23" cm="1">
        <f t="array" ref="H132">IF($AH$132=0,"",INDEX(MASTER!$D$24:$AC$231,$AH$132,H$255))</f>
        <v>8540</v>
      </c>
      <c r="I132" s="22" t="str" cm="1">
        <f t="array" ref="I132">IF($AH$132=0,"",INDEX(MASTER!$D$24:$AC$231,$AH$132,I$255))</f>
        <v>C</v>
      </c>
      <c r="J132" s="34" t="str" cm="1">
        <f t="array" ref="J132">IF($AH$132=0,"",INDEX(MASTER!$D$24:$AC$231,$AH$132,J$255))</f>
        <v>MB-NAS-1 TO UP-NAS1-1</v>
      </c>
      <c r="K132" s="26" cm="1">
        <f t="array" ref="K132">IF($AH$132=0,"",INDEX(MASTER!$D$24:$AC$231,$AH$132,K$255))</f>
        <v>0</v>
      </c>
      <c r="L132" s="27" cm="1">
        <f t="array" ref="L132">IF($AH$132=0,"",INDEX(MASTER!$D$24:$AC$231,$AH$132,L$255))</f>
        <v>0</v>
      </c>
      <c r="M132" s="27" cm="1">
        <f t="array" ref="M132">IF($AH$132=0,"",INDEX(MASTER!$D$24:$AC$231,$AH$132,M$255))</f>
        <v>0</v>
      </c>
      <c r="N132" s="27" cm="1">
        <f t="array" ref="N132">IF($AH$132=0,"",INDEX(MASTER!$D$24:$AC$231,$AH$132,N$255))</f>
        <v>0</v>
      </c>
      <c r="O132" s="27" cm="1">
        <f t="array" ref="O132">IF($AH$132=0,"",INDEX(MASTER!$D$24:$AC$231,$AH$132,O$255))</f>
        <v>0</v>
      </c>
      <c r="P132" s="27" cm="1">
        <f t="array" ref="P132">IF($AH$132=0,"",INDEX(MASTER!$D$24:$AC$231,$AH$132,P$255))</f>
        <v>0</v>
      </c>
      <c r="Q132" s="27" cm="1">
        <f t="array" ref="Q132">IF($AH$132=0,"",INDEX(MASTER!$D$24:$AC$231,$AH$132,Q$255))</f>
        <v>0</v>
      </c>
      <c r="R132" s="27" cm="1">
        <f t="array" ref="R132">IF($AH$132=0,"",INDEX(MASTER!$D$24:$AC$231,$AH$132,R$255))</f>
        <v>123</v>
      </c>
      <c r="S132" s="27" cm="1">
        <f t="array" ref="S132">IF($AH$132=0,"",INDEX(MASTER!$D$24:$AC$231,$AH$132,S$255))</f>
        <v>0</v>
      </c>
      <c r="T132" s="27" cm="1">
        <f t="array" ref="T132">IF($AH$132=0,"",INDEX(MASTER!$D$24:$AC$231,$AH$132,T$255))</f>
        <v>0</v>
      </c>
      <c r="U132" s="27" cm="1">
        <f t="array" ref="U132">IF($AH$132=0,"",INDEX(MASTER!$D$24:$AC$231,$AH$132,U$255))</f>
        <v>37</v>
      </c>
      <c r="V132" s="27" cm="1">
        <f t="array" ref="V132">IF($AH$132=0,"",INDEX(MASTER!$D$24:$AC$231,$AH$132,V$255))</f>
        <v>0</v>
      </c>
      <c r="W132" s="27" cm="1">
        <f t="array" ref="W132">IF($AH$132=0,"",INDEX(MASTER!$D$24:$AC$231,$AH$132,W$255))</f>
        <v>0</v>
      </c>
      <c r="X132" s="27" cm="1">
        <f t="array" ref="X132">IF($AH$132=0,"",INDEX(MASTER!$D$24:$AC$231,$AH$132,X$255))</f>
        <v>0</v>
      </c>
      <c r="Y132" s="27" cm="1">
        <f t="array" ref="Y132">IF($AH$132=0,"",INDEX(MASTER!$D$24:$AC$231,$AH$132,Y$255))</f>
        <v>0</v>
      </c>
      <c r="Z132" s="27" cm="1">
        <f t="array" ref="Z132">IF($AH$132=0,"",INDEX(MASTER!$D$24:$AC$231,$AH$132,Z$255))</f>
        <v>0</v>
      </c>
      <c r="AA132" s="27" cm="1">
        <f t="array" ref="AA132">IF($AH$132=0,"",INDEX(MASTER!$D$24:$AC$231,$AH$132,AA$255))</f>
        <v>0</v>
      </c>
      <c r="AB132" s="27" cm="1">
        <f t="array" ref="AB132">IF($AH$132=0,"",INDEX(MASTER!$D$24:$AC$231,$AH$132,AB$255))</f>
        <v>0</v>
      </c>
      <c r="AC132" s="27" cm="1">
        <f t="array" ref="AC132">IF($AH$132=0,"",INDEX(MASTER!$D$24:$AC$231,$AH$132,AC$255))</f>
        <v>0</v>
      </c>
      <c r="AH132" s="3">
        <v>88</v>
      </c>
    </row>
    <row r="133" spans="2:34" ht="12.75" customHeight="1" x14ac:dyDescent="0.2">
      <c r="B133" s="28"/>
      <c r="D133" s="22" cm="1">
        <f t="array" ref="D133">IF($AH$133=0,"",INDEX(MASTER!$D$24:$AC$231,$AH$133,D$255))</f>
        <v>149</v>
      </c>
      <c r="E133" s="22" t="str" cm="1">
        <f t="array" ref="E133">IF($AH$133=0,"",INDEX(MASTER!$D$24:$AC$231,$AH$133,E$255))</f>
        <v>I.R. 280</v>
      </c>
      <c r="F133" s="23" cm="1">
        <f t="array" ref="F133">IF($AH$133=0,"",INDEX(MASTER!$D$24:$AC$231,$AH$133,F$255))</f>
        <v>0</v>
      </c>
      <c r="G133" s="22" cm="1">
        <f t="array" ref="G133">IF($AH$133=0,"",INDEX(MASTER!$D$24:$AC$231,$AH$133,G$255))</f>
        <v>0</v>
      </c>
      <c r="H133" s="23" cm="1">
        <f t="array" ref="H133">IF($AH$133=0,"",INDEX(MASTER!$D$24:$AC$231,$AH$133,H$255))</f>
        <v>8540</v>
      </c>
      <c r="I133" s="22" t="str" cm="1">
        <f t="array" ref="I133">IF($AH$133=0,"",INDEX(MASTER!$D$24:$AC$231,$AH$133,I$255))</f>
        <v>C</v>
      </c>
      <c r="J133" s="34" t="str" cm="1">
        <f t="array" ref="J133">IF($AH$133=0,"",INDEX(MASTER!$D$24:$AC$231,$AH$133,J$255))</f>
        <v>UP-NAS1-1</v>
      </c>
      <c r="K133" s="26" cm="1">
        <f t="array" ref="K133">IF($AH$133=0,"",INDEX(MASTER!$D$24:$AC$231,$AH$133,K$255))</f>
        <v>0</v>
      </c>
      <c r="L133" s="27" cm="1">
        <f t="array" ref="L133">IF($AH$133=0,"",INDEX(MASTER!$D$24:$AC$231,$AH$133,L$255))</f>
        <v>2</v>
      </c>
      <c r="M133" s="27" cm="1">
        <f t="array" ref="M133">IF($AH$133=0,"",INDEX(MASTER!$D$24:$AC$231,$AH$133,M$255))</f>
        <v>0</v>
      </c>
      <c r="N133" s="27" cm="1">
        <f t="array" ref="N133">IF($AH$133=0,"",INDEX(MASTER!$D$24:$AC$231,$AH$133,N$255))</f>
        <v>0</v>
      </c>
      <c r="O133" s="27" cm="1">
        <f t="array" ref="O133">IF($AH$133=0,"",INDEX(MASTER!$D$24:$AC$231,$AH$133,O$255))</f>
        <v>0</v>
      </c>
      <c r="P133" s="27" cm="1">
        <f t="array" ref="P133">IF($AH$133=0,"",INDEX(MASTER!$D$24:$AC$231,$AH$133,P$255))</f>
        <v>0</v>
      </c>
      <c r="Q133" s="27" cm="1">
        <f t="array" ref="Q133">IF($AH$133=0,"",INDEX(MASTER!$D$24:$AC$231,$AH$133,Q$255))</f>
        <v>0</v>
      </c>
      <c r="R133" s="27" cm="1">
        <f t="array" ref="R133">IF($AH$133=0,"",INDEX(MASTER!$D$24:$AC$231,$AH$133,R$255))</f>
        <v>0</v>
      </c>
      <c r="S133" s="27" cm="1">
        <f t="array" ref="S133">IF($AH$133=0,"",INDEX(MASTER!$D$24:$AC$231,$AH$133,S$255))</f>
        <v>0</v>
      </c>
      <c r="T133" s="27" cm="1">
        <f t="array" ref="T133">IF($AH$133=0,"",INDEX(MASTER!$D$24:$AC$231,$AH$133,T$255))</f>
        <v>0</v>
      </c>
      <c r="U133" s="27" cm="1">
        <f t="array" ref="U133">IF($AH$133=0,"",INDEX(MASTER!$D$24:$AC$231,$AH$133,U$255))</f>
        <v>0</v>
      </c>
      <c r="V133" s="27" cm="1">
        <f t="array" ref="V133">IF($AH$133=0,"",INDEX(MASTER!$D$24:$AC$231,$AH$133,V$255))</f>
        <v>0</v>
      </c>
      <c r="W133" s="27" cm="1">
        <f t="array" ref="W133">IF($AH$133=0,"",INDEX(MASTER!$D$24:$AC$231,$AH$133,W$255))</f>
        <v>0</v>
      </c>
      <c r="X133" s="27" cm="1">
        <f t="array" ref="X133">IF($AH$133=0,"",INDEX(MASTER!$D$24:$AC$231,$AH$133,X$255))</f>
        <v>0</v>
      </c>
      <c r="Y133" s="27" cm="1">
        <f t="array" ref="Y133">IF($AH$133=0,"",INDEX(MASTER!$D$24:$AC$231,$AH$133,Y$255))</f>
        <v>1</v>
      </c>
      <c r="Z133" s="27" cm="1">
        <f t="array" ref="Z133">IF($AH$133=0,"",INDEX(MASTER!$D$24:$AC$231,$AH$133,Z$255))</f>
        <v>0</v>
      </c>
      <c r="AA133" s="27" cm="1">
        <f t="array" ref="AA133">IF($AH$133=0,"",INDEX(MASTER!$D$24:$AC$231,$AH$133,AA$255))</f>
        <v>1</v>
      </c>
      <c r="AB133" s="27" cm="1">
        <f t="array" ref="AB133">IF($AH$133=0,"",INDEX(MASTER!$D$24:$AC$231,$AH$133,AB$255))</f>
        <v>0</v>
      </c>
      <c r="AC133" s="27" cm="1">
        <f t="array" ref="AC133">IF($AH$133=0,"",INDEX(MASTER!$D$24:$AC$231,$AH$133,AC$255))</f>
        <v>0</v>
      </c>
      <c r="AH133" s="3">
        <v>89</v>
      </c>
    </row>
    <row r="134" spans="2:34" ht="12.75" customHeight="1" x14ac:dyDescent="0.2">
      <c r="B134" s="28"/>
      <c r="D134" s="22" cm="1">
        <f t="array" ref="D134">IF($AH$134=0,"",INDEX(MASTER!$D$24:$AC$231,$AH$134,D$255))</f>
        <v>149</v>
      </c>
      <c r="E134" s="22" t="str" cm="1">
        <f t="array" ref="E134">IF($AH$134=0,"",INDEX(MASTER!$D$24:$AC$231,$AH$134,E$255))</f>
        <v>I.R. 280</v>
      </c>
      <c r="F134" s="23" cm="1">
        <f t="array" ref="F134">IF($AH$134=0,"",INDEX(MASTER!$D$24:$AC$231,$AH$134,F$255))</f>
        <v>8540</v>
      </c>
      <c r="G134" s="22" t="str" cm="1">
        <f t="array" ref="G134">IF($AH$134=0,"",INDEX(MASTER!$D$24:$AC$231,$AH$134,G$255))</f>
        <v>TO</v>
      </c>
      <c r="H134" s="23" cm="1">
        <f t="array" ref="H134">IF($AH$134=0,"",INDEX(MASTER!$D$24:$AC$231,$AH$134,H$255))</f>
        <v>8550</v>
      </c>
      <c r="I134" s="22" t="str" cm="1">
        <f t="array" ref="I134">IF($AH$134=0,"",INDEX(MASTER!$D$24:$AC$231,$AH$134,I$255))</f>
        <v>C</v>
      </c>
      <c r="J134" s="34" t="str" cm="1">
        <f t="array" ref="J134">IF($AH$134=0,"",INDEX(MASTER!$D$24:$AC$231,$AH$134,J$255))</f>
        <v>UP-NAS1-1 TO UP-NAS1-2</v>
      </c>
      <c r="K134" s="26" cm="1">
        <f t="array" ref="K134">IF($AH$134=0,"",INDEX(MASTER!$D$24:$AC$231,$AH$134,K$255))</f>
        <v>0</v>
      </c>
      <c r="L134" s="27" cm="1">
        <f t="array" ref="L134">IF($AH$134=0,"",INDEX(MASTER!$D$24:$AC$231,$AH$134,L$255))</f>
        <v>0</v>
      </c>
      <c r="M134" s="27" cm="1">
        <f t="array" ref="M134">IF($AH$134=0,"",INDEX(MASTER!$D$24:$AC$231,$AH$134,M$255))</f>
        <v>0</v>
      </c>
      <c r="N134" s="27" cm="1">
        <f t="array" ref="N134">IF($AH$134=0,"",INDEX(MASTER!$D$24:$AC$231,$AH$134,N$255))</f>
        <v>0</v>
      </c>
      <c r="O134" s="27" cm="1">
        <f t="array" ref="O134">IF($AH$134=0,"",INDEX(MASTER!$D$24:$AC$231,$AH$134,O$255))</f>
        <v>0</v>
      </c>
      <c r="P134" s="27" cm="1">
        <f t="array" ref="P134">IF($AH$134=0,"",INDEX(MASTER!$D$24:$AC$231,$AH$134,P$255))</f>
        <v>0</v>
      </c>
      <c r="Q134" s="27" cm="1">
        <f t="array" ref="Q134">IF($AH$134=0,"",INDEX(MASTER!$D$24:$AC$231,$AH$134,Q$255))</f>
        <v>0</v>
      </c>
      <c r="R134" s="27" cm="1">
        <f t="array" ref="R134">IF($AH$134=0,"",INDEX(MASTER!$D$24:$AC$231,$AH$134,R$255))</f>
        <v>42</v>
      </c>
      <c r="S134" s="27" cm="1">
        <f t="array" ref="S134">IF($AH$134=0,"",INDEX(MASTER!$D$24:$AC$231,$AH$134,S$255))</f>
        <v>0</v>
      </c>
      <c r="T134" s="27" cm="1">
        <f t="array" ref="T134">IF($AH$134=0,"",INDEX(MASTER!$D$24:$AC$231,$AH$134,T$255))</f>
        <v>0</v>
      </c>
      <c r="U134" s="27" cm="1">
        <f t="array" ref="U134">IF($AH$134=0,"",INDEX(MASTER!$D$24:$AC$231,$AH$134,U$255))</f>
        <v>10</v>
      </c>
      <c r="V134" s="27" cm="1">
        <f t="array" ref="V134">IF($AH$134=0,"",INDEX(MASTER!$D$24:$AC$231,$AH$134,V$255))</f>
        <v>0</v>
      </c>
      <c r="W134" s="27" cm="1">
        <f t="array" ref="W134">IF($AH$134=0,"",INDEX(MASTER!$D$24:$AC$231,$AH$134,W$255))</f>
        <v>0</v>
      </c>
      <c r="X134" s="27" cm="1">
        <f t="array" ref="X134">IF($AH$134=0,"",INDEX(MASTER!$D$24:$AC$231,$AH$134,X$255))</f>
        <v>0</v>
      </c>
      <c r="Y134" s="27" cm="1">
        <f t="array" ref="Y134">IF($AH$134=0,"",INDEX(MASTER!$D$24:$AC$231,$AH$134,Y$255))</f>
        <v>0</v>
      </c>
      <c r="Z134" s="27" cm="1">
        <f t="array" ref="Z134">IF($AH$134=0,"",INDEX(MASTER!$D$24:$AC$231,$AH$134,Z$255))</f>
        <v>0</v>
      </c>
      <c r="AA134" s="27" cm="1">
        <f t="array" ref="AA134">IF($AH$134=0,"",INDEX(MASTER!$D$24:$AC$231,$AH$134,AA$255))</f>
        <v>0</v>
      </c>
      <c r="AB134" s="27" cm="1">
        <f t="array" ref="AB134">IF($AH$134=0,"",INDEX(MASTER!$D$24:$AC$231,$AH$134,AB$255))</f>
        <v>0</v>
      </c>
      <c r="AC134" s="27" cm="1">
        <f t="array" ref="AC134">IF($AH$134=0,"",INDEX(MASTER!$D$24:$AC$231,$AH$134,AC$255))</f>
        <v>0</v>
      </c>
      <c r="AH134" s="3">
        <v>90</v>
      </c>
    </row>
    <row r="135" spans="2:34" ht="12.75" customHeight="1" x14ac:dyDescent="0.2">
      <c r="B135" s="28"/>
      <c r="D135" s="22" cm="1">
        <f t="array" ref="D135">IF($AH$135=0,"",INDEX(MASTER!$D$24:$AC$231,$AH$135,D$255))</f>
        <v>149</v>
      </c>
      <c r="E135" s="22" t="str" cm="1">
        <f t="array" ref="E135">IF($AH$135=0,"",INDEX(MASTER!$D$24:$AC$231,$AH$135,E$255))</f>
        <v>I.R. 280</v>
      </c>
      <c r="F135" s="23" cm="1">
        <f t="array" ref="F135">IF($AH$135=0,"",INDEX(MASTER!$D$24:$AC$231,$AH$135,F$255))</f>
        <v>0</v>
      </c>
      <c r="G135" s="22" cm="1">
        <f t="array" ref="G135">IF($AH$135=0,"",INDEX(MASTER!$D$24:$AC$231,$AH$135,G$255))</f>
        <v>0</v>
      </c>
      <c r="H135" s="23" cm="1">
        <f t="array" ref="H135">IF($AH$135=0,"",INDEX(MASTER!$D$24:$AC$231,$AH$135,H$255))</f>
        <v>8550</v>
      </c>
      <c r="I135" s="22" t="str" cm="1">
        <f t="array" ref="I135">IF($AH$135=0,"",INDEX(MASTER!$D$24:$AC$231,$AH$135,I$255))</f>
        <v>C</v>
      </c>
      <c r="J135" s="34" t="str" cm="1">
        <f t="array" ref="J135">IF($AH$135=0,"",INDEX(MASTER!$D$24:$AC$231,$AH$135,J$255))</f>
        <v>UP-NAS1-2</v>
      </c>
      <c r="K135" s="26" cm="1">
        <f t="array" ref="K135">IF($AH$135=0,"",INDEX(MASTER!$D$24:$AC$231,$AH$135,K$255))</f>
        <v>0</v>
      </c>
      <c r="L135" s="27" cm="1">
        <f t="array" ref="L135">IF($AH$135=0,"",INDEX(MASTER!$D$24:$AC$231,$AH$135,L$255))</f>
        <v>0</v>
      </c>
      <c r="M135" s="27" cm="1">
        <f t="array" ref="M135">IF($AH$135=0,"",INDEX(MASTER!$D$24:$AC$231,$AH$135,M$255))</f>
        <v>0</v>
      </c>
      <c r="N135" s="27" cm="1">
        <f t="array" ref="N135">IF($AH$135=0,"",INDEX(MASTER!$D$24:$AC$231,$AH$135,N$255))</f>
        <v>0</v>
      </c>
      <c r="O135" s="27" cm="1">
        <f t="array" ref="O135">IF($AH$135=0,"",INDEX(MASTER!$D$24:$AC$231,$AH$135,O$255))</f>
        <v>0</v>
      </c>
      <c r="P135" s="27" cm="1">
        <f t="array" ref="P135">IF($AH$135=0,"",INDEX(MASTER!$D$24:$AC$231,$AH$135,P$255))</f>
        <v>0</v>
      </c>
      <c r="Q135" s="27" cm="1">
        <f t="array" ref="Q135">IF($AH$135=0,"",INDEX(MASTER!$D$24:$AC$231,$AH$135,Q$255))</f>
        <v>0</v>
      </c>
      <c r="R135" s="27" cm="1">
        <f t="array" ref="R135">IF($AH$135=0,"",INDEX(MASTER!$D$24:$AC$231,$AH$135,R$255))</f>
        <v>0</v>
      </c>
      <c r="S135" s="27" cm="1">
        <f t="array" ref="S135">IF($AH$135=0,"",INDEX(MASTER!$D$24:$AC$231,$AH$135,S$255))</f>
        <v>0</v>
      </c>
      <c r="T135" s="27" cm="1">
        <f t="array" ref="T135">IF($AH$135=0,"",INDEX(MASTER!$D$24:$AC$231,$AH$135,T$255))</f>
        <v>0</v>
      </c>
      <c r="U135" s="27" cm="1">
        <f t="array" ref="U135">IF($AH$135=0,"",INDEX(MASTER!$D$24:$AC$231,$AH$135,U$255))</f>
        <v>0</v>
      </c>
      <c r="V135" s="27" cm="1">
        <f t="array" ref="V135">IF($AH$135=0,"",INDEX(MASTER!$D$24:$AC$231,$AH$135,V$255))</f>
        <v>0</v>
      </c>
      <c r="W135" s="27" cm="1">
        <f t="array" ref="W135">IF($AH$135=0,"",INDEX(MASTER!$D$24:$AC$231,$AH$135,W$255))</f>
        <v>0</v>
      </c>
      <c r="X135" s="27" cm="1">
        <f t="array" ref="X135">IF($AH$135=0,"",INDEX(MASTER!$D$24:$AC$231,$AH$135,X$255))</f>
        <v>0</v>
      </c>
      <c r="Y135" s="27" cm="1">
        <f t="array" ref="Y135">IF($AH$135=0,"",INDEX(MASTER!$D$24:$AC$231,$AH$135,Y$255))</f>
        <v>1</v>
      </c>
      <c r="Z135" s="27" cm="1">
        <f t="array" ref="Z135">IF($AH$135=0,"",INDEX(MASTER!$D$24:$AC$231,$AH$135,Z$255))</f>
        <v>0</v>
      </c>
      <c r="AA135" s="27" cm="1">
        <f t="array" ref="AA135">IF($AH$135=0,"",INDEX(MASTER!$D$24:$AC$231,$AH$135,AA$255))</f>
        <v>1</v>
      </c>
      <c r="AB135" s="27" cm="1">
        <f t="array" ref="AB135">IF($AH$135=0,"",INDEX(MASTER!$D$24:$AC$231,$AH$135,AB$255))</f>
        <v>0</v>
      </c>
      <c r="AC135" s="27" cm="1">
        <f t="array" ref="AC135">IF($AH$135=0,"",INDEX(MASTER!$D$24:$AC$231,$AH$135,AC$255))</f>
        <v>0</v>
      </c>
      <c r="AH135" s="3">
        <v>91</v>
      </c>
    </row>
    <row r="136" spans="2:34" ht="12.75" customHeight="1" x14ac:dyDescent="0.2">
      <c r="B136" s="28"/>
      <c r="D136" s="22" cm="1">
        <f t="array" ref="D136">IF($AH$136=0,"",INDEX(MASTER!$D$24:$AC$231,$AH$136,D$255))</f>
        <v>149</v>
      </c>
      <c r="E136" s="22" t="str" cm="1">
        <f t="array" ref="E136">IF($AH$136=0,"",INDEX(MASTER!$D$24:$AC$231,$AH$136,E$255))</f>
        <v>I.R. 280</v>
      </c>
      <c r="F136" s="23" cm="1">
        <f t="array" ref="F136">IF($AH$136=0,"",INDEX(MASTER!$D$24:$AC$231,$AH$136,F$255))</f>
        <v>0</v>
      </c>
      <c r="G136" s="22" cm="1">
        <f t="array" ref="G136">IF($AH$136=0,"",INDEX(MASTER!$D$24:$AC$231,$AH$136,G$255))</f>
        <v>0</v>
      </c>
      <c r="H136" s="23" cm="1">
        <f t="array" ref="H136">IF($AH$136=0,"",INDEX(MASTER!$D$24:$AC$231,$AH$136,H$255))</f>
        <v>8675</v>
      </c>
      <c r="I136" s="22" t="str" cm="1">
        <f t="array" ref="I136">IF($AH$136=0,"",INDEX(MASTER!$D$24:$AC$231,$AH$136,I$255))</f>
        <v>C</v>
      </c>
      <c r="J136" s="34" t="str" cm="1">
        <f t="array" ref="J136">IF($AH$136=0,"",INDEX(MASTER!$D$24:$AC$231,$AH$136,J$255))</f>
        <v>LM-NAN1-1</v>
      </c>
      <c r="K136" s="26" cm="1">
        <f t="array" ref="K136">IF($AH$136=0,"",INDEX(MASTER!$D$24:$AC$231,$AH$136,K$255))</f>
        <v>2</v>
      </c>
      <c r="L136" s="27" cm="1">
        <f t="array" ref="L136">IF($AH$136=0,"",INDEX(MASTER!$D$24:$AC$231,$AH$136,L$255))</f>
        <v>0</v>
      </c>
      <c r="M136" s="27" cm="1">
        <f t="array" ref="M136">IF($AH$136=0,"",INDEX(MASTER!$D$24:$AC$231,$AH$136,M$255))</f>
        <v>0</v>
      </c>
      <c r="N136" s="27" cm="1">
        <f t="array" ref="N136">IF($AH$136=0,"",INDEX(MASTER!$D$24:$AC$231,$AH$136,N$255))</f>
        <v>1</v>
      </c>
      <c r="O136" s="27" cm="1">
        <f t="array" ref="O136">IF($AH$136=0,"",INDEX(MASTER!$D$24:$AC$231,$AH$136,O$255))</f>
        <v>0</v>
      </c>
      <c r="P136" s="27" cm="1">
        <f t="array" ref="P136">IF($AH$136=0,"",INDEX(MASTER!$D$24:$AC$231,$AH$136,P$255))</f>
        <v>1</v>
      </c>
      <c r="Q136" s="27" cm="1">
        <f t="array" ref="Q136">IF($AH$136=0,"",INDEX(MASTER!$D$24:$AC$231,$AH$136,Q$255))</f>
        <v>0</v>
      </c>
      <c r="R136" s="27" cm="1">
        <f t="array" ref="R136">IF($AH$136=0,"",INDEX(MASTER!$D$24:$AC$231,$AH$136,R$255))</f>
        <v>0</v>
      </c>
      <c r="S136" s="27" cm="1">
        <f t="array" ref="S136">IF($AH$136=0,"",INDEX(MASTER!$D$24:$AC$231,$AH$136,S$255))</f>
        <v>150</v>
      </c>
      <c r="T136" s="27" cm="1">
        <f t="array" ref="T136">IF($AH$136=0,"",INDEX(MASTER!$D$24:$AC$231,$AH$136,T$255))</f>
        <v>0</v>
      </c>
      <c r="U136" s="27" cm="1">
        <f t="array" ref="U136">IF($AH$136=0,"",INDEX(MASTER!$D$24:$AC$231,$AH$136,U$255))</f>
        <v>0</v>
      </c>
      <c r="V136" s="27" cm="1">
        <f t="array" ref="V136">IF($AH$136=0,"",INDEX(MASTER!$D$24:$AC$231,$AH$136,V$255))</f>
        <v>0</v>
      </c>
      <c r="W136" s="27" cm="1">
        <f t="array" ref="W136">IF($AH$136=0,"",INDEX(MASTER!$D$24:$AC$231,$AH$136,W$255))</f>
        <v>0</v>
      </c>
      <c r="X136" s="27" cm="1">
        <f t="array" ref="X136">IF($AH$136=0,"",INDEX(MASTER!$D$24:$AC$231,$AH$136,X$255))</f>
        <v>1</v>
      </c>
      <c r="Y136" s="27" cm="1">
        <f t="array" ref="Y136">IF($AH$136=0,"",INDEX(MASTER!$D$24:$AC$231,$AH$136,Y$255))</f>
        <v>0</v>
      </c>
      <c r="Z136" s="27" cm="1">
        <f t="array" ref="Z136">IF($AH$136=0,"",INDEX(MASTER!$D$24:$AC$231,$AH$136,Z$255))</f>
        <v>0</v>
      </c>
      <c r="AA136" s="27" cm="1">
        <f t="array" ref="AA136">IF($AH$136=0,"",INDEX(MASTER!$D$24:$AC$231,$AH$136,AA$255))</f>
        <v>0</v>
      </c>
      <c r="AB136" s="27" cm="1">
        <f t="array" ref="AB136">IF($AH$136=0,"",INDEX(MASTER!$D$24:$AC$231,$AH$136,AB$255))</f>
        <v>0</v>
      </c>
      <c r="AC136" s="27" cm="1">
        <f t="array" ref="AC136">IF($AH$136=0,"",INDEX(MASTER!$D$24:$AC$231,$AH$136,AC$255))</f>
        <v>0</v>
      </c>
      <c r="AH136" s="3">
        <v>92</v>
      </c>
    </row>
    <row r="137" spans="2:34" ht="12.75" customHeight="1" x14ac:dyDescent="0.2">
      <c r="B137" s="28"/>
      <c r="D137" s="22" cm="1">
        <f t="array" ref="D137">IF($AH$137=0,"",INDEX(MASTER!$D$24:$AC$231,$AH$137,D$255))</f>
        <v>149</v>
      </c>
      <c r="E137" s="22" t="str" cm="1">
        <f t="array" ref="E137">IF($AH$137=0,"",INDEX(MASTER!$D$24:$AC$231,$AH$137,E$255))</f>
        <v>I.R. 280</v>
      </c>
      <c r="F137" s="23" cm="1">
        <f t="array" ref="F137">IF($AH$137=0,"",INDEX(MASTER!$D$24:$AC$231,$AH$137,F$255))</f>
        <v>8675</v>
      </c>
      <c r="G137" s="22" t="str" cm="1">
        <f t="array" ref="G137">IF($AH$137=0,"",INDEX(MASTER!$D$24:$AC$231,$AH$137,G$255))</f>
        <v>TO</v>
      </c>
      <c r="H137" s="23" cm="1">
        <f t="array" ref="H137">IF($AH$137=0,"",INDEX(MASTER!$D$24:$AC$231,$AH$137,H$255))</f>
        <v>8931</v>
      </c>
      <c r="I137" s="22" t="str" cm="1">
        <f t="array" ref="I137">IF($AH$137=0,"",INDEX(MASTER!$D$24:$AC$231,$AH$137,I$255))</f>
        <v>C</v>
      </c>
      <c r="J137" s="34" t="str" cm="1">
        <f t="array" ref="J137">IF($AH$137=0,"",INDEX(MASTER!$D$24:$AC$231,$AH$137,J$255))</f>
        <v>LM-NAN1-1 TO MB-NAN1</v>
      </c>
      <c r="K137" s="26" cm="1">
        <f t="array" ref="K137">IF($AH$137=0,"",INDEX(MASTER!$D$24:$AC$231,$AH$137,K$255))</f>
        <v>0</v>
      </c>
      <c r="L137" s="27" cm="1">
        <f t="array" ref="L137">IF($AH$137=0,"",INDEX(MASTER!$D$24:$AC$231,$AH$137,L$255))</f>
        <v>0</v>
      </c>
      <c r="M137" s="27" cm="1">
        <f t="array" ref="M137">IF($AH$137=0,"",INDEX(MASTER!$D$24:$AC$231,$AH$137,M$255))</f>
        <v>0</v>
      </c>
      <c r="N137" s="27" cm="1">
        <f t="array" ref="N137">IF($AH$137=0,"",INDEX(MASTER!$D$24:$AC$231,$AH$137,N$255))</f>
        <v>0</v>
      </c>
      <c r="O137" s="27" cm="1">
        <f t="array" ref="O137">IF($AH$137=0,"",INDEX(MASTER!$D$24:$AC$231,$AH$137,O$255))</f>
        <v>0</v>
      </c>
      <c r="P137" s="27" cm="1">
        <f t="array" ref="P137">IF($AH$137=0,"",INDEX(MASTER!$D$24:$AC$231,$AH$137,P$255))</f>
        <v>0</v>
      </c>
      <c r="Q137" s="27" cm="1">
        <f t="array" ref="Q137">IF($AH$137=0,"",INDEX(MASTER!$D$24:$AC$231,$AH$137,Q$255))</f>
        <v>798</v>
      </c>
      <c r="R137" s="27" cm="1">
        <f t="array" ref="R137">IF($AH$137=0,"",INDEX(MASTER!$D$24:$AC$231,$AH$137,R$255))</f>
        <v>0</v>
      </c>
      <c r="S137" s="27" cm="1">
        <f t="array" ref="S137">IF($AH$137=0,"",INDEX(MASTER!$D$24:$AC$231,$AH$137,S$255))</f>
        <v>0</v>
      </c>
      <c r="T137" s="27" cm="1">
        <f t="array" ref="T137">IF($AH$137=0,"",INDEX(MASTER!$D$24:$AC$231,$AH$137,T$255))</f>
        <v>0</v>
      </c>
      <c r="U137" s="27" cm="1">
        <f t="array" ref="U137">IF($AH$137=0,"",INDEX(MASTER!$D$24:$AC$231,$AH$137,U$255))</f>
        <v>0</v>
      </c>
      <c r="V137" s="27" cm="1">
        <f t="array" ref="V137">IF($AH$137=0,"",INDEX(MASTER!$D$24:$AC$231,$AH$137,V$255))</f>
        <v>0</v>
      </c>
      <c r="W137" s="27" cm="1">
        <f t="array" ref="W137">IF($AH$137=0,"",INDEX(MASTER!$D$24:$AC$231,$AH$137,W$255))</f>
        <v>0</v>
      </c>
      <c r="X137" s="27" cm="1">
        <f t="array" ref="X137">IF($AH$137=0,"",INDEX(MASTER!$D$24:$AC$231,$AH$137,X$255))</f>
        <v>0</v>
      </c>
      <c r="Y137" s="27" cm="1">
        <f t="array" ref="Y137">IF($AH$137=0,"",INDEX(MASTER!$D$24:$AC$231,$AH$137,Y$255))</f>
        <v>0</v>
      </c>
      <c r="Z137" s="27" cm="1">
        <f t="array" ref="Z137">IF($AH$137=0,"",INDEX(MASTER!$D$24:$AC$231,$AH$137,Z$255))</f>
        <v>0</v>
      </c>
      <c r="AA137" s="27" cm="1">
        <f t="array" ref="AA137">IF($AH$137=0,"",INDEX(MASTER!$D$24:$AC$231,$AH$137,AA$255))</f>
        <v>0</v>
      </c>
      <c r="AB137" s="27" cm="1">
        <f t="array" ref="AB137">IF($AH$137=0,"",INDEX(MASTER!$D$24:$AC$231,$AH$137,AB$255))</f>
        <v>0</v>
      </c>
      <c r="AC137" s="27" cm="1">
        <f t="array" ref="AC137">IF($AH$137=0,"",INDEX(MASTER!$D$24:$AC$231,$AH$137,AC$255))</f>
        <v>0</v>
      </c>
      <c r="AH137" s="3">
        <v>93</v>
      </c>
    </row>
    <row r="138" spans="2:34" ht="12.75" customHeight="1" x14ac:dyDescent="0.2">
      <c r="B138" s="28"/>
      <c r="D138" s="22" cm="1">
        <f t="array" ref="D138">IF($AH$138=0,"",INDEX(MASTER!$D$24:$AC$231,$AH$138,D$255))</f>
        <v>149</v>
      </c>
      <c r="E138" s="22" t="str" cm="1">
        <f t="array" ref="E138">IF($AH$138=0,"",INDEX(MASTER!$D$24:$AC$231,$AH$138,E$255))</f>
        <v>I.R. 280</v>
      </c>
      <c r="F138" s="23" cm="1">
        <f t="array" ref="F138">IF($AH$138=0,"",INDEX(MASTER!$D$24:$AC$231,$AH$138,F$255))</f>
        <v>0</v>
      </c>
      <c r="G138" s="22" cm="1">
        <f t="array" ref="G138">IF($AH$138=0,"",INDEX(MASTER!$D$24:$AC$231,$AH$138,G$255))</f>
        <v>0</v>
      </c>
      <c r="H138" s="23" cm="1">
        <f t="array" ref="H138">IF($AH$138=0,"",INDEX(MASTER!$D$24:$AC$231,$AH$138,H$255))</f>
        <v>8931</v>
      </c>
      <c r="I138" s="22" t="str" cm="1">
        <f t="array" ref="I138">IF($AH$138=0,"",INDEX(MASTER!$D$24:$AC$231,$AH$138,I$255))</f>
        <v>C</v>
      </c>
      <c r="J138" s="34" t="str" cm="1">
        <f t="array" ref="J138">IF($AH$138=0,"",INDEX(MASTER!$D$24:$AC$231,$AH$138,J$255))</f>
        <v>MB-NAN1</v>
      </c>
      <c r="K138" s="26" cm="1">
        <f t="array" ref="K138">IF($AH$138=0,"",INDEX(MASTER!$D$24:$AC$231,$AH$138,K$255))</f>
        <v>0</v>
      </c>
      <c r="L138" s="27" cm="1">
        <f t="array" ref="L138">IF($AH$138=0,"",INDEX(MASTER!$D$24:$AC$231,$AH$138,L$255))</f>
        <v>2</v>
      </c>
      <c r="M138" s="27" cm="1">
        <f t="array" ref="M138">IF($AH$138=0,"",INDEX(MASTER!$D$24:$AC$231,$AH$138,M$255))</f>
        <v>0</v>
      </c>
      <c r="N138" s="27" cm="1">
        <f t="array" ref="N138">IF($AH$138=0,"",INDEX(MASTER!$D$24:$AC$231,$AH$138,N$255))</f>
        <v>0</v>
      </c>
      <c r="O138" s="27" cm="1">
        <f t="array" ref="O138">IF($AH$138=0,"",INDEX(MASTER!$D$24:$AC$231,$AH$138,O$255))</f>
        <v>0</v>
      </c>
      <c r="P138" s="27" cm="1">
        <f t="array" ref="P138">IF($AH$138=0,"",INDEX(MASTER!$D$24:$AC$231,$AH$138,P$255))</f>
        <v>0</v>
      </c>
      <c r="Q138" s="27" cm="1">
        <f t="array" ref="Q138">IF($AH$138=0,"",INDEX(MASTER!$D$24:$AC$231,$AH$138,Q$255))</f>
        <v>0</v>
      </c>
      <c r="R138" s="27" cm="1">
        <f t="array" ref="R138">IF($AH$138=0,"",INDEX(MASTER!$D$24:$AC$231,$AH$138,R$255))</f>
        <v>0</v>
      </c>
      <c r="S138" s="27" cm="1">
        <f t="array" ref="S138">IF($AH$138=0,"",INDEX(MASTER!$D$24:$AC$231,$AH$138,S$255))</f>
        <v>0</v>
      </c>
      <c r="T138" s="27" cm="1">
        <f t="array" ref="T138">IF($AH$138=0,"",INDEX(MASTER!$D$24:$AC$231,$AH$138,T$255))</f>
        <v>0</v>
      </c>
      <c r="U138" s="27" cm="1">
        <f t="array" ref="U138">IF($AH$138=0,"",INDEX(MASTER!$D$24:$AC$231,$AH$138,U$255))</f>
        <v>0</v>
      </c>
      <c r="V138" s="27" cm="1">
        <f t="array" ref="V138">IF($AH$138=0,"",INDEX(MASTER!$D$24:$AC$231,$AH$138,V$255))</f>
        <v>0</v>
      </c>
      <c r="W138" s="27" cm="1">
        <f t="array" ref="W138">IF($AH$138=0,"",INDEX(MASTER!$D$24:$AC$231,$AH$138,W$255))</f>
        <v>0</v>
      </c>
      <c r="X138" s="27" cm="1">
        <f t="array" ref="X138">IF($AH$138=0,"",INDEX(MASTER!$D$24:$AC$231,$AH$138,X$255))</f>
        <v>0</v>
      </c>
      <c r="Y138" s="27" cm="1">
        <f t="array" ref="Y138">IF($AH$138=0,"",INDEX(MASTER!$D$24:$AC$231,$AH$138,Y$255))</f>
        <v>0</v>
      </c>
      <c r="Z138" s="27" cm="1">
        <f t="array" ref="Z138">IF($AH$138=0,"",INDEX(MASTER!$D$24:$AC$231,$AH$138,Z$255))</f>
        <v>0</v>
      </c>
      <c r="AA138" s="27" cm="1">
        <f t="array" ref="AA138">IF($AH$138=0,"",INDEX(MASTER!$D$24:$AC$231,$AH$138,AA$255))</f>
        <v>0</v>
      </c>
      <c r="AB138" s="27" cm="1">
        <f t="array" ref="AB138">IF($AH$138=0,"",INDEX(MASTER!$D$24:$AC$231,$AH$138,AB$255))</f>
        <v>1</v>
      </c>
      <c r="AC138" s="27" cm="1">
        <f t="array" ref="AC138">IF($AH$138=0,"",INDEX(MASTER!$D$24:$AC$231,$AH$138,AC$255))</f>
        <v>0</v>
      </c>
      <c r="AH138" s="3">
        <v>94</v>
      </c>
    </row>
    <row r="139" spans="2:34" ht="12.75" customHeight="1" x14ac:dyDescent="0.2">
      <c r="B139" s="28"/>
      <c r="D139" s="22" cm="1">
        <f t="array" ref="D139">IF($AH$139=0,"",INDEX(MASTER!$D$24:$AC$231,$AH$139,D$255))</f>
        <v>0</v>
      </c>
      <c r="E139" s="22" cm="1">
        <f t="array" ref="E139">IF($AH$139=0,"",INDEX(MASTER!$D$24:$AC$231,$AH$139,E$255))</f>
        <v>0</v>
      </c>
      <c r="F139" s="23" cm="1">
        <f t="array" ref="F139">IF($AH$139=0,"",INDEX(MASTER!$D$24:$AC$231,$AH$139,F$255))</f>
        <v>0</v>
      </c>
      <c r="G139" s="22" cm="1">
        <f t="array" ref="G139">IF($AH$139=0,"",INDEX(MASTER!$D$24:$AC$231,$AH$139,G$255))</f>
        <v>0</v>
      </c>
      <c r="H139" s="23" cm="1">
        <f t="array" ref="H139">IF($AH$139=0,"",INDEX(MASTER!$D$24:$AC$231,$AH$139,H$255))</f>
        <v>0</v>
      </c>
      <c r="I139" s="22" cm="1">
        <f t="array" ref="I139">IF($AH$139=0,"",INDEX(MASTER!$D$24:$AC$231,$AH$139,I$255))</f>
        <v>0</v>
      </c>
      <c r="J139" s="34" cm="1">
        <f t="array" ref="J139">IF($AH$139=0,"",INDEX(MASTER!$D$24:$AC$231,$AH$139,J$255))</f>
        <v>0</v>
      </c>
      <c r="K139" s="26" cm="1">
        <f t="array" ref="K139">IF($AH$139=0,"",INDEX(MASTER!$D$24:$AC$231,$AH$139,K$255))</f>
        <v>0</v>
      </c>
      <c r="L139" s="27" cm="1">
        <f t="array" ref="L139">IF($AH$139=0,"",INDEX(MASTER!$D$24:$AC$231,$AH$139,L$255))</f>
        <v>0</v>
      </c>
      <c r="M139" s="27" cm="1">
        <f t="array" ref="M139">IF($AH$139=0,"",INDEX(MASTER!$D$24:$AC$231,$AH$139,M$255))</f>
        <v>0</v>
      </c>
      <c r="N139" s="27" cm="1">
        <f t="array" ref="N139">IF($AH$139=0,"",INDEX(MASTER!$D$24:$AC$231,$AH$139,N$255))</f>
        <v>0</v>
      </c>
      <c r="O139" s="27" cm="1">
        <f t="array" ref="O139">IF($AH$139=0,"",INDEX(MASTER!$D$24:$AC$231,$AH$139,O$255))</f>
        <v>0</v>
      </c>
      <c r="P139" s="27" cm="1">
        <f t="array" ref="P139">IF($AH$139=0,"",INDEX(MASTER!$D$24:$AC$231,$AH$139,P$255))</f>
        <v>0</v>
      </c>
      <c r="Q139" s="27" cm="1">
        <f t="array" ref="Q139">IF($AH$139=0,"",INDEX(MASTER!$D$24:$AC$231,$AH$139,Q$255))</f>
        <v>0</v>
      </c>
      <c r="R139" s="27" cm="1">
        <f t="array" ref="R139">IF($AH$139=0,"",INDEX(MASTER!$D$24:$AC$231,$AH$139,R$255))</f>
        <v>0</v>
      </c>
      <c r="S139" s="27" cm="1">
        <f t="array" ref="S139">IF($AH$139=0,"",INDEX(MASTER!$D$24:$AC$231,$AH$139,S$255))</f>
        <v>0</v>
      </c>
      <c r="T139" s="27" cm="1">
        <f t="array" ref="T139">IF($AH$139=0,"",INDEX(MASTER!$D$24:$AC$231,$AH$139,T$255))</f>
        <v>0</v>
      </c>
      <c r="U139" s="27" cm="1">
        <f t="array" ref="U139">IF($AH$139=0,"",INDEX(MASTER!$D$24:$AC$231,$AH$139,U$255))</f>
        <v>0</v>
      </c>
      <c r="V139" s="27" cm="1">
        <f t="array" ref="V139">IF($AH$139=0,"",INDEX(MASTER!$D$24:$AC$231,$AH$139,V$255))</f>
        <v>0</v>
      </c>
      <c r="W139" s="27" cm="1">
        <f t="array" ref="W139">IF($AH$139=0,"",INDEX(MASTER!$D$24:$AC$231,$AH$139,W$255))</f>
        <v>0</v>
      </c>
      <c r="X139" s="27" cm="1">
        <f t="array" ref="X139">IF($AH$139=0,"",INDEX(MASTER!$D$24:$AC$231,$AH$139,X$255))</f>
        <v>0</v>
      </c>
      <c r="Y139" s="27" cm="1">
        <f t="array" ref="Y139">IF($AH$139=0,"",INDEX(MASTER!$D$24:$AC$231,$AH$139,Y$255))</f>
        <v>0</v>
      </c>
      <c r="Z139" s="27" cm="1">
        <f t="array" ref="Z139">IF($AH$139=0,"",INDEX(MASTER!$D$24:$AC$231,$AH$139,Z$255))</f>
        <v>0</v>
      </c>
      <c r="AA139" s="27" cm="1">
        <f t="array" ref="AA139">IF($AH$139=0,"",INDEX(MASTER!$D$24:$AC$231,$AH$139,AA$255))</f>
        <v>0</v>
      </c>
      <c r="AB139" s="27" cm="1">
        <f t="array" ref="AB139">IF($AH$139=0,"",INDEX(MASTER!$D$24:$AC$231,$AH$139,AB$255))</f>
        <v>0</v>
      </c>
      <c r="AC139" s="27" cm="1">
        <f t="array" ref="AC139">IF($AH$139=0,"",INDEX(MASTER!$D$24:$AC$231,$AH$139,AC$255))</f>
        <v>0</v>
      </c>
      <c r="AH139" s="3">
        <v>95</v>
      </c>
    </row>
    <row r="140" spans="2:34" ht="12.75" customHeight="1" x14ac:dyDescent="0.2">
      <c r="B140" s="28"/>
      <c r="D140" s="22" cm="1">
        <f t="array" ref="D140">IF($AH$140=0,"",INDEX(MASTER!$D$24:$AC$231,$AH$140,D$255))</f>
        <v>147</v>
      </c>
      <c r="E140" s="22" t="str" cm="1">
        <f t="array" ref="E140">IF($AH$140=0,"",INDEX(MASTER!$D$24:$AC$231,$AH$140,E$255))</f>
        <v>I.R. 280</v>
      </c>
      <c r="F140" s="23" cm="1">
        <f t="array" ref="F140">IF($AH$140=0,"",INDEX(MASTER!$D$24:$AC$231,$AH$140,F$255))</f>
        <v>0</v>
      </c>
      <c r="G140" s="22" cm="1">
        <f t="array" ref="G140">IF($AH$140=0,"",INDEX(MASTER!$D$24:$AC$231,$AH$140,G$255))</f>
        <v>0</v>
      </c>
      <c r="H140" s="23" cm="1">
        <f t="array" ref="H140">IF($AH$140=0,"",INDEX(MASTER!$D$24:$AC$231,$AH$140,H$255))</f>
        <v>5585</v>
      </c>
      <c r="I140" s="22" t="str" cm="1">
        <f t="array" ref="I140">IF($AH$140=0,"",INDEX(MASTER!$D$24:$AC$231,$AH$140,I$255))</f>
        <v>RT</v>
      </c>
      <c r="J140" s="34" t="str" cm="1">
        <f t="array" ref="J140">IF($AH$140=0,"",INDEX(MASTER!$D$24:$AC$231,$AH$140,J$255))</f>
        <v>LP-PI2-4</v>
      </c>
      <c r="K140" s="26" cm="1">
        <f t="array" ref="K140">IF($AH$140=0,"",INDEX(MASTER!$D$24:$AC$231,$AH$140,K$255))</f>
        <v>2</v>
      </c>
      <c r="L140" s="27" cm="1">
        <f t="array" ref="L140">IF($AH$140=0,"",INDEX(MASTER!$D$24:$AC$231,$AH$140,L$255))</f>
        <v>0</v>
      </c>
      <c r="M140" s="27" cm="1">
        <f t="array" ref="M140">IF($AH$140=0,"",INDEX(MASTER!$D$24:$AC$231,$AH$140,M$255))</f>
        <v>1</v>
      </c>
      <c r="N140" s="27" cm="1">
        <f t="array" ref="N140">IF($AH$140=0,"",INDEX(MASTER!$D$24:$AC$231,$AH$140,N$255))</f>
        <v>0</v>
      </c>
      <c r="O140" s="27" cm="1">
        <f t="array" ref="O140">IF($AH$140=0,"",INDEX(MASTER!$D$24:$AC$231,$AH$140,O$255))</f>
        <v>1</v>
      </c>
      <c r="P140" s="27" cm="1">
        <f t="array" ref="P140">IF($AH$140=0,"",INDEX(MASTER!$D$24:$AC$231,$AH$140,P$255))</f>
        <v>0</v>
      </c>
      <c r="Q140" s="27" cm="1">
        <f t="array" ref="Q140">IF($AH$140=0,"",INDEX(MASTER!$D$24:$AC$231,$AH$140,Q$255))</f>
        <v>0</v>
      </c>
      <c r="R140" s="27" cm="1">
        <f t="array" ref="R140">IF($AH$140=0,"",INDEX(MASTER!$D$24:$AC$231,$AH$140,R$255))</f>
        <v>0</v>
      </c>
      <c r="S140" s="27" cm="1">
        <f t="array" ref="S140">IF($AH$140=0,"",INDEX(MASTER!$D$24:$AC$231,$AH$140,S$255))</f>
        <v>135</v>
      </c>
      <c r="T140" s="27" cm="1">
        <f t="array" ref="T140">IF($AH$140=0,"",INDEX(MASTER!$D$24:$AC$231,$AH$140,T$255))</f>
        <v>0</v>
      </c>
      <c r="U140" s="27" cm="1">
        <f t="array" ref="U140">IF($AH$140=0,"",INDEX(MASTER!$D$24:$AC$231,$AH$140,U$255))</f>
        <v>0</v>
      </c>
      <c r="V140" s="27" cm="1">
        <f t="array" ref="V140">IF($AH$140=0,"",INDEX(MASTER!$D$24:$AC$231,$AH$140,V$255))</f>
        <v>0</v>
      </c>
      <c r="W140" s="27" cm="1">
        <f t="array" ref="W140">IF($AH$140=0,"",INDEX(MASTER!$D$24:$AC$231,$AH$140,W$255))</f>
        <v>1</v>
      </c>
      <c r="X140" s="27" cm="1">
        <f t="array" ref="X140">IF($AH$140=0,"",INDEX(MASTER!$D$24:$AC$231,$AH$140,X$255))</f>
        <v>0</v>
      </c>
      <c r="Y140" s="27" cm="1">
        <f t="array" ref="Y140">IF($AH$140=0,"",INDEX(MASTER!$D$24:$AC$231,$AH$140,Y$255))</f>
        <v>0</v>
      </c>
      <c r="Z140" s="27" cm="1">
        <f t="array" ref="Z140">IF($AH$140=0,"",INDEX(MASTER!$D$24:$AC$231,$AH$140,Z$255))</f>
        <v>0</v>
      </c>
      <c r="AA140" s="27" cm="1">
        <f t="array" ref="AA140">IF($AH$140=0,"",INDEX(MASTER!$D$24:$AC$231,$AH$140,AA$255))</f>
        <v>0</v>
      </c>
      <c r="AB140" s="27" cm="1">
        <f t="array" ref="AB140">IF($AH$140=0,"",INDEX(MASTER!$D$24:$AC$231,$AH$140,AB$255))</f>
        <v>0</v>
      </c>
      <c r="AC140" s="27" cm="1">
        <f t="array" ref="AC140">IF($AH$140=0,"",INDEX(MASTER!$D$24:$AC$231,$AH$140,AC$255))</f>
        <v>0</v>
      </c>
      <c r="AH140" s="3">
        <v>96</v>
      </c>
    </row>
    <row r="141" spans="2:34" ht="12.75" customHeight="1" x14ac:dyDescent="0.2">
      <c r="B141" s="28"/>
      <c r="D141" s="22" t="str" cm="1">
        <f t="array" ref="D141">IF($AH$141=0,"",INDEX(MASTER!$D$24:$AC$231,$AH$141,D$255))</f>
        <v>147 / 148</v>
      </c>
      <c r="E141" s="22" t="str" cm="1">
        <f t="array" ref="E141">IF($AH$141=0,"",INDEX(MASTER!$D$24:$AC$231,$AH$141,E$255))</f>
        <v>I.R. 280</v>
      </c>
      <c r="F141" s="23" cm="1">
        <f t="array" ref="F141">IF($AH$141=0,"",INDEX(MASTER!$D$24:$AC$231,$AH$141,F$255))</f>
        <v>5585</v>
      </c>
      <c r="G141" s="22" t="str" cm="1">
        <f t="array" ref="G141">IF($AH$141=0,"",INDEX(MASTER!$D$24:$AC$231,$AH$141,G$255))</f>
        <v>TO</v>
      </c>
      <c r="H141" s="23" cm="1">
        <f t="array" ref="H141">IF($AH$141=0,"",INDEX(MASTER!$D$24:$AC$231,$AH$141,H$255))</f>
        <v>5859</v>
      </c>
      <c r="I141" s="22" t="str" cm="1">
        <f t="array" ref="I141">IF($AH$141=0,"",INDEX(MASTER!$D$24:$AC$231,$AH$141,I$255))</f>
        <v>RT</v>
      </c>
      <c r="J141" s="34" t="str" cm="1">
        <f t="array" ref="J141">IF($AH$141=0,"",INDEX(MASTER!$D$24:$AC$231,$AH$141,J$255))</f>
        <v>LP-PI2-4 TO LP-PI2-3</v>
      </c>
      <c r="K141" s="26" cm="1">
        <f t="array" ref="K141">IF($AH$141=0,"",INDEX(MASTER!$D$24:$AC$231,$AH$141,K$255))</f>
        <v>0</v>
      </c>
      <c r="L141" s="27" cm="1">
        <f t="array" ref="L141">IF($AH$141=0,"",INDEX(MASTER!$D$24:$AC$231,$AH$141,L$255))</f>
        <v>0</v>
      </c>
      <c r="M141" s="27" cm="1">
        <f t="array" ref="M141">IF($AH$141=0,"",INDEX(MASTER!$D$24:$AC$231,$AH$141,M$255))</f>
        <v>0</v>
      </c>
      <c r="N141" s="27" cm="1">
        <f t="array" ref="N141">IF($AH$141=0,"",INDEX(MASTER!$D$24:$AC$231,$AH$141,N$255))</f>
        <v>0</v>
      </c>
      <c r="O141" s="27" cm="1">
        <f t="array" ref="O141">IF($AH$141=0,"",INDEX(MASTER!$D$24:$AC$231,$AH$141,O$255))</f>
        <v>0</v>
      </c>
      <c r="P141" s="27" cm="1">
        <f t="array" ref="P141">IF($AH$141=0,"",INDEX(MASTER!$D$24:$AC$231,$AH$141,P$255))</f>
        <v>0</v>
      </c>
      <c r="Q141" s="27" cm="1">
        <f t="array" ref="Q141">IF($AH$141=0,"",INDEX(MASTER!$D$24:$AC$231,$AH$141,Q$255))</f>
        <v>0</v>
      </c>
      <c r="R141" s="27" cm="1">
        <f t="array" ref="R141">IF($AH$141=0,"",INDEX(MASTER!$D$24:$AC$231,$AH$141,R$255))</f>
        <v>0</v>
      </c>
      <c r="S141" s="27" cm="1">
        <f t="array" ref="S141">IF($AH$141=0,"",INDEX(MASTER!$D$24:$AC$231,$AH$141,S$255))</f>
        <v>0</v>
      </c>
      <c r="T141" s="27" cm="1">
        <f t="array" ref="T141">IF($AH$141=0,"",INDEX(MASTER!$D$24:$AC$231,$AH$141,T$255))</f>
        <v>287</v>
      </c>
      <c r="U141" s="27" cm="1">
        <f t="array" ref="U141">IF($AH$141=0,"",INDEX(MASTER!$D$24:$AC$231,$AH$141,U$255))</f>
        <v>0</v>
      </c>
      <c r="V141" s="27" cm="1">
        <f t="array" ref="V141">IF($AH$141=0,"",INDEX(MASTER!$D$24:$AC$231,$AH$141,V$255))</f>
        <v>0</v>
      </c>
      <c r="W141" s="27" cm="1">
        <f t="array" ref="W141">IF($AH$141=0,"",INDEX(MASTER!$D$24:$AC$231,$AH$141,W$255))</f>
        <v>0</v>
      </c>
      <c r="X141" s="27" cm="1">
        <f t="array" ref="X141">IF($AH$141=0,"",INDEX(MASTER!$D$24:$AC$231,$AH$141,X$255))</f>
        <v>0</v>
      </c>
      <c r="Y141" s="27" cm="1">
        <f t="array" ref="Y141">IF($AH$141=0,"",INDEX(MASTER!$D$24:$AC$231,$AH$141,Y$255))</f>
        <v>0</v>
      </c>
      <c r="Z141" s="27" cm="1">
        <f t="array" ref="Z141">IF($AH$141=0,"",INDEX(MASTER!$D$24:$AC$231,$AH$141,Z$255))</f>
        <v>277</v>
      </c>
      <c r="AA141" s="27" cm="1">
        <f t="array" ref="AA141">IF($AH$141=0,"",INDEX(MASTER!$D$24:$AC$231,$AH$141,AA$255))</f>
        <v>0</v>
      </c>
      <c r="AB141" s="27" cm="1">
        <f t="array" ref="AB141">IF($AH$141=0,"",INDEX(MASTER!$D$24:$AC$231,$AH$141,AB$255))</f>
        <v>0</v>
      </c>
      <c r="AC141" s="27" cm="1">
        <f t="array" ref="AC141">IF($AH$141=0,"",INDEX(MASTER!$D$24:$AC$231,$AH$141,AC$255))</f>
        <v>0</v>
      </c>
      <c r="AH141" s="3">
        <v>97</v>
      </c>
    </row>
    <row r="142" spans="2:34" ht="12.75" customHeight="1" x14ac:dyDescent="0.2">
      <c r="B142" s="28"/>
      <c r="D142" s="22" cm="1">
        <f t="array" ref="D142">IF($AH$142=0,"",INDEX(MASTER!$D$24:$AC$231,$AH$142,D$255))</f>
        <v>148</v>
      </c>
      <c r="E142" s="22" t="str" cm="1">
        <f t="array" ref="E142">IF($AH$142=0,"",INDEX(MASTER!$D$24:$AC$231,$AH$142,E$255))</f>
        <v>I.R. 280</v>
      </c>
      <c r="F142" s="23" cm="1">
        <f t="array" ref="F142">IF($AH$142=0,"",INDEX(MASTER!$D$24:$AC$231,$AH$142,F$255))</f>
        <v>0</v>
      </c>
      <c r="G142" s="22" cm="1">
        <f t="array" ref="G142">IF($AH$142=0,"",INDEX(MASTER!$D$24:$AC$231,$AH$142,G$255))</f>
        <v>0</v>
      </c>
      <c r="H142" s="23" cm="1">
        <f t="array" ref="H142">IF($AH$142=0,"",INDEX(MASTER!$D$24:$AC$231,$AH$142,H$255))</f>
        <v>5859</v>
      </c>
      <c r="I142" s="22" t="str" cm="1">
        <f t="array" ref="I142">IF($AH$142=0,"",INDEX(MASTER!$D$24:$AC$231,$AH$142,I$255))</f>
        <v>RT</v>
      </c>
      <c r="J142" s="34" t="str" cm="1">
        <f t="array" ref="J142">IF($AH$142=0,"",INDEX(MASTER!$D$24:$AC$231,$AH$142,J$255))</f>
        <v>LP-PI2-3</v>
      </c>
      <c r="K142" s="26" cm="1">
        <f t="array" ref="K142">IF($AH$142=0,"",INDEX(MASTER!$D$24:$AC$231,$AH$142,K$255))</f>
        <v>2</v>
      </c>
      <c r="L142" s="27" cm="1">
        <f t="array" ref="L142">IF($AH$142=0,"",INDEX(MASTER!$D$24:$AC$231,$AH$142,L$255))</f>
        <v>0</v>
      </c>
      <c r="M142" s="27" cm="1">
        <f t="array" ref="M142">IF($AH$142=0,"",INDEX(MASTER!$D$24:$AC$231,$AH$142,M$255))</f>
        <v>1</v>
      </c>
      <c r="N142" s="27" cm="1">
        <f t="array" ref="N142">IF($AH$142=0,"",INDEX(MASTER!$D$24:$AC$231,$AH$142,N$255))</f>
        <v>0</v>
      </c>
      <c r="O142" s="27" cm="1">
        <f t="array" ref="O142">IF($AH$142=0,"",INDEX(MASTER!$D$24:$AC$231,$AH$142,O$255))</f>
        <v>1</v>
      </c>
      <c r="P142" s="27" cm="1">
        <f t="array" ref="P142">IF($AH$142=0,"",INDEX(MASTER!$D$24:$AC$231,$AH$142,P$255))</f>
        <v>0</v>
      </c>
      <c r="Q142" s="27" cm="1">
        <f t="array" ref="Q142">IF($AH$142=0,"",INDEX(MASTER!$D$24:$AC$231,$AH$142,Q$255))</f>
        <v>0</v>
      </c>
      <c r="R142" s="27" cm="1">
        <f t="array" ref="R142">IF($AH$142=0,"",INDEX(MASTER!$D$24:$AC$231,$AH$142,R$255))</f>
        <v>0</v>
      </c>
      <c r="S142" s="27" cm="1">
        <f t="array" ref="S142">IF($AH$142=0,"",INDEX(MASTER!$D$24:$AC$231,$AH$142,S$255))</f>
        <v>135</v>
      </c>
      <c r="T142" s="27" cm="1">
        <f t="array" ref="T142">IF($AH$142=0,"",INDEX(MASTER!$D$24:$AC$231,$AH$142,T$255))</f>
        <v>0</v>
      </c>
      <c r="U142" s="27" cm="1">
        <f t="array" ref="U142">IF($AH$142=0,"",INDEX(MASTER!$D$24:$AC$231,$AH$142,U$255))</f>
        <v>0</v>
      </c>
      <c r="V142" s="27" cm="1">
        <f t="array" ref="V142">IF($AH$142=0,"",INDEX(MASTER!$D$24:$AC$231,$AH$142,V$255))</f>
        <v>0</v>
      </c>
      <c r="W142" s="27" cm="1">
        <f t="array" ref="W142">IF($AH$142=0,"",INDEX(MASTER!$D$24:$AC$231,$AH$142,W$255))</f>
        <v>1</v>
      </c>
      <c r="X142" s="27" cm="1">
        <f t="array" ref="X142">IF($AH$142=0,"",INDEX(MASTER!$D$24:$AC$231,$AH$142,X$255))</f>
        <v>0</v>
      </c>
      <c r="Y142" s="27" cm="1">
        <f t="array" ref="Y142">IF($AH$142=0,"",INDEX(MASTER!$D$24:$AC$231,$AH$142,Y$255))</f>
        <v>0</v>
      </c>
      <c r="Z142" s="27" cm="1">
        <f t="array" ref="Z142">IF($AH$142=0,"",INDEX(MASTER!$D$24:$AC$231,$AH$142,Z$255))</f>
        <v>0</v>
      </c>
      <c r="AA142" s="27" cm="1">
        <f t="array" ref="AA142">IF($AH$142=0,"",INDEX(MASTER!$D$24:$AC$231,$AH$142,AA$255))</f>
        <v>0</v>
      </c>
      <c r="AB142" s="27" cm="1">
        <f t="array" ref="AB142">IF($AH$142=0,"",INDEX(MASTER!$D$24:$AC$231,$AH$142,AB$255))</f>
        <v>0</v>
      </c>
      <c r="AC142" s="27" cm="1">
        <f t="array" ref="AC142">IF($AH$142=0,"",INDEX(MASTER!$D$24:$AC$231,$AH$142,AC$255))</f>
        <v>0</v>
      </c>
      <c r="AH142" s="3">
        <v>98</v>
      </c>
    </row>
    <row r="143" spans="2:34" ht="12.75" customHeight="1" x14ac:dyDescent="0.2">
      <c r="B143" s="28"/>
      <c r="D143" s="22" cm="1">
        <f t="array" ref="D143">IF($AH$143=0,"",INDEX(MASTER!$D$24:$AC$231,$AH$143,D$255))</f>
        <v>148</v>
      </c>
      <c r="E143" s="22" t="str" cm="1">
        <f t="array" ref="E143">IF($AH$143=0,"",INDEX(MASTER!$D$24:$AC$231,$AH$143,E$255))</f>
        <v>I.R. 280</v>
      </c>
      <c r="F143" s="23" cm="1">
        <f t="array" ref="F143">IF($AH$143=0,"",INDEX(MASTER!$D$24:$AC$231,$AH$143,F$255))</f>
        <v>5859</v>
      </c>
      <c r="G143" s="22" t="str" cm="1">
        <f t="array" ref="G143">IF($AH$143=0,"",INDEX(MASTER!$D$24:$AC$231,$AH$143,G$255))</f>
        <v>TO</v>
      </c>
      <c r="H143" s="23" cm="1">
        <f t="array" ref="H143">IF($AH$143=0,"",INDEX(MASTER!$D$24:$AC$231,$AH$143,H$255))</f>
        <v>6043</v>
      </c>
      <c r="I143" s="22" t="str" cm="1">
        <f t="array" ref="I143">IF($AH$143=0,"",INDEX(MASTER!$D$24:$AC$231,$AH$143,I$255))</f>
        <v>RT</v>
      </c>
      <c r="J143" s="34" t="str" cm="1">
        <f t="array" ref="J143">IF($AH$143=0,"",INDEX(MASTER!$D$24:$AC$231,$AH$143,J$255))</f>
        <v>LP-PI2-3 TO LP-PI2-2</v>
      </c>
      <c r="K143" s="26" cm="1">
        <f t="array" ref="K143">IF($AH$143=0,"",INDEX(MASTER!$D$24:$AC$231,$AH$143,K$255))</f>
        <v>0</v>
      </c>
      <c r="L143" s="27" cm="1">
        <f t="array" ref="L143">IF($AH$143=0,"",INDEX(MASTER!$D$24:$AC$231,$AH$143,L$255))</f>
        <v>0</v>
      </c>
      <c r="M143" s="27" cm="1">
        <f t="array" ref="M143">IF($AH$143=0,"",INDEX(MASTER!$D$24:$AC$231,$AH$143,M$255))</f>
        <v>0</v>
      </c>
      <c r="N143" s="27" cm="1">
        <f t="array" ref="N143">IF($AH$143=0,"",INDEX(MASTER!$D$24:$AC$231,$AH$143,N$255))</f>
        <v>0</v>
      </c>
      <c r="O143" s="27" cm="1">
        <f t="array" ref="O143">IF($AH$143=0,"",INDEX(MASTER!$D$24:$AC$231,$AH$143,O$255))</f>
        <v>0</v>
      </c>
      <c r="P143" s="27" cm="1">
        <f t="array" ref="P143">IF($AH$143=0,"",INDEX(MASTER!$D$24:$AC$231,$AH$143,P$255))</f>
        <v>0</v>
      </c>
      <c r="Q143" s="27" cm="1">
        <f t="array" ref="Q143">IF($AH$143=0,"",INDEX(MASTER!$D$24:$AC$231,$AH$143,Q$255))</f>
        <v>0</v>
      </c>
      <c r="R143" s="27" cm="1">
        <f t="array" ref="R143">IF($AH$143=0,"",INDEX(MASTER!$D$24:$AC$231,$AH$143,R$255))</f>
        <v>0</v>
      </c>
      <c r="S143" s="27" cm="1">
        <f t="array" ref="S143">IF($AH$143=0,"",INDEX(MASTER!$D$24:$AC$231,$AH$143,S$255))</f>
        <v>0</v>
      </c>
      <c r="T143" s="27" cm="1">
        <f t="array" ref="T143">IF($AH$143=0,"",INDEX(MASTER!$D$24:$AC$231,$AH$143,T$255))</f>
        <v>197</v>
      </c>
      <c r="U143" s="27" cm="1">
        <f t="array" ref="U143">IF($AH$143=0,"",INDEX(MASTER!$D$24:$AC$231,$AH$143,U$255))</f>
        <v>0</v>
      </c>
      <c r="V143" s="27" cm="1">
        <f t="array" ref="V143">IF($AH$143=0,"",INDEX(MASTER!$D$24:$AC$231,$AH$143,V$255))</f>
        <v>0</v>
      </c>
      <c r="W143" s="27" cm="1">
        <f t="array" ref="W143">IF($AH$143=0,"",INDEX(MASTER!$D$24:$AC$231,$AH$143,W$255))</f>
        <v>0</v>
      </c>
      <c r="X143" s="27" cm="1">
        <f t="array" ref="X143">IF($AH$143=0,"",INDEX(MASTER!$D$24:$AC$231,$AH$143,X$255))</f>
        <v>0</v>
      </c>
      <c r="Y143" s="27" cm="1">
        <f t="array" ref="Y143">IF($AH$143=0,"",INDEX(MASTER!$D$24:$AC$231,$AH$143,Y$255))</f>
        <v>0</v>
      </c>
      <c r="Z143" s="27" cm="1">
        <f t="array" ref="Z143">IF($AH$143=0,"",INDEX(MASTER!$D$24:$AC$231,$AH$143,Z$255))</f>
        <v>187</v>
      </c>
      <c r="AA143" s="27" cm="1">
        <f t="array" ref="AA143">IF($AH$143=0,"",INDEX(MASTER!$D$24:$AC$231,$AH$143,AA$255))</f>
        <v>0</v>
      </c>
      <c r="AB143" s="27" cm="1">
        <f t="array" ref="AB143">IF($AH$143=0,"",INDEX(MASTER!$D$24:$AC$231,$AH$143,AB$255))</f>
        <v>0</v>
      </c>
      <c r="AC143" s="27" cm="1">
        <f t="array" ref="AC143">IF($AH$143=0,"",INDEX(MASTER!$D$24:$AC$231,$AH$143,AC$255))</f>
        <v>0</v>
      </c>
      <c r="AH143" s="3">
        <v>99</v>
      </c>
    </row>
    <row r="144" spans="2:34" ht="12.75" customHeight="1" x14ac:dyDescent="0.2">
      <c r="B144" s="28"/>
      <c r="D144" s="22" cm="1">
        <f t="array" ref="D144">IF($AH$144=0,"",INDEX(MASTER!$D$24:$AC$231,$AH$144,D$255))</f>
        <v>148</v>
      </c>
      <c r="E144" s="22" t="str" cm="1">
        <f t="array" ref="E144">IF($AH$144=0,"",INDEX(MASTER!$D$24:$AC$231,$AH$144,E$255))</f>
        <v>I.R. 280</v>
      </c>
      <c r="F144" s="23" cm="1">
        <f t="array" ref="F144">IF($AH$144=0,"",INDEX(MASTER!$D$24:$AC$231,$AH$144,F$255))</f>
        <v>0</v>
      </c>
      <c r="G144" s="22" cm="1">
        <f t="array" ref="G144">IF($AH$144=0,"",INDEX(MASTER!$D$24:$AC$231,$AH$144,G$255))</f>
        <v>0</v>
      </c>
      <c r="H144" s="23" cm="1">
        <f t="array" ref="H144">IF($AH$144=0,"",INDEX(MASTER!$D$24:$AC$231,$AH$144,H$255))</f>
        <v>6043</v>
      </c>
      <c r="I144" s="22" t="str" cm="1">
        <f t="array" ref="I144">IF($AH$144=0,"",INDEX(MASTER!$D$24:$AC$231,$AH$144,I$255))</f>
        <v>RT</v>
      </c>
      <c r="J144" s="34" t="str" cm="1">
        <f t="array" ref="J144">IF($AH$144=0,"",INDEX(MASTER!$D$24:$AC$231,$AH$144,J$255))</f>
        <v>LP-PI2-2</v>
      </c>
      <c r="K144" s="26" cm="1">
        <f t="array" ref="K144">IF($AH$144=0,"",INDEX(MASTER!$D$24:$AC$231,$AH$144,K$255))</f>
        <v>2</v>
      </c>
      <c r="L144" s="27" cm="1">
        <f t="array" ref="L144">IF($AH$144=0,"",INDEX(MASTER!$D$24:$AC$231,$AH$144,L$255))</f>
        <v>0</v>
      </c>
      <c r="M144" s="27" cm="1">
        <f t="array" ref="M144">IF($AH$144=0,"",INDEX(MASTER!$D$24:$AC$231,$AH$144,M$255))</f>
        <v>1</v>
      </c>
      <c r="N144" s="27" cm="1">
        <f t="array" ref="N144">IF($AH$144=0,"",INDEX(MASTER!$D$24:$AC$231,$AH$144,N$255))</f>
        <v>0</v>
      </c>
      <c r="O144" s="27" cm="1">
        <f t="array" ref="O144">IF($AH$144=0,"",INDEX(MASTER!$D$24:$AC$231,$AH$144,O$255))</f>
        <v>1</v>
      </c>
      <c r="P144" s="27" cm="1">
        <f t="array" ref="P144">IF($AH$144=0,"",INDEX(MASTER!$D$24:$AC$231,$AH$144,P$255))</f>
        <v>0</v>
      </c>
      <c r="Q144" s="27" cm="1">
        <f t="array" ref="Q144">IF($AH$144=0,"",INDEX(MASTER!$D$24:$AC$231,$AH$144,Q$255))</f>
        <v>0</v>
      </c>
      <c r="R144" s="27" cm="1">
        <f t="array" ref="R144">IF($AH$144=0,"",INDEX(MASTER!$D$24:$AC$231,$AH$144,R$255))</f>
        <v>0</v>
      </c>
      <c r="S144" s="27" cm="1">
        <f t="array" ref="S144">IF($AH$144=0,"",INDEX(MASTER!$D$24:$AC$231,$AH$144,S$255))</f>
        <v>135</v>
      </c>
      <c r="T144" s="27" cm="1">
        <f t="array" ref="T144">IF($AH$144=0,"",INDEX(MASTER!$D$24:$AC$231,$AH$144,T$255))</f>
        <v>0</v>
      </c>
      <c r="U144" s="27" cm="1">
        <f t="array" ref="U144">IF($AH$144=0,"",INDEX(MASTER!$D$24:$AC$231,$AH$144,U$255))</f>
        <v>0</v>
      </c>
      <c r="V144" s="27" cm="1">
        <f t="array" ref="V144">IF($AH$144=0,"",INDEX(MASTER!$D$24:$AC$231,$AH$144,V$255))</f>
        <v>0</v>
      </c>
      <c r="W144" s="27" cm="1">
        <f t="array" ref="W144">IF($AH$144=0,"",INDEX(MASTER!$D$24:$AC$231,$AH$144,W$255))</f>
        <v>1</v>
      </c>
      <c r="X144" s="27" cm="1">
        <f t="array" ref="X144">IF($AH$144=0,"",INDEX(MASTER!$D$24:$AC$231,$AH$144,X$255))</f>
        <v>0</v>
      </c>
      <c r="Y144" s="27" cm="1">
        <f t="array" ref="Y144">IF($AH$144=0,"",INDEX(MASTER!$D$24:$AC$231,$AH$144,Y$255))</f>
        <v>0</v>
      </c>
      <c r="Z144" s="27" cm="1">
        <f t="array" ref="Z144">IF($AH$144=0,"",INDEX(MASTER!$D$24:$AC$231,$AH$144,Z$255))</f>
        <v>0</v>
      </c>
      <c r="AA144" s="27" cm="1">
        <f t="array" ref="AA144">IF($AH$144=0,"",INDEX(MASTER!$D$24:$AC$231,$AH$144,AA$255))</f>
        <v>0</v>
      </c>
      <c r="AB144" s="27" cm="1">
        <f t="array" ref="AB144">IF($AH$144=0,"",INDEX(MASTER!$D$24:$AC$231,$AH$144,AB$255))</f>
        <v>0</v>
      </c>
      <c r="AC144" s="27" cm="1">
        <f t="array" ref="AC144">IF($AH$144=0,"",INDEX(MASTER!$D$24:$AC$231,$AH$144,AC$255))</f>
        <v>0</v>
      </c>
      <c r="AH144" s="3">
        <v>100</v>
      </c>
    </row>
    <row r="145" spans="2:34" ht="12.75" customHeight="1" x14ac:dyDescent="0.2">
      <c r="B145" s="28"/>
      <c r="D145" s="22" cm="1">
        <f t="array" ref="D145">IF($AH$145=0,"",INDEX(MASTER!$D$24:$AC$231,$AH$145,D$255))</f>
        <v>148</v>
      </c>
      <c r="E145" s="22" t="str" cm="1">
        <f t="array" ref="E145">IF($AH$145=0,"",INDEX(MASTER!$D$24:$AC$231,$AH$145,E$255))</f>
        <v>I.R. 280</v>
      </c>
      <c r="F145" s="23" cm="1">
        <f t="array" ref="F145">IF($AH$145=0,"",INDEX(MASTER!$D$24:$AC$231,$AH$145,F$255))</f>
        <v>6043</v>
      </c>
      <c r="G145" s="22" t="str" cm="1">
        <f t="array" ref="G145">IF($AH$145=0,"",INDEX(MASTER!$D$24:$AC$231,$AH$145,G$255))</f>
        <v>TO</v>
      </c>
      <c r="H145" s="23" cm="1">
        <f t="array" ref="H145">IF($AH$145=0,"",INDEX(MASTER!$D$24:$AC$231,$AH$145,H$255))</f>
        <v>6226</v>
      </c>
      <c r="I145" s="22" t="str" cm="1">
        <f t="array" ref="I145">IF($AH$145=0,"",INDEX(MASTER!$D$24:$AC$231,$AH$145,I$255))</f>
        <v>RT</v>
      </c>
      <c r="J145" s="34" t="str" cm="1">
        <f t="array" ref="J145">IF($AH$145=0,"",INDEX(MASTER!$D$24:$AC$231,$AH$145,J$255))</f>
        <v>LP-PI2-2 TO LP-PI2-1</v>
      </c>
      <c r="K145" s="26" cm="1">
        <f t="array" ref="K145">IF($AH$145=0,"",INDEX(MASTER!$D$24:$AC$231,$AH$145,K$255))</f>
        <v>0</v>
      </c>
      <c r="L145" s="27" cm="1">
        <f t="array" ref="L145">IF($AH$145=0,"",INDEX(MASTER!$D$24:$AC$231,$AH$145,L$255))</f>
        <v>0</v>
      </c>
      <c r="M145" s="27" cm="1">
        <f t="array" ref="M145">IF($AH$145=0,"",INDEX(MASTER!$D$24:$AC$231,$AH$145,M$255))</f>
        <v>0</v>
      </c>
      <c r="N145" s="27" cm="1">
        <f t="array" ref="N145">IF($AH$145=0,"",INDEX(MASTER!$D$24:$AC$231,$AH$145,N$255))</f>
        <v>0</v>
      </c>
      <c r="O145" s="27" cm="1">
        <f t="array" ref="O145">IF($AH$145=0,"",INDEX(MASTER!$D$24:$AC$231,$AH$145,O$255))</f>
        <v>0</v>
      </c>
      <c r="P145" s="27" cm="1">
        <f t="array" ref="P145">IF($AH$145=0,"",INDEX(MASTER!$D$24:$AC$231,$AH$145,P$255))</f>
        <v>0</v>
      </c>
      <c r="Q145" s="27" cm="1">
        <f t="array" ref="Q145">IF($AH$145=0,"",INDEX(MASTER!$D$24:$AC$231,$AH$145,Q$255))</f>
        <v>0</v>
      </c>
      <c r="R145" s="27" cm="1">
        <f t="array" ref="R145">IF($AH$145=0,"",INDEX(MASTER!$D$24:$AC$231,$AH$145,R$255))</f>
        <v>0</v>
      </c>
      <c r="S145" s="27" cm="1">
        <f t="array" ref="S145">IF($AH$145=0,"",INDEX(MASTER!$D$24:$AC$231,$AH$145,S$255))</f>
        <v>0</v>
      </c>
      <c r="T145" s="27" cm="1">
        <f t="array" ref="T145">IF($AH$145=0,"",INDEX(MASTER!$D$24:$AC$231,$AH$145,T$255))</f>
        <v>188</v>
      </c>
      <c r="U145" s="27" cm="1">
        <f t="array" ref="U145">IF($AH$145=0,"",INDEX(MASTER!$D$24:$AC$231,$AH$145,U$255))</f>
        <v>0</v>
      </c>
      <c r="V145" s="27" cm="1">
        <f t="array" ref="V145">IF($AH$145=0,"",INDEX(MASTER!$D$24:$AC$231,$AH$145,V$255))</f>
        <v>0</v>
      </c>
      <c r="W145" s="27" cm="1">
        <f t="array" ref="W145">IF($AH$145=0,"",INDEX(MASTER!$D$24:$AC$231,$AH$145,W$255))</f>
        <v>0</v>
      </c>
      <c r="X145" s="27" cm="1">
        <f t="array" ref="X145">IF($AH$145=0,"",INDEX(MASTER!$D$24:$AC$231,$AH$145,X$255))</f>
        <v>0</v>
      </c>
      <c r="Y145" s="27" cm="1">
        <f t="array" ref="Y145">IF($AH$145=0,"",INDEX(MASTER!$D$24:$AC$231,$AH$145,Y$255))</f>
        <v>0</v>
      </c>
      <c r="Z145" s="27" cm="1">
        <f t="array" ref="Z145">IF($AH$145=0,"",INDEX(MASTER!$D$24:$AC$231,$AH$145,Z$255))</f>
        <v>178</v>
      </c>
      <c r="AA145" s="27" cm="1">
        <f t="array" ref="AA145">IF($AH$145=0,"",INDEX(MASTER!$D$24:$AC$231,$AH$145,AA$255))</f>
        <v>0</v>
      </c>
      <c r="AB145" s="27" cm="1">
        <f t="array" ref="AB145">IF($AH$145=0,"",INDEX(MASTER!$D$24:$AC$231,$AH$145,AB$255))</f>
        <v>0</v>
      </c>
      <c r="AC145" s="27" cm="1">
        <f t="array" ref="AC145">IF($AH$145=0,"",INDEX(MASTER!$D$24:$AC$231,$AH$145,AC$255))</f>
        <v>0</v>
      </c>
      <c r="AH145" s="3">
        <v>101</v>
      </c>
    </row>
    <row r="146" spans="2:34" ht="12.75" customHeight="1" x14ac:dyDescent="0.2">
      <c r="B146" s="28"/>
      <c r="D146" s="22" cm="1">
        <f t="array" ref="D146">IF($AH$146=0,"",INDEX(MASTER!$D$24:$AC$231,$AH$146,D$255))</f>
        <v>148</v>
      </c>
      <c r="E146" s="22" t="str" cm="1">
        <f t="array" ref="E146">IF($AH$146=0,"",INDEX(MASTER!$D$24:$AC$231,$AH$146,E$255))</f>
        <v>I.R. 280</v>
      </c>
      <c r="F146" s="23" cm="1">
        <f t="array" ref="F146">IF($AH$146=0,"",INDEX(MASTER!$D$24:$AC$231,$AH$146,F$255))</f>
        <v>0</v>
      </c>
      <c r="G146" s="22" cm="1">
        <f t="array" ref="G146">IF($AH$146=0,"",INDEX(MASTER!$D$24:$AC$231,$AH$146,G$255))</f>
        <v>0</v>
      </c>
      <c r="H146" s="23" cm="1">
        <f t="array" ref="H146">IF($AH$146=0,"",INDEX(MASTER!$D$24:$AC$231,$AH$146,H$255))</f>
        <v>6226</v>
      </c>
      <c r="I146" s="22" t="str" cm="1">
        <f t="array" ref="I146">IF($AH$146=0,"",INDEX(MASTER!$D$24:$AC$231,$AH$146,I$255))</f>
        <v>RT</v>
      </c>
      <c r="J146" s="34" t="str" cm="1">
        <f t="array" ref="J146">IF($AH$146=0,"",INDEX(MASTER!$D$24:$AC$231,$AH$146,J$255))</f>
        <v>LP-PI2-1</v>
      </c>
      <c r="K146" s="26" cm="1">
        <f t="array" ref="K146">IF($AH$146=0,"",INDEX(MASTER!$D$24:$AC$231,$AH$146,K$255))</f>
        <v>2</v>
      </c>
      <c r="L146" s="27" cm="1">
        <f t="array" ref="L146">IF($AH$146=0,"",INDEX(MASTER!$D$24:$AC$231,$AH$146,L$255))</f>
        <v>0</v>
      </c>
      <c r="M146" s="27" cm="1">
        <f t="array" ref="M146">IF($AH$146=0,"",INDEX(MASTER!$D$24:$AC$231,$AH$146,M$255))</f>
        <v>1</v>
      </c>
      <c r="N146" s="27" cm="1">
        <f t="array" ref="N146">IF($AH$146=0,"",INDEX(MASTER!$D$24:$AC$231,$AH$146,N$255))</f>
        <v>0</v>
      </c>
      <c r="O146" s="27" cm="1">
        <f t="array" ref="O146">IF($AH$146=0,"",INDEX(MASTER!$D$24:$AC$231,$AH$146,O$255))</f>
        <v>1</v>
      </c>
      <c r="P146" s="27" cm="1">
        <f t="array" ref="P146">IF($AH$146=0,"",INDEX(MASTER!$D$24:$AC$231,$AH$146,P$255))</f>
        <v>0</v>
      </c>
      <c r="Q146" s="27" cm="1">
        <f t="array" ref="Q146">IF($AH$146=0,"",INDEX(MASTER!$D$24:$AC$231,$AH$146,Q$255))</f>
        <v>0</v>
      </c>
      <c r="R146" s="27" cm="1">
        <f t="array" ref="R146">IF($AH$146=0,"",INDEX(MASTER!$D$24:$AC$231,$AH$146,R$255))</f>
        <v>0</v>
      </c>
      <c r="S146" s="27" cm="1">
        <f t="array" ref="S146">IF($AH$146=0,"",INDEX(MASTER!$D$24:$AC$231,$AH$146,S$255))</f>
        <v>135</v>
      </c>
      <c r="T146" s="27" cm="1">
        <f t="array" ref="T146">IF($AH$146=0,"",INDEX(MASTER!$D$24:$AC$231,$AH$146,T$255))</f>
        <v>0</v>
      </c>
      <c r="U146" s="27" cm="1">
        <f t="array" ref="U146">IF($AH$146=0,"",INDEX(MASTER!$D$24:$AC$231,$AH$146,U$255))</f>
        <v>0</v>
      </c>
      <c r="V146" s="27" cm="1">
        <f t="array" ref="V146">IF($AH$146=0,"",INDEX(MASTER!$D$24:$AC$231,$AH$146,V$255))</f>
        <v>0</v>
      </c>
      <c r="W146" s="27" cm="1">
        <f t="array" ref="W146">IF($AH$146=0,"",INDEX(MASTER!$D$24:$AC$231,$AH$146,W$255))</f>
        <v>1</v>
      </c>
      <c r="X146" s="27" cm="1">
        <f t="array" ref="X146">IF($AH$146=0,"",INDEX(MASTER!$D$24:$AC$231,$AH$146,X$255))</f>
        <v>0</v>
      </c>
      <c r="Y146" s="27" cm="1">
        <f t="array" ref="Y146">IF($AH$146=0,"",INDEX(MASTER!$D$24:$AC$231,$AH$146,Y$255))</f>
        <v>0</v>
      </c>
      <c r="Z146" s="27" cm="1">
        <f t="array" ref="Z146">IF($AH$146=0,"",INDEX(MASTER!$D$24:$AC$231,$AH$146,Z$255))</f>
        <v>0</v>
      </c>
      <c r="AA146" s="27" cm="1">
        <f t="array" ref="AA146">IF($AH$146=0,"",INDEX(MASTER!$D$24:$AC$231,$AH$146,AA$255))</f>
        <v>0</v>
      </c>
      <c r="AB146" s="27" cm="1">
        <f t="array" ref="AB146">IF($AH$146=0,"",INDEX(MASTER!$D$24:$AC$231,$AH$146,AB$255))</f>
        <v>0</v>
      </c>
      <c r="AC146" s="27" cm="1">
        <f t="array" ref="AC146">IF($AH$146=0,"",INDEX(MASTER!$D$24:$AC$231,$AH$146,AC$255))</f>
        <v>0</v>
      </c>
      <c r="AH146" s="3">
        <v>102</v>
      </c>
    </row>
    <row r="147" spans="2:34" ht="12.75" customHeight="1" x14ac:dyDescent="0.2">
      <c r="B147" s="28"/>
      <c r="D147" s="22" cm="1">
        <f t="array" ref="D147">IF($AH$147=0,"",INDEX(MASTER!$D$24:$AC$231,$AH$147,D$255))</f>
        <v>148</v>
      </c>
      <c r="E147" s="22" t="str" cm="1">
        <f t="array" ref="E147">IF($AH$147=0,"",INDEX(MASTER!$D$24:$AC$231,$AH$147,E$255))</f>
        <v>I.R. 280</v>
      </c>
      <c r="F147" s="23" cm="1">
        <f t="array" ref="F147">IF($AH$147=0,"",INDEX(MASTER!$D$24:$AC$231,$AH$147,F$255))</f>
        <v>6226</v>
      </c>
      <c r="G147" s="22" t="str" cm="1">
        <f t="array" ref="G147">IF($AH$147=0,"",INDEX(MASTER!$D$24:$AC$231,$AH$147,G$255))</f>
        <v>TO</v>
      </c>
      <c r="H147" s="23" cm="1">
        <f t="array" ref="H147">IF($AH$147=0,"",INDEX(MASTER!$D$24:$AC$231,$AH$147,H$255))</f>
        <v>6260</v>
      </c>
      <c r="I147" s="22" t="str" cm="1">
        <f t="array" ref="I147">IF($AH$147=0,"",INDEX(MASTER!$D$24:$AC$231,$AH$147,I$255))</f>
        <v>RT</v>
      </c>
      <c r="J147" s="34" t="str" cm="1">
        <f t="array" ref="J147">IF($AH$147=0,"",INDEX(MASTER!$D$24:$AC$231,$AH$147,J$255))</f>
        <v>LP-PI2-1 TO PB-PI-5</v>
      </c>
      <c r="K147" s="26" cm="1">
        <f t="array" ref="K147">IF($AH$147=0,"",INDEX(MASTER!$D$24:$AC$231,$AH$147,K$255))</f>
        <v>0</v>
      </c>
      <c r="L147" s="27" cm="1">
        <f t="array" ref="L147">IF($AH$147=0,"",INDEX(MASTER!$D$24:$AC$231,$AH$147,L$255))</f>
        <v>0</v>
      </c>
      <c r="M147" s="27" cm="1">
        <f t="array" ref="M147">IF($AH$147=0,"",INDEX(MASTER!$D$24:$AC$231,$AH$147,M$255))</f>
        <v>0</v>
      </c>
      <c r="N147" s="27" cm="1">
        <f t="array" ref="N147">IF($AH$147=0,"",INDEX(MASTER!$D$24:$AC$231,$AH$147,N$255))</f>
        <v>0</v>
      </c>
      <c r="O147" s="27" cm="1">
        <f t="array" ref="O147">IF($AH$147=0,"",INDEX(MASTER!$D$24:$AC$231,$AH$147,O$255))</f>
        <v>0</v>
      </c>
      <c r="P147" s="27" cm="1">
        <f t="array" ref="P147">IF($AH$147=0,"",INDEX(MASTER!$D$24:$AC$231,$AH$147,P$255))</f>
        <v>0</v>
      </c>
      <c r="Q147" s="27" cm="1">
        <f t="array" ref="Q147">IF($AH$147=0,"",INDEX(MASTER!$D$24:$AC$231,$AH$147,Q$255))</f>
        <v>0</v>
      </c>
      <c r="R147" s="27" cm="1">
        <f t="array" ref="R147">IF($AH$147=0,"",INDEX(MASTER!$D$24:$AC$231,$AH$147,R$255))</f>
        <v>0</v>
      </c>
      <c r="S147" s="27" cm="1">
        <f t="array" ref="S147">IF($AH$147=0,"",INDEX(MASTER!$D$24:$AC$231,$AH$147,S$255))</f>
        <v>0</v>
      </c>
      <c r="T147" s="27" cm="1">
        <f t="array" ref="T147">IF($AH$147=0,"",INDEX(MASTER!$D$24:$AC$231,$AH$147,T$255))</f>
        <v>42</v>
      </c>
      <c r="U147" s="27" cm="1">
        <f t="array" ref="U147">IF($AH$147=0,"",INDEX(MASTER!$D$24:$AC$231,$AH$147,U$255))</f>
        <v>0</v>
      </c>
      <c r="V147" s="27" cm="1">
        <f t="array" ref="V147">IF($AH$147=0,"",INDEX(MASTER!$D$24:$AC$231,$AH$147,V$255))</f>
        <v>0</v>
      </c>
      <c r="W147" s="27" cm="1">
        <f t="array" ref="W147">IF($AH$147=0,"",INDEX(MASTER!$D$24:$AC$231,$AH$147,W$255))</f>
        <v>0</v>
      </c>
      <c r="X147" s="27" cm="1">
        <f t="array" ref="X147">IF($AH$147=0,"",INDEX(MASTER!$D$24:$AC$231,$AH$147,X$255))</f>
        <v>0</v>
      </c>
      <c r="Y147" s="27" cm="1">
        <f t="array" ref="Y147">IF($AH$147=0,"",INDEX(MASTER!$D$24:$AC$231,$AH$147,Y$255))</f>
        <v>0</v>
      </c>
      <c r="Z147" s="27" cm="1">
        <f t="array" ref="Z147">IF($AH$147=0,"",INDEX(MASTER!$D$24:$AC$231,$AH$147,Z$255))</f>
        <v>32</v>
      </c>
      <c r="AA147" s="27" cm="1">
        <f t="array" ref="AA147">IF($AH$147=0,"",INDEX(MASTER!$D$24:$AC$231,$AH$147,AA$255))</f>
        <v>0</v>
      </c>
      <c r="AB147" s="27" cm="1">
        <f t="array" ref="AB147">IF($AH$147=0,"",INDEX(MASTER!$D$24:$AC$231,$AH$147,AB$255))</f>
        <v>0</v>
      </c>
      <c r="AC147" s="27" cm="1">
        <f t="array" ref="AC147">IF($AH$147=0,"",INDEX(MASTER!$D$24:$AC$231,$AH$147,AC$255))</f>
        <v>0</v>
      </c>
      <c r="AH147" s="3">
        <v>103</v>
      </c>
    </row>
    <row r="148" spans="2:34" ht="12.75" customHeight="1" x14ac:dyDescent="0.2">
      <c r="B148" s="28"/>
      <c r="D148" s="22" cm="1">
        <f t="array" ref="D148">IF($AH$148=0,"",INDEX(MASTER!$D$24:$AC$231,$AH$148,D$255))</f>
        <v>148</v>
      </c>
      <c r="E148" s="22" t="str" cm="1">
        <f t="array" ref="E148">IF($AH$148=0,"",INDEX(MASTER!$D$24:$AC$231,$AH$148,E$255))</f>
        <v>I.R. 280</v>
      </c>
      <c r="F148" s="23" cm="1">
        <f t="array" ref="F148">IF($AH$148=0,"",INDEX(MASTER!$D$24:$AC$231,$AH$148,F$255))</f>
        <v>0</v>
      </c>
      <c r="G148" s="22" cm="1">
        <f t="array" ref="G148">IF($AH$148=0,"",INDEX(MASTER!$D$24:$AC$231,$AH$148,G$255))</f>
        <v>0</v>
      </c>
      <c r="H148" s="23" cm="1">
        <f t="array" ref="H148">IF($AH$148=0,"",INDEX(MASTER!$D$24:$AC$231,$AH$148,H$255))</f>
        <v>6260</v>
      </c>
      <c r="I148" s="22" t="str" cm="1">
        <f t="array" ref="I148">IF($AH$148=0,"",INDEX(MASTER!$D$24:$AC$231,$AH$148,I$255))</f>
        <v>RT</v>
      </c>
      <c r="J148" s="34" t="str" cm="1">
        <f t="array" ref="J148">IF($AH$148=0,"",INDEX(MASTER!$D$24:$AC$231,$AH$148,J$255))</f>
        <v>PB-PI-5</v>
      </c>
      <c r="K148" s="26" cm="1">
        <f t="array" ref="K148">IF($AH$148=0,"",INDEX(MASTER!$D$24:$AC$231,$AH$148,K$255))</f>
        <v>0</v>
      </c>
      <c r="L148" s="27" cm="1">
        <f t="array" ref="L148">IF($AH$148=0,"",INDEX(MASTER!$D$24:$AC$231,$AH$148,L$255))</f>
        <v>2</v>
      </c>
      <c r="M148" s="27" cm="1">
        <f t="array" ref="M148">IF($AH$148=0,"",INDEX(MASTER!$D$24:$AC$231,$AH$148,M$255))</f>
        <v>0</v>
      </c>
      <c r="N148" s="27" cm="1">
        <f t="array" ref="N148">IF($AH$148=0,"",INDEX(MASTER!$D$24:$AC$231,$AH$148,N$255))</f>
        <v>0</v>
      </c>
      <c r="O148" s="27" cm="1">
        <f t="array" ref="O148">IF($AH$148=0,"",INDEX(MASTER!$D$24:$AC$231,$AH$148,O$255))</f>
        <v>0</v>
      </c>
      <c r="P148" s="27" cm="1">
        <f t="array" ref="P148">IF($AH$148=0,"",INDEX(MASTER!$D$24:$AC$231,$AH$148,P$255))</f>
        <v>0</v>
      </c>
      <c r="Q148" s="27" cm="1">
        <f t="array" ref="Q148">IF($AH$148=0,"",INDEX(MASTER!$D$24:$AC$231,$AH$148,Q$255))</f>
        <v>0</v>
      </c>
      <c r="R148" s="27" cm="1">
        <f t="array" ref="R148">IF($AH$148=0,"",INDEX(MASTER!$D$24:$AC$231,$AH$148,R$255))</f>
        <v>0</v>
      </c>
      <c r="S148" s="27" cm="1">
        <f t="array" ref="S148">IF($AH$148=0,"",INDEX(MASTER!$D$24:$AC$231,$AH$148,S$255))</f>
        <v>0</v>
      </c>
      <c r="T148" s="27" cm="1">
        <f t="array" ref="T148">IF($AH$148=0,"",INDEX(MASTER!$D$24:$AC$231,$AH$148,T$255))</f>
        <v>0</v>
      </c>
      <c r="U148" s="27" cm="1">
        <f t="array" ref="U148">IF($AH$148=0,"",INDEX(MASTER!$D$24:$AC$231,$AH$148,U$255))</f>
        <v>0</v>
      </c>
      <c r="V148" s="27" cm="1">
        <f t="array" ref="V148">IF($AH$148=0,"",INDEX(MASTER!$D$24:$AC$231,$AH$148,V$255))</f>
        <v>0</v>
      </c>
      <c r="W148" s="27" cm="1">
        <f t="array" ref="W148">IF($AH$148=0,"",INDEX(MASTER!$D$24:$AC$231,$AH$148,W$255))</f>
        <v>0</v>
      </c>
      <c r="X148" s="27" cm="1">
        <f t="array" ref="X148">IF($AH$148=0,"",INDEX(MASTER!$D$24:$AC$231,$AH$148,X$255))</f>
        <v>0</v>
      </c>
      <c r="Y148" s="27" cm="1">
        <f t="array" ref="Y148">IF($AH$148=0,"",INDEX(MASTER!$D$24:$AC$231,$AH$148,Y$255))</f>
        <v>0</v>
      </c>
      <c r="Z148" s="27" cm="1">
        <f t="array" ref="Z148">IF($AH$148=0,"",INDEX(MASTER!$D$24:$AC$231,$AH$148,Z$255))</f>
        <v>0</v>
      </c>
      <c r="AA148" s="27" cm="1">
        <f t="array" ref="AA148">IF($AH$148=0,"",INDEX(MASTER!$D$24:$AC$231,$AH$148,AA$255))</f>
        <v>0</v>
      </c>
      <c r="AB148" s="27" cm="1">
        <f t="array" ref="AB148">IF($AH$148=0,"",INDEX(MASTER!$D$24:$AC$231,$AH$148,AB$255))</f>
        <v>0</v>
      </c>
      <c r="AC148" s="27" cm="1">
        <f t="array" ref="AC148">IF($AH$148=0,"",INDEX(MASTER!$D$24:$AC$231,$AH$148,AC$255))</f>
        <v>1</v>
      </c>
      <c r="AH148" s="3">
        <v>104</v>
      </c>
    </row>
    <row r="149" spans="2:34" ht="12.75" customHeight="1" x14ac:dyDescent="0.2">
      <c r="B149" s="28"/>
      <c r="D149" s="22" cm="1">
        <f t="array" ref="D149">IF($AH$149=0,"",INDEX(MASTER!$D$24:$AC$231,$AH$149,D$255))</f>
        <v>148</v>
      </c>
      <c r="E149" s="22" t="str" cm="1">
        <f t="array" ref="E149">IF($AH$149=0,"",INDEX(MASTER!$D$24:$AC$231,$AH$149,E$255))</f>
        <v>I.R. 280</v>
      </c>
      <c r="F149" s="23" cm="1">
        <f t="array" ref="F149">IF($AH$149=0,"",INDEX(MASTER!$D$24:$AC$231,$AH$149,F$255))</f>
        <v>6260</v>
      </c>
      <c r="G149" s="22" t="str" cm="1">
        <f t="array" ref="G149">IF($AH$149=0,"",INDEX(MASTER!$D$24:$AC$231,$AH$149,G$255))</f>
        <v>TO</v>
      </c>
      <c r="H149" s="23" cm="1">
        <f t="array" ref="H149">IF($AH$149=0,"",INDEX(MASTER!$D$24:$AC$231,$AH$149,H$255))</f>
        <v>6417</v>
      </c>
      <c r="I149" s="22" t="str" cm="1">
        <f t="array" ref="I149">IF($AH$149=0,"",INDEX(MASTER!$D$24:$AC$231,$AH$149,I$255))</f>
        <v>RT</v>
      </c>
      <c r="J149" s="34" t="str" cm="1">
        <f t="array" ref="J149">IF($AH$149=0,"",INDEX(MASTER!$D$24:$AC$231,$AH$149,J$255))</f>
        <v>PB-PI-5 TO LP-PI2-5</v>
      </c>
      <c r="K149" s="26" cm="1">
        <f t="array" ref="K149">IF($AH$149=0,"",INDEX(MASTER!$D$24:$AC$231,$AH$149,K$255))</f>
        <v>0</v>
      </c>
      <c r="L149" s="27" cm="1">
        <f t="array" ref="L149">IF($AH$149=0,"",INDEX(MASTER!$D$24:$AC$231,$AH$149,L$255))</f>
        <v>0</v>
      </c>
      <c r="M149" s="27" cm="1">
        <f t="array" ref="M149">IF($AH$149=0,"",INDEX(MASTER!$D$24:$AC$231,$AH$149,M$255))</f>
        <v>0</v>
      </c>
      <c r="N149" s="27" cm="1">
        <f t="array" ref="N149">IF($AH$149=0,"",INDEX(MASTER!$D$24:$AC$231,$AH$149,N$255))</f>
        <v>0</v>
      </c>
      <c r="O149" s="27" cm="1">
        <f t="array" ref="O149">IF($AH$149=0,"",INDEX(MASTER!$D$24:$AC$231,$AH$149,O$255))</f>
        <v>0</v>
      </c>
      <c r="P149" s="27" cm="1">
        <f t="array" ref="P149">IF($AH$149=0,"",INDEX(MASTER!$D$24:$AC$231,$AH$149,P$255))</f>
        <v>0</v>
      </c>
      <c r="Q149" s="27" cm="1">
        <f t="array" ref="Q149">IF($AH$149=0,"",INDEX(MASTER!$D$24:$AC$231,$AH$149,Q$255))</f>
        <v>0</v>
      </c>
      <c r="R149" s="27" cm="1">
        <f t="array" ref="R149">IF($AH$149=0,"",INDEX(MASTER!$D$24:$AC$231,$AH$149,R$255))</f>
        <v>0</v>
      </c>
      <c r="S149" s="27" cm="1">
        <f t="array" ref="S149">IF($AH$149=0,"",INDEX(MASTER!$D$24:$AC$231,$AH$149,S$255))</f>
        <v>0</v>
      </c>
      <c r="T149" s="27" cm="1">
        <f t="array" ref="T149">IF($AH$149=0,"",INDEX(MASTER!$D$24:$AC$231,$AH$149,T$255))</f>
        <v>156</v>
      </c>
      <c r="U149" s="27" cm="1">
        <f t="array" ref="U149">IF($AH$149=0,"",INDEX(MASTER!$D$24:$AC$231,$AH$149,U$255))</f>
        <v>0</v>
      </c>
      <c r="V149" s="27" cm="1">
        <f t="array" ref="V149">IF($AH$149=0,"",INDEX(MASTER!$D$24:$AC$231,$AH$149,V$255))</f>
        <v>0</v>
      </c>
      <c r="W149" s="27" cm="1">
        <f t="array" ref="W149">IF($AH$149=0,"",INDEX(MASTER!$D$24:$AC$231,$AH$149,W$255))</f>
        <v>0</v>
      </c>
      <c r="X149" s="27" cm="1">
        <f t="array" ref="X149">IF($AH$149=0,"",INDEX(MASTER!$D$24:$AC$231,$AH$149,X$255))</f>
        <v>0</v>
      </c>
      <c r="Y149" s="27" cm="1">
        <f t="array" ref="Y149">IF($AH$149=0,"",INDEX(MASTER!$D$24:$AC$231,$AH$149,Y$255))</f>
        <v>0</v>
      </c>
      <c r="Z149" s="27" cm="1">
        <f t="array" ref="Z149">IF($AH$149=0,"",INDEX(MASTER!$D$24:$AC$231,$AH$149,Z$255))</f>
        <v>146</v>
      </c>
      <c r="AA149" s="27" cm="1">
        <f t="array" ref="AA149">IF($AH$149=0,"",INDEX(MASTER!$D$24:$AC$231,$AH$149,AA$255))</f>
        <v>0</v>
      </c>
      <c r="AB149" s="27" cm="1">
        <f t="array" ref="AB149">IF($AH$149=0,"",INDEX(MASTER!$D$24:$AC$231,$AH$149,AB$255))</f>
        <v>0</v>
      </c>
      <c r="AC149" s="27" cm="1">
        <f t="array" ref="AC149">IF($AH$149=0,"",INDEX(MASTER!$D$24:$AC$231,$AH$149,AC$255))</f>
        <v>0</v>
      </c>
      <c r="AH149" s="3">
        <v>105</v>
      </c>
    </row>
    <row r="150" spans="2:34" ht="12.75" customHeight="1" x14ac:dyDescent="0.2">
      <c r="B150" s="28"/>
      <c r="D150" s="22" cm="1">
        <f t="array" ref="D150">IF($AH$150=0,"",INDEX(MASTER!$D$24:$AC$231,$AH$150,D$255))</f>
        <v>148</v>
      </c>
      <c r="E150" s="22" t="str" cm="1">
        <f t="array" ref="E150">IF($AH$150=0,"",INDEX(MASTER!$D$24:$AC$231,$AH$150,E$255))</f>
        <v>I.R. 280</v>
      </c>
      <c r="F150" s="23" cm="1">
        <f t="array" ref="F150">IF($AH$150=0,"",INDEX(MASTER!$D$24:$AC$231,$AH$150,F$255))</f>
        <v>0</v>
      </c>
      <c r="G150" s="22" cm="1">
        <f t="array" ref="G150">IF($AH$150=0,"",INDEX(MASTER!$D$24:$AC$231,$AH$150,G$255))</f>
        <v>0</v>
      </c>
      <c r="H150" s="23" cm="1">
        <f t="array" ref="H150">IF($AH$150=0,"",INDEX(MASTER!$D$24:$AC$231,$AH$150,H$255))</f>
        <v>6417</v>
      </c>
      <c r="I150" s="22" t="str" cm="1">
        <f t="array" ref="I150">IF($AH$150=0,"",INDEX(MASTER!$D$24:$AC$231,$AH$150,I$255))</f>
        <v>RT</v>
      </c>
      <c r="J150" s="34" t="str" cm="1">
        <f t="array" ref="J150">IF($AH$150=0,"",INDEX(MASTER!$D$24:$AC$231,$AH$150,J$255))</f>
        <v>LP-PI2-5</v>
      </c>
      <c r="K150" s="26" cm="1">
        <f t="array" ref="K150">IF($AH$150=0,"",INDEX(MASTER!$D$24:$AC$231,$AH$150,K$255))</f>
        <v>2</v>
      </c>
      <c r="L150" s="27" cm="1">
        <f t="array" ref="L150">IF($AH$150=0,"",INDEX(MASTER!$D$24:$AC$231,$AH$150,L$255))</f>
        <v>0</v>
      </c>
      <c r="M150" s="27" cm="1">
        <f t="array" ref="M150">IF($AH$150=0,"",INDEX(MASTER!$D$24:$AC$231,$AH$150,M$255))</f>
        <v>1</v>
      </c>
      <c r="N150" s="27" cm="1">
        <f t="array" ref="N150">IF($AH$150=0,"",INDEX(MASTER!$D$24:$AC$231,$AH$150,N$255))</f>
        <v>0</v>
      </c>
      <c r="O150" s="27" cm="1">
        <f t="array" ref="O150">IF($AH$150=0,"",INDEX(MASTER!$D$24:$AC$231,$AH$150,O$255))</f>
        <v>1</v>
      </c>
      <c r="P150" s="27" cm="1">
        <f t="array" ref="P150">IF($AH$150=0,"",INDEX(MASTER!$D$24:$AC$231,$AH$150,P$255))</f>
        <v>0</v>
      </c>
      <c r="Q150" s="27" cm="1">
        <f t="array" ref="Q150">IF($AH$150=0,"",INDEX(MASTER!$D$24:$AC$231,$AH$150,Q$255))</f>
        <v>0</v>
      </c>
      <c r="R150" s="27" cm="1">
        <f t="array" ref="R150">IF($AH$150=0,"",INDEX(MASTER!$D$24:$AC$231,$AH$150,R$255))</f>
        <v>0</v>
      </c>
      <c r="S150" s="27" cm="1">
        <f t="array" ref="S150">IF($AH$150=0,"",INDEX(MASTER!$D$24:$AC$231,$AH$150,S$255))</f>
        <v>135</v>
      </c>
      <c r="T150" s="27" cm="1">
        <f t="array" ref="T150">IF($AH$150=0,"",INDEX(MASTER!$D$24:$AC$231,$AH$150,T$255))</f>
        <v>0</v>
      </c>
      <c r="U150" s="27" cm="1">
        <f t="array" ref="U150">IF($AH$150=0,"",INDEX(MASTER!$D$24:$AC$231,$AH$150,U$255))</f>
        <v>0</v>
      </c>
      <c r="V150" s="27" cm="1">
        <f t="array" ref="V150">IF($AH$150=0,"",INDEX(MASTER!$D$24:$AC$231,$AH$150,V$255))</f>
        <v>0</v>
      </c>
      <c r="W150" s="27" cm="1">
        <f t="array" ref="W150">IF($AH$150=0,"",INDEX(MASTER!$D$24:$AC$231,$AH$150,W$255))</f>
        <v>1</v>
      </c>
      <c r="X150" s="27" cm="1">
        <f t="array" ref="X150">IF($AH$150=0,"",INDEX(MASTER!$D$24:$AC$231,$AH$150,X$255))</f>
        <v>0</v>
      </c>
      <c r="Y150" s="27" cm="1">
        <f t="array" ref="Y150">IF($AH$150=0,"",INDEX(MASTER!$D$24:$AC$231,$AH$150,Y$255))</f>
        <v>0</v>
      </c>
      <c r="Z150" s="27" cm="1">
        <f t="array" ref="Z150">IF($AH$150=0,"",INDEX(MASTER!$D$24:$AC$231,$AH$150,Z$255))</f>
        <v>0</v>
      </c>
      <c r="AA150" s="27" cm="1">
        <f t="array" ref="AA150">IF($AH$150=0,"",INDEX(MASTER!$D$24:$AC$231,$AH$150,AA$255))</f>
        <v>0</v>
      </c>
      <c r="AB150" s="27" cm="1">
        <f t="array" ref="AB150">IF($AH$150=0,"",INDEX(MASTER!$D$24:$AC$231,$AH$150,AB$255))</f>
        <v>0</v>
      </c>
      <c r="AC150" s="27" cm="1">
        <f t="array" ref="AC150">IF($AH$150=0,"",INDEX(MASTER!$D$24:$AC$231,$AH$150,AC$255))</f>
        <v>0</v>
      </c>
      <c r="AH150" s="3">
        <v>106</v>
      </c>
    </row>
    <row r="151" spans="2:34" ht="12.75" customHeight="1" x14ac:dyDescent="0.2">
      <c r="B151" s="28"/>
      <c r="D151" s="22" cm="1">
        <f t="array" ref="D151">IF($AH$151=0,"",INDEX(MASTER!$D$24:$AC$231,$AH$151,D$255))</f>
        <v>0</v>
      </c>
      <c r="E151" s="22" cm="1">
        <f t="array" ref="E151">IF($AH$151=0,"",INDEX(MASTER!$D$24:$AC$231,$AH$151,E$255))</f>
        <v>0</v>
      </c>
      <c r="F151" s="23" cm="1">
        <f t="array" ref="F151">IF($AH$151=0,"",INDEX(MASTER!$D$24:$AC$231,$AH$151,F$255))</f>
        <v>0</v>
      </c>
      <c r="G151" s="22" cm="1">
        <f t="array" ref="G151">IF($AH$151=0,"",INDEX(MASTER!$D$24:$AC$231,$AH$151,G$255))</f>
        <v>0</v>
      </c>
      <c r="H151" s="23" cm="1">
        <f t="array" ref="H151">IF($AH$151=0,"",INDEX(MASTER!$D$24:$AC$231,$AH$151,H$255))</f>
        <v>0</v>
      </c>
      <c r="I151" s="22" cm="1">
        <f t="array" ref="I151">IF($AH$151=0,"",INDEX(MASTER!$D$24:$AC$231,$AH$151,I$255))</f>
        <v>0</v>
      </c>
      <c r="J151" s="34" cm="1">
        <f t="array" ref="J151">IF($AH$151=0,"",INDEX(MASTER!$D$24:$AC$231,$AH$151,J$255))</f>
        <v>0</v>
      </c>
      <c r="K151" s="26" cm="1">
        <f t="array" ref="K151">IF($AH$151=0,"",INDEX(MASTER!$D$24:$AC$231,$AH$151,K$255))</f>
        <v>0</v>
      </c>
      <c r="L151" s="27" cm="1">
        <f t="array" ref="L151">IF($AH$151=0,"",INDEX(MASTER!$D$24:$AC$231,$AH$151,L$255))</f>
        <v>0</v>
      </c>
      <c r="M151" s="27" cm="1">
        <f t="array" ref="M151">IF($AH$151=0,"",INDEX(MASTER!$D$24:$AC$231,$AH$151,M$255))</f>
        <v>0</v>
      </c>
      <c r="N151" s="27" cm="1">
        <f t="array" ref="N151">IF($AH$151=0,"",INDEX(MASTER!$D$24:$AC$231,$AH$151,N$255))</f>
        <v>0</v>
      </c>
      <c r="O151" s="27" cm="1">
        <f t="array" ref="O151">IF($AH$151=0,"",INDEX(MASTER!$D$24:$AC$231,$AH$151,O$255))</f>
        <v>0</v>
      </c>
      <c r="P151" s="27" cm="1">
        <f t="array" ref="P151">IF($AH$151=0,"",INDEX(MASTER!$D$24:$AC$231,$AH$151,P$255))</f>
        <v>0</v>
      </c>
      <c r="Q151" s="27" cm="1">
        <f t="array" ref="Q151">IF($AH$151=0,"",INDEX(MASTER!$D$24:$AC$231,$AH$151,Q$255))</f>
        <v>0</v>
      </c>
      <c r="R151" s="27" cm="1">
        <f t="array" ref="R151">IF($AH$151=0,"",INDEX(MASTER!$D$24:$AC$231,$AH$151,R$255))</f>
        <v>0</v>
      </c>
      <c r="S151" s="27" cm="1">
        <f t="array" ref="S151">IF($AH$151=0,"",INDEX(MASTER!$D$24:$AC$231,$AH$151,S$255))</f>
        <v>0</v>
      </c>
      <c r="T151" s="27" cm="1">
        <f t="array" ref="T151">IF($AH$151=0,"",INDEX(MASTER!$D$24:$AC$231,$AH$151,T$255))</f>
        <v>0</v>
      </c>
      <c r="U151" s="27" cm="1">
        <f t="array" ref="U151">IF($AH$151=0,"",INDEX(MASTER!$D$24:$AC$231,$AH$151,U$255))</f>
        <v>0</v>
      </c>
      <c r="V151" s="27" cm="1">
        <f t="array" ref="V151">IF($AH$151=0,"",INDEX(MASTER!$D$24:$AC$231,$AH$151,V$255))</f>
        <v>0</v>
      </c>
      <c r="W151" s="27" cm="1">
        <f t="array" ref="W151">IF($AH$151=0,"",INDEX(MASTER!$D$24:$AC$231,$AH$151,W$255))</f>
        <v>0</v>
      </c>
      <c r="X151" s="27" cm="1">
        <f t="array" ref="X151">IF($AH$151=0,"",INDEX(MASTER!$D$24:$AC$231,$AH$151,X$255))</f>
        <v>0</v>
      </c>
      <c r="Y151" s="27" cm="1">
        <f t="array" ref="Y151">IF($AH$151=0,"",INDEX(MASTER!$D$24:$AC$231,$AH$151,Y$255))</f>
        <v>0</v>
      </c>
      <c r="Z151" s="27" cm="1">
        <f t="array" ref="Z151">IF($AH$151=0,"",INDEX(MASTER!$D$24:$AC$231,$AH$151,Z$255))</f>
        <v>0</v>
      </c>
      <c r="AA151" s="27" cm="1">
        <f t="array" ref="AA151">IF($AH$151=0,"",INDEX(MASTER!$D$24:$AC$231,$AH$151,AA$255))</f>
        <v>0</v>
      </c>
      <c r="AB151" s="27" cm="1">
        <f t="array" ref="AB151">IF($AH$151=0,"",INDEX(MASTER!$D$24:$AC$231,$AH$151,AB$255))</f>
        <v>0</v>
      </c>
      <c r="AC151" s="27" cm="1">
        <f t="array" ref="AC151">IF($AH$151=0,"",INDEX(MASTER!$D$24:$AC$231,$AH$151,AC$255))</f>
        <v>0</v>
      </c>
      <c r="AH151" s="3">
        <v>107</v>
      </c>
    </row>
    <row r="152" spans="2:34" ht="12.75" customHeight="1" x14ac:dyDescent="0.2">
      <c r="B152" s="28"/>
      <c r="D152" s="22" cm="1">
        <f t="array" ref="D152">IF($AH$152=0,"",INDEX(MASTER!$D$24:$AC$231,$AH$152,D$255))</f>
        <v>148</v>
      </c>
      <c r="E152" s="22" t="str" cm="1">
        <f t="array" ref="E152">IF($AH$152=0,"",INDEX(MASTER!$D$24:$AC$231,$AH$152,E$255))</f>
        <v>I.R. 280</v>
      </c>
      <c r="F152" s="23" cm="1">
        <f t="array" ref="F152">IF($AH$152=0,"",INDEX(MASTER!$D$24:$AC$231,$AH$152,F$255))</f>
        <v>0</v>
      </c>
      <c r="G152" s="22" cm="1">
        <f t="array" ref="G152">IF($AH$152=0,"",INDEX(MASTER!$D$24:$AC$231,$AH$152,G$255))</f>
        <v>0</v>
      </c>
      <c r="H152" s="23" cm="1">
        <f t="array" ref="H152">IF($AH$152=0,"",INDEX(MASTER!$D$24:$AC$231,$AH$152,H$255))</f>
        <v>6100</v>
      </c>
      <c r="I152" s="22" t="str" cm="1">
        <f t="array" ref="I152">IF($AH$152=0,"",INDEX(MASTER!$D$24:$AC$231,$AH$152,I$255))</f>
        <v>LT</v>
      </c>
      <c r="J152" s="34" t="str" cm="1">
        <f t="array" ref="J152">IF($AH$152=0,"",INDEX(MASTER!$D$24:$AC$231,$AH$152,J$255))</f>
        <v>LP-PI2-6</v>
      </c>
      <c r="K152" s="26" cm="1">
        <f t="array" ref="K152">IF($AH$152=0,"",INDEX(MASTER!$D$24:$AC$231,$AH$152,K$255))</f>
        <v>2</v>
      </c>
      <c r="L152" s="27" cm="1">
        <f t="array" ref="L152">IF($AH$152=0,"",INDEX(MASTER!$D$24:$AC$231,$AH$152,L$255))</f>
        <v>0</v>
      </c>
      <c r="M152" s="27" cm="1">
        <f t="array" ref="M152">IF($AH$152=0,"",INDEX(MASTER!$D$24:$AC$231,$AH$152,M$255))</f>
        <v>1</v>
      </c>
      <c r="N152" s="27" cm="1">
        <f t="array" ref="N152">IF($AH$152=0,"",INDEX(MASTER!$D$24:$AC$231,$AH$152,N$255))</f>
        <v>0</v>
      </c>
      <c r="O152" s="27" cm="1">
        <f t="array" ref="O152">IF($AH$152=0,"",INDEX(MASTER!$D$24:$AC$231,$AH$152,O$255))</f>
        <v>1</v>
      </c>
      <c r="P152" s="27" cm="1">
        <f t="array" ref="P152">IF($AH$152=0,"",INDEX(MASTER!$D$24:$AC$231,$AH$152,P$255))</f>
        <v>0</v>
      </c>
      <c r="Q152" s="27" cm="1">
        <f t="array" ref="Q152">IF($AH$152=0,"",INDEX(MASTER!$D$24:$AC$231,$AH$152,Q$255))</f>
        <v>0</v>
      </c>
      <c r="R152" s="27" cm="1">
        <f t="array" ref="R152">IF($AH$152=0,"",INDEX(MASTER!$D$24:$AC$231,$AH$152,R$255))</f>
        <v>0</v>
      </c>
      <c r="S152" s="27" cm="1">
        <f t="array" ref="S152">IF($AH$152=0,"",INDEX(MASTER!$D$24:$AC$231,$AH$152,S$255))</f>
        <v>135</v>
      </c>
      <c r="T152" s="27" cm="1">
        <f t="array" ref="T152">IF($AH$152=0,"",INDEX(MASTER!$D$24:$AC$231,$AH$152,T$255))</f>
        <v>0</v>
      </c>
      <c r="U152" s="27" cm="1">
        <f t="array" ref="U152">IF($AH$152=0,"",INDEX(MASTER!$D$24:$AC$231,$AH$152,U$255))</f>
        <v>0</v>
      </c>
      <c r="V152" s="27" cm="1">
        <f t="array" ref="V152">IF($AH$152=0,"",INDEX(MASTER!$D$24:$AC$231,$AH$152,V$255))</f>
        <v>0</v>
      </c>
      <c r="W152" s="27" cm="1">
        <f t="array" ref="W152">IF($AH$152=0,"",INDEX(MASTER!$D$24:$AC$231,$AH$152,W$255))</f>
        <v>1</v>
      </c>
      <c r="X152" s="27" cm="1">
        <f t="array" ref="X152">IF($AH$152=0,"",INDEX(MASTER!$D$24:$AC$231,$AH$152,X$255))</f>
        <v>0</v>
      </c>
      <c r="Y152" s="27" cm="1">
        <f t="array" ref="Y152">IF($AH$152=0,"",INDEX(MASTER!$D$24:$AC$231,$AH$152,Y$255))</f>
        <v>0</v>
      </c>
      <c r="Z152" s="27" cm="1">
        <f t="array" ref="Z152">IF($AH$152=0,"",INDEX(MASTER!$D$24:$AC$231,$AH$152,Z$255))</f>
        <v>0</v>
      </c>
      <c r="AA152" s="27" cm="1">
        <f t="array" ref="AA152">IF($AH$152=0,"",INDEX(MASTER!$D$24:$AC$231,$AH$152,AA$255))</f>
        <v>0</v>
      </c>
      <c r="AB152" s="27" cm="1">
        <f t="array" ref="AB152">IF($AH$152=0,"",INDEX(MASTER!$D$24:$AC$231,$AH$152,AB$255))</f>
        <v>0</v>
      </c>
      <c r="AC152" s="27" cm="1">
        <f t="array" ref="AC152">IF($AH$152=0,"",INDEX(MASTER!$D$24:$AC$231,$AH$152,AC$255))</f>
        <v>0</v>
      </c>
      <c r="AH152" s="3">
        <v>108</v>
      </c>
    </row>
    <row r="153" spans="2:34" ht="12.75" customHeight="1" x14ac:dyDescent="0.2">
      <c r="B153" s="28"/>
      <c r="D153" s="22" cm="1">
        <f t="array" ref="D153">IF($AH$153=0,"",INDEX(MASTER!$D$24:$AC$231,$AH$153,D$255))</f>
        <v>148</v>
      </c>
      <c r="E153" s="22" t="str" cm="1">
        <f t="array" ref="E153">IF($AH$153=0,"",INDEX(MASTER!$D$24:$AC$231,$AH$153,E$255))</f>
        <v>I.R. 280</v>
      </c>
      <c r="F153" s="23" cm="1">
        <f t="array" ref="F153">IF($AH$153=0,"",INDEX(MASTER!$D$24:$AC$231,$AH$153,F$255))</f>
        <v>6100</v>
      </c>
      <c r="G153" s="22" t="str" cm="1">
        <f t="array" ref="G153">IF($AH$153=0,"",INDEX(MASTER!$D$24:$AC$231,$AH$153,G$255))</f>
        <v>TO</v>
      </c>
      <c r="H153" s="23" cm="1">
        <f t="array" ref="H153">IF($AH$153=0,"",INDEX(MASTER!$D$24:$AC$231,$AH$153,H$255))</f>
        <v>6219</v>
      </c>
      <c r="I153" s="22" t="str" cm="1">
        <f t="array" ref="I153">IF($AH$153=0,"",INDEX(MASTER!$D$24:$AC$231,$AH$153,I$255))</f>
        <v>LT</v>
      </c>
      <c r="J153" s="34" t="str" cm="1">
        <f t="array" ref="J153">IF($AH$153=0,"",INDEX(MASTER!$D$24:$AC$231,$AH$153,J$255))</f>
        <v>LP-PI2-6 TO PB-PI-8</v>
      </c>
      <c r="K153" s="26" cm="1">
        <f t="array" ref="K153">IF($AH$153=0,"",INDEX(MASTER!$D$24:$AC$231,$AH$153,K$255))</f>
        <v>0</v>
      </c>
      <c r="L153" s="27" cm="1">
        <f t="array" ref="L153">IF($AH$153=0,"",INDEX(MASTER!$D$24:$AC$231,$AH$153,L$255))</f>
        <v>0</v>
      </c>
      <c r="M153" s="27" cm="1">
        <f t="array" ref="M153">IF($AH$153=0,"",INDEX(MASTER!$D$24:$AC$231,$AH$153,M$255))</f>
        <v>0</v>
      </c>
      <c r="N153" s="27" cm="1">
        <f t="array" ref="N153">IF($AH$153=0,"",INDEX(MASTER!$D$24:$AC$231,$AH$153,N$255))</f>
        <v>0</v>
      </c>
      <c r="O153" s="27" cm="1">
        <f t="array" ref="O153">IF($AH$153=0,"",INDEX(MASTER!$D$24:$AC$231,$AH$153,O$255))</f>
        <v>0</v>
      </c>
      <c r="P153" s="27" cm="1">
        <f t="array" ref="P153">IF($AH$153=0,"",INDEX(MASTER!$D$24:$AC$231,$AH$153,P$255))</f>
        <v>0</v>
      </c>
      <c r="Q153" s="27" cm="1">
        <f t="array" ref="Q153">IF($AH$153=0,"",INDEX(MASTER!$D$24:$AC$231,$AH$153,Q$255))</f>
        <v>0</v>
      </c>
      <c r="R153" s="27" cm="1">
        <f t="array" ref="R153">IF($AH$153=0,"",INDEX(MASTER!$D$24:$AC$231,$AH$153,R$255))</f>
        <v>0</v>
      </c>
      <c r="S153" s="27" cm="1">
        <f t="array" ref="S153">IF($AH$153=0,"",INDEX(MASTER!$D$24:$AC$231,$AH$153,S$255))</f>
        <v>0</v>
      </c>
      <c r="T153" s="27" cm="1">
        <f t="array" ref="T153">IF($AH$153=0,"",INDEX(MASTER!$D$24:$AC$231,$AH$153,T$255))</f>
        <v>135</v>
      </c>
      <c r="U153" s="27" cm="1">
        <f t="array" ref="U153">IF($AH$153=0,"",INDEX(MASTER!$D$24:$AC$231,$AH$153,U$255))</f>
        <v>0</v>
      </c>
      <c r="V153" s="27" cm="1">
        <f t="array" ref="V153">IF($AH$153=0,"",INDEX(MASTER!$D$24:$AC$231,$AH$153,V$255))</f>
        <v>0</v>
      </c>
      <c r="W153" s="27" cm="1">
        <f t="array" ref="W153">IF($AH$153=0,"",INDEX(MASTER!$D$24:$AC$231,$AH$153,W$255))</f>
        <v>0</v>
      </c>
      <c r="X153" s="27" cm="1">
        <f t="array" ref="X153">IF($AH$153=0,"",INDEX(MASTER!$D$24:$AC$231,$AH$153,X$255))</f>
        <v>0</v>
      </c>
      <c r="Y153" s="27" cm="1">
        <f t="array" ref="Y153">IF($AH$153=0,"",INDEX(MASTER!$D$24:$AC$231,$AH$153,Y$255))</f>
        <v>0</v>
      </c>
      <c r="Z153" s="27" cm="1">
        <f t="array" ref="Z153">IF($AH$153=0,"",INDEX(MASTER!$D$24:$AC$231,$AH$153,Z$255))</f>
        <v>125</v>
      </c>
      <c r="AA153" s="27" cm="1">
        <f t="array" ref="AA153">IF($AH$153=0,"",INDEX(MASTER!$D$24:$AC$231,$AH$153,AA$255))</f>
        <v>0</v>
      </c>
      <c r="AB153" s="27" cm="1">
        <f t="array" ref="AB153">IF($AH$153=0,"",INDEX(MASTER!$D$24:$AC$231,$AH$153,AB$255))</f>
        <v>0</v>
      </c>
      <c r="AC153" s="27" cm="1">
        <f t="array" ref="AC153">IF($AH$153=0,"",INDEX(MASTER!$D$24:$AC$231,$AH$153,AC$255))</f>
        <v>0</v>
      </c>
      <c r="AH153" s="3">
        <v>109</v>
      </c>
    </row>
    <row r="154" spans="2:34" ht="12.75" customHeight="1" x14ac:dyDescent="0.2">
      <c r="B154" s="28"/>
      <c r="D154" s="22" cm="1">
        <f t="array" ref="D154">IF($AH$154=0,"",INDEX(MASTER!$D$24:$AC$231,$AH$154,D$255))</f>
        <v>148</v>
      </c>
      <c r="E154" s="22" t="str" cm="1">
        <f t="array" ref="E154">IF($AH$154=0,"",INDEX(MASTER!$D$24:$AC$231,$AH$154,E$255))</f>
        <v>I.R. 280</v>
      </c>
      <c r="F154" s="23" cm="1">
        <f t="array" ref="F154">IF($AH$154=0,"",INDEX(MASTER!$D$24:$AC$231,$AH$154,F$255))</f>
        <v>0</v>
      </c>
      <c r="G154" s="22" cm="1">
        <f t="array" ref="G154">IF($AH$154=0,"",INDEX(MASTER!$D$24:$AC$231,$AH$154,G$255))</f>
        <v>0</v>
      </c>
      <c r="H154" s="23" cm="1">
        <f t="array" ref="H154">IF($AH$154=0,"",INDEX(MASTER!$D$24:$AC$231,$AH$154,H$255))</f>
        <v>6219</v>
      </c>
      <c r="I154" s="22" t="str" cm="1">
        <f t="array" ref="I154">IF($AH$154=0,"",INDEX(MASTER!$D$24:$AC$231,$AH$154,I$255))</f>
        <v>LT</v>
      </c>
      <c r="J154" s="34" t="str" cm="1">
        <f t="array" ref="J154">IF($AH$154=0,"",INDEX(MASTER!$D$24:$AC$231,$AH$154,J$255))</f>
        <v>PB-PI-8</v>
      </c>
      <c r="K154" s="26" cm="1">
        <f t="array" ref="K154">IF($AH$154=0,"",INDEX(MASTER!$D$24:$AC$231,$AH$154,K$255))</f>
        <v>0</v>
      </c>
      <c r="L154" s="27" cm="1">
        <f t="array" ref="L154">IF($AH$154=0,"",INDEX(MASTER!$D$24:$AC$231,$AH$154,L$255))</f>
        <v>2</v>
      </c>
      <c r="M154" s="27" cm="1">
        <f t="array" ref="M154">IF($AH$154=0,"",INDEX(MASTER!$D$24:$AC$231,$AH$154,M$255))</f>
        <v>0</v>
      </c>
      <c r="N154" s="27" cm="1">
        <f t="array" ref="N154">IF($AH$154=0,"",INDEX(MASTER!$D$24:$AC$231,$AH$154,N$255))</f>
        <v>0</v>
      </c>
      <c r="O154" s="27" cm="1">
        <f t="array" ref="O154">IF($AH$154=0,"",INDEX(MASTER!$D$24:$AC$231,$AH$154,O$255))</f>
        <v>0</v>
      </c>
      <c r="P154" s="27" cm="1">
        <f t="array" ref="P154">IF($AH$154=0,"",INDEX(MASTER!$D$24:$AC$231,$AH$154,P$255))</f>
        <v>0</v>
      </c>
      <c r="Q154" s="27" cm="1">
        <f t="array" ref="Q154">IF($AH$154=0,"",INDEX(MASTER!$D$24:$AC$231,$AH$154,Q$255))</f>
        <v>0</v>
      </c>
      <c r="R154" s="27" cm="1">
        <f t="array" ref="R154">IF($AH$154=0,"",INDEX(MASTER!$D$24:$AC$231,$AH$154,R$255))</f>
        <v>0</v>
      </c>
      <c r="S154" s="27" cm="1">
        <f t="array" ref="S154">IF($AH$154=0,"",INDEX(MASTER!$D$24:$AC$231,$AH$154,S$255))</f>
        <v>0</v>
      </c>
      <c r="T154" s="27" cm="1">
        <f t="array" ref="T154">IF($AH$154=0,"",INDEX(MASTER!$D$24:$AC$231,$AH$154,T$255))</f>
        <v>0</v>
      </c>
      <c r="U154" s="27" cm="1">
        <f t="array" ref="U154">IF($AH$154=0,"",INDEX(MASTER!$D$24:$AC$231,$AH$154,U$255))</f>
        <v>0</v>
      </c>
      <c r="V154" s="27" cm="1">
        <f t="array" ref="V154">IF($AH$154=0,"",INDEX(MASTER!$D$24:$AC$231,$AH$154,V$255))</f>
        <v>0</v>
      </c>
      <c r="W154" s="27" cm="1">
        <f t="array" ref="W154">IF($AH$154=0,"",INDEX(MASTER!$D$24:$AC$231,$AH$154,W$255))</f>
        <v>0</v>
      </c>
      <c r="X154" s="27" cm="1">
        <f t="array" ref="X154">IF($AH$154=0,"",INDEX(MASTER!$D$24:$AC$231,$AH$154,X$255))</f>
        <v>0</v>
      </c>
      <c r="Y154" s="27" cm="1">
        <f t="array" ref="Y154">IF($AH$154=0,"",INDEX(MASTER!$D$24:$AC$231,$AH$154,Y$255))</f>
        <v>0</v>
      </c>
      <c r="Z154" s="27" cm="1">
        <f t="array" ref="Z154">IF($AH$154=0,"",INDEX(MASTER!$D$24:$AC$231,$AH$154,Z$255))</f>
        <v>0</v>
      </c>
      <c r="AA154" s="27" cm="1">
        <f t="array" ref="AA154">IF($AH$154=0,"",INDEX(MASTER!$D$24:$AC$231,$AH$154,AA$255))</f>
        <v>0</v>
      </c>
      <c r="AB154" s="27" cm="1">
        <f t="array" ref="AB154">IF($AH$154=0,"",INDEX(MASTER!$D$24:$AC$231,$AH$154,AB$255))</f>
        <v>0</v>
      </c>
      <c r="AC154" s="27" cm="1">
        <f t="array" ref="AC154">IF($AH$154=0,"",INDEX(MASTER!$D$24:$AC$231,$AH$154,AC$255))</f>
        <v>1</v>
      </c>
      <c r="AH154" s="3">
        <v>110</v>
      </c>
    </row>
    <row r="155" spans="2:34" ht="12.75" customHeight="1" x14ac:dyDescent="0.2">
      <c r="B155" s="28"/>
      <c r="D155" s="22" cm="1">
        <f t="array" ref="D155">IF($AH$155=0,"",INDEX(MASTER!$D$24:$AC$231,$AH$155,D$255))</f>
        <v>148</v>
      </c>
      <c r="E155" s="22" t="str" cm="1">
        <f t="array" ref="E155">IF($AH$155=0,"",INDEX(MASTER!$D$24:$AC$231,$AH$155,E$255))</f>
        <v>I.R. 280</v>
      </c>
      <c r="F155" s="23" cm="1">
        <f t="array" ref="F155">IF($AH$155=0,"",INDEX(MASTER!$D$24:$AC$231,$AH$155,F$255))</f>
        <v>6219</v>
      </c>
      <c r="G155" s="22" t="str" cm="1">
        <f t="array" ref="G155">IF($AH$155=0,"",INDEX(MASTER!$D$24:$AC$231,$AH$155,G$255))</f>
        <v>TO</v>
      </c>
      <c r="H155" s="23" cm="1">
        <f t="array" ref="H155">IF($AH$155=0,"",INDEX(MASTER!$D$24:$AC$231,$AH$155,H$255))</f>
        <v>6230</v>
      </c>
      <c r="I155" s="22" t="str" cm="1">
        <f t="array" ref="I155">IF($AH$155=0,"",INDEX(MASTER!$D$24:$AC$231,$AH$155,I$255))</f>
        <v>LT</v>
      </c>
      <c r="J155" s="34" t="str" cm="1">
        <f t="array" ref="J155">IF($AH$155=0,"",INDEX(MASTER!$D$24:$AC$231,$AH$155,J$255))</f>
        <v>PB-PI-8 TO LP-PI2-7</v>
      </c>
      <c r="K155" s="26" cm="1">
        <f t="array" ref="K155">IF($AH$155=0,"",INDEX(MASTER!$D$24:$AC$231,$AH$155,K$255))</f>
        <v>0</v>
      </c>
      <c r="L155" s="27" cm="1">
        <f t="array" ref="L155">IF($AH$155=0,"",INDEX(MASTER!$D$24:$AC$231,$AH$155,L$255))</f>
        <v>0</v>
      </c>
      <c r="M155" s="27" cm="1">
        <f t="array" ref="M155">IF($AH$155=0,"",INDEX(MASTER!$D$24:$AC$231,$AH$155,M$255))</f>
        <v>0</v>
      </c>
      <c r="N155" s="27" cm="1">
        <f t="array" ref="N155">IF($AH$155=0,"",INDEX(MASTER!$D$24:$AC$231,$AH$155,N$255))</f>
        <v>0</v>
      </c>
      <c r="O155" s="27" cm="1">
        <f t="array" ref="O155">IF($AH$155=0,"",INDEX(MASTER!$D$24:$AC$231,$AH$155,O$255))</f>
        <v>0</v>
      </c>
      <c r="P155" s="27" cm="1">
        <f t="array" ref="P155">IF($AH$155=0,"",INDEX(MASTER!$D$24:$AC$231,$AH$155,P$255))</f>
        <v>0</v>
      </c>
      <c r="Q155" s="27" cm="1">
        <f t="array" ref="Q155">IF($AH$155=0,"",INDEX(MASTER!$D$24:$AC$231,$AH$155,Q$255))</f>
        <v>0</v>
      </c>
      <c r="R155" s="27" cm="1">
        <f t="array" ref="R155">IF($AH$155=0,"",INDEX(MASTER!$D$24:$AC$231,$AH$155,R$255))</f>
        <v>0</v>
      </c>
      <c r="S155" s="27" cm="1">
        <f t="array" ref="S155">IF($AH$155=0,"",INDEX(MASTER!$D$24:$AC$231,$AH$155,S$255))</f>
        <v>0</v>
      </c>
      <c r="T155" s="27" cm="1">
        <f t="array" ref="T155">IF($AH$155=0,"",INDEX(MASTER!$D$24:$AC$231,$AH$155,T$255))</f>
        <v>22</v>
      </c>
      <c r="U155" s="27" cm="1">
        <f t="array" ref="U155">IF($AH$155=0,"",INDEX(MASTER!$D$24:$AC$231,$AH$155,U$255))</f>
        <v>0</v>
      </c>
      <c r="V155" s="27" cm="1">
        <f t="array" ref="V155">IF($AH$155=0,"",INDEX(MASTER!$D$24:$AC$231,$AH$155,V$255))</f>
        <v>0</v>
      </c>
      <c r="W155" s="27" cm="1">
        <f t="array" ref="W155">IF($AH$155=0,"",INDEX(MASTER!$D$24:$AC$231,$AH$155,W$255))</f>
        <v>0</v>
      </c>
      <c r="X155" s="27" cm="1">
        <f t="array" ref="X155">IF($AH$155=0,"",INDEX(MASTER!$D$24:$AC$231,$AH$155,X$255))</f>
        <v>0</v>
      </c>
      <c r="Y155" s="27" cm="1">
        <f t="array" ref="Y155">IF($AH$155=0,"",INDEX(MASTER!$D$24:$AC$231,$AH$155,Y$255))</f>
        <v>0</v>
      </c>
      <c r="Z155" s="27" cm="1">
        <f t="array" ref="Z155">IF($AH$155=0,"",INDEX(MASTER!$D$24:$AC$231,$AH$155,Z$255))</f>
        <v>12</v>
      </c>
      <c r="AA155" s="27" cm="1">
        <f t="array" ref="AA155">IF($AH$155=0,"",INDEX(MASTER!$D$24:$AC$231,$AH$155,AA$255))</f>
        <v>0</v>
      </c>
      <c r="AB155" s="27" cm="1">
        <f t="array" ref="AB155">IF($AH$155=0,"",INDEX(MASTER!$D$24:$AC$231,$AH$155,AB$255))</f>
        <v>0</v>
      </c>
      <c r="AC155" s="27" cm="1">
        <f t="array" ref="AC155">IF($AH$155=0,"",INDEX(MASTER!$D$24:$AC$231,$AH$155,AC$255))</f>
        <v>0</v>
      </c>
      <c r="AH155" s="3">
        <v>111</v>
      </c>
    </row>
    <row r="156" spans="2:34" ht="12.75" customHeight="1" x14ac:dyDescent="0.2">
      <c r="B156" s="28"/>
      <c r="D156" s="22" cm="1">
        <f t="array" ref="D156">IF($AH$156=0,"",INDEX(MASTER!$D$24:$AC$231,$AH$156,D$255))</f>
        <v>148</v>
      </c>
      <c r="E156" s="22" t="str" cm="1">
        <f t="array" ref="E156">IF($AH$156=0,"",INDEX(MASTER!$D$24:$AC$231,$AH$156,E$255))</f>
        <v>I.R. 280</v>
      </c>
      <c r="F156" s="23" cm="1">
        <f t="array" ref="F156">IF($AH$156=0,"",INDEX(MASTER!$D$24:$AC$231,$AH$156,F$255))</f>
        <v>0</v>
      </c>
      <c r="G156" s="22" cm="1">
        <f t="array" ref="G156">IF($AH$156=0,"",INDEX(MASTER!$D$24:$AC$231,$AH$156,G$255))</f>
        <v>0</v>
      </c>
      <c r="H156" s="23" cm="1">
        <f t="array" ref="H156">IF($AH$156=0,"",INDEX(MASTER!$D$24:$AC$231,$AH$156,H$255))</f>
        <v>6230</v>
      </c>
      <c r="I156" s="22" t="str" cm="1">
        <f t="array" ref="I156">IF($AH$156=0,"",INDEX(MASTER!$D$24:$AC$231,$AH$156,I$255))</f>
        <v>LT</v>
      </c>
      <c r="J156" s="34" t="str" cm="1">
        <f t="array" ref="J156">IF($AH$156=0,"",INDEX(MASTER!$D$24:$AC$231,$AH$156,J$255))</f>
        <v>LP-PI2-7</v>
      </c>
      <c r="K156" s="26" cm="1">
        <f t="array" ref="K156">IF($AH$156=0,"",INDEX(MASTER!$D$24:$AC$231,$AH$156,K$255))</f>
        <v>2</v>
      </c>
      <c r="L156" s="27" cm="1">
        <f t="array" ref="L156">IF($AH$156=0,"",INDEX(MASTER!$D$24:$AC$231,$AH$156,L$255))</f>
        <v>0</v>
      </c>
      <c r="M156" s="27" cm="1">
        <f t="array" ref="M156">IF($AH$156=0,"",INDEX(MASTER!$D$24:$AC$231,$AH$156,M$255))</f>
        <v>1</v>
      </c>
      <c r="N156" s="27" cm="1">
        <f t="array" ref="N156">IF($AH$156=0,"",INDEX(MASTER!$D$24:$AC$231,$AH$156,N$255))</f>
        <v>0</v>
      </c>
      <c r="O156" s="27" cm="1">
        <f t="array" ref="O156">IF($AH$156=0,"",INDEX(MASTER!$D$24:$AC$231,$AH$156,O$255))</f>
        <v>1</v>
      </c>
      <c r="P156" s="27" cm="1">
        <f t="array" ref="P156">IF($AH$156=0,"",INDEX(MASTER!$D$24:$AC$231,$AH$156,P$255))</f>
        <v>0</v>
      </c>
      <c r="Q156" s="27" cm="1">
        <f t="array" ref="Q156">IF($AH$156=0,"",INDEX(MASTER!$D$24:$AC$231,$AH$156,Q$255))</f>
        <v>0</v>
      </c>
      <c r="R156" s="27" cm="1">
        <f t="array" ref="R156">IF($AH$156=0,"",INDEX(MASTER!$D$24:$AC$231,$AH$156,R$255))</f>
        <v>0</v>
      </c>
      <c r="S156" s="27" cm="1">
        <f t="array" ref="S156">IF($AH$156=0,"",INDEX(MASTER!$D$24:$AC$231,$AH$156,S$255))</f>
        <v>135</v>
      </c>
      <c r="T156" s="27" cm="1">
        <f t="array" ref="T156">IF($AH$156=0,"",INDEX(MASTER!$D$24:$AC$231,$AH$156,T$255))</f>
        <v>0</v>
      </c>
      <c r="U156" s="27" cm="1">
        <f t="array" ref="U156">IF($AH$156=0,"",INDEX(MASTER!$D$24:$AC$231,$AH$156,U$255))</f>
        <v>0</v>
      </c>
      <c r="V156" s="27" cm="1">
        <f t="array" ref="V156">IF($AH$156=0,"",INDEX(MASTER!$D$24:$AC$231,$AH$156,V$255))</f>
        <v>0</v>
      </c>
      <c r="W156" s="27" cm="1">
        <f t="array" ref="W156">IF($AH$156=0,"",INDEX(MASTER!$D$24:$AC$231,$AH$156,W$255))</f>
        <v>1</v>
      </c>
      <c r="X156" s="27" cm="1">
        <f t="array" ref="X156">IF($AH$156=0,"",INDEX(MASTER!$D$24:$AC$231,$AH$156,X$255))</f>
        <v>0</v>
      </c>
      <c r="Y156" s="27" cm="1">
        <f t="array" ref="Y156">IF($AH$156=0,"",INDEX(MASTER!$D$24:$AC$231,$AH$156,Y$255))</f>
        <v>0</v>
      </c>
      <c r="Z156" s="27" cm="1">
        <f t="array" ref="Z156">IF($AH$156=0,"",INDEX(MASTER!$D$24:$AC$231,$AH$156,Z$255))</f>
        <v>0</v>
      </c>
      <c r="AA156" s="27" cm="1">
        <f t="array" ref="AA156">IF($AH$156=0,"",INDEX(MASTER!$D$24:$AC$231,$AH$156,AA$255))</f>
        <v>0</v>
      </c>
      <c r="AB156" s="27" cm="1">
        <f t="array" ref="AB156">IF($AH$156=0,"",INDEX(MASTER!$D$24:$AC$231,$AH$156,AB$255))</f>
        <v>0</v>
      </c>
      <c r="AC156" s="27" cm="1">
        <f t="array" ref="AC156">IF($AH$156=0,"",INDEX(MASTER!$D$24:$AC$231,$AH$156,AC$255))</f>
        <v>0</v>
      </c>
      <c r="AH156" s="3">
        <v>112</v>
      </c>
    </row>
    <row r="157" spans="2:34" ht="12.75" customHeight="1" x14ac:dyDescent="0.2">
      <c r="B157" s="28"/>
      <c r="D157" s="22" cm="1">
        <f t="array" ref="D157">IF($AH$157=0,"",INDEX(MASTER!$D$24:$AC$231,$AH$157,D$255))</f>
        <v>148</v>
      </c>
      <c r="E157" s="22" t="str" cm="1">
        <f t="array" ref="E157">IF($AH$157=0,"",INDEX(MASTER!$D$24:$AC$231,$AH$157,E$255))</f>
        <v>I.R. 280</v>
      </c>
      <c r="F157" s="23" cm="1">
        <f t="array" ref="F157">IF($AH$157=0,"",INDEX(MASTER!$D$24:$AC$231,$AH$157,F$255))</f>
        <v>6219</v>
      </c>
      <c r="G157" s="22" t="str" cm="1">
        <f t="array" ref="G157">IF($AH$157=0,"",INDEX(MASTER!$D$24:$AC$231,$AH$157,G$255))</f>
        <v>TO</v>
      </c>
      <c r="H157" s="23" cm="1">
        <f t="array" ref="H157">IF($AH$157=0,"",INDEX(MASTER!$D$24:$AC$231,$AH$157,H$255))</f>
        <v>6225</v>
      </c>
      <c r="I157" s="22" t="str" cm="1">
        <f t="array" ref="I157">IF($AH$157=0,"",INDEX(MASTER!$D$24:$AC$231,$AH$157,I$255))</f>
        <v>LT</v>
      </c>
      <c r="J157" s="34" t="str" cm="1">
        <f t="array" ref="J157">IF($AH$157=0,"",INDEX(MASTER!$D$24:$AC$231,$AH$157,J$255))</f>
        <v>PB-PI-8 TO PB-PI-7</v>
      </c>
      <c r="K157" s="26" cm="1">
        <f t="array" ref="K157">IF($AH$157=0,"",INDEX(MASTER!$D$24:$AC$231,$AH$157,K$255))</f>
        <v>0</v>
      </c>
      <c r="L157" s="27" cm="1">
        <f t="array" ref="L157">IF($AH$157=0,"",INDEX(MASTER!$D$24:$AC$231,$AH$157,L$255))</f>
        <v>0</v>
      </c>
      <c r="M157" s="27" cm="1">
        <f t="array" ref="M157">IF($AH$157=0,"",INDEX(MASTER!$D$24:$AC$231,$AH$157,M$255))</f>
        <v>0</v>
      </c>
      <c r="N157" s="27" cm="1">
        <f t="array" ref="N157">IF($AH$157=0,"",INDEX(MASTER!$D$24:$AC$231,$AH$157,N$255))</f>
        <v>0</v>
      </c>
      <c r="O157" s="27" cm="1">
        <f t="array" ref="O157">IF($AH$157=0,"",INDEX(MASTER!$D$24:$AC$231,$AH$157,O$255))</f>
        <v>0</v>
      </c>
      <c r="P157" s="27" cm="1">
        <f t="array" ref="P157">IF($AH$157=0,"",INDEX(MASTER!$D$24:$AC$231,$AH$157,P$255))</f>
        <v>0</v>
      </c>
      <c r="Q157" s="27" cm="1">
        <f t="array" ref="Q157">IF($AH$157=0,"",INDEX(MASTER!$D$24:$AC$231,$AH$157,Q$255))</f>
        <v>137</v>
      </c>
      <c r="R157" s="27" cm="1">
        <f t="array" ref="R157">IF($AH$157=0,"",INDEX(MASTER!$D$24:$AC$231,$AH$157,R$255))</f>
        <v>0</v>
      </c>
      <c r="S157" s="27" cm="1">
        <f t="array" ref="S157">IF($AH$157=0,"",INDEX(MASTER!$D$24:$AC$231,$AH$157,S$255))</f>
        <v>0</v>
      </c>
      <c r="T157" s="27" cm="1">
        <f t="array" ref="T157">IF($AH$157=0,"",INDEX(MASTER!$D$24:$AC$231,$AH$157,T$255))</f>
        <v>0</v>
      </c>
      <c r="U157" s="27" cm="1">
        <f t="array" ref="U157">IF($AH$157=0,"",INDEX(MASTER!$D$24:$AC$231,$AH$157,U$255))</f>
        <v>0</v>
      </c>
      <c r="V157" s="27" cm="1">
        <f t="array" ref="V157">IF($AH$157=0,"",INDEX(MASTER!$D$24:$AC$231,$AH$157,V$255))</f>
        <v>36</v>
      </c>
      <c r="W157" s="27" cm="1">
        <f t="array" ref="W157">IF($AH$157=0,"",INDEX(MASTER!$D$24:$AC$231,$AH$157,W$255))</f>
        <v>0</v>
      </c>
      <c r="X157" s="27" cm="1">
        <f t="array" ref="X157">IF($AH$157=0,"",INDEX(MASTER!$D$24:$AC$231,$AH$157,X$255))</f>
        <v>0</v>
      </c>
      <c r="Y157" s="27" cm="1">
        <f t="array" ref="Y157">IF($AH$157=0,"",INDEX(MASTER!$D$24:$AC$231,$AH$157,Y$255))</f>
        <v>0</v>
      </c>
      <c r="Z157" s="27" cm="1">
        <f t="array" ref="Z157">IF($AH$157=0,"",INDEX(MASTER!$D$24:$AC$231,$AH$157,Z$255))</f>
        <v>0</v>
      </c>
      <c r="AA157" s="27" cm="1">
        <f t="array" ref="AA157">IF($AH$157=0,"",INDEX(MASTER!$D$24:$AC$231,$AH$157,AA$255))</f>
        <v>0</v>
      </c>
      <c r="AB157" s="27" cm="1">
        <f t="array" ref="AB157">IF($AH$157=0,"",INDEX(MASTER!$D$24:$AC$231,$AH$157,AB$255))</f>
        <v>0</v>
      </c>
      <c r="AC157" s="27" cm="1">
        <f t="array" ref="AC157">IF($AH$157=0,"",INDEX(MASTER!$D$24:$AC$231,$AH$157,AC$255))</f>
        <v>0</v>
      </c>
      <c r="AH157" s="3">
        <v>113</v>
      </c>
    </row>
    <row r="158" spans="2:34" ht="12.75" customHeight="1" x14ac:dyDescent="0.2">
      <c r="B158" s="28"/>
      <c r="D158" s="22" cm="1">
        <f t="array" ref="D158">IF($AH$158=0,"",INDEX(MASTER!$D$24:$AC$231,$AH$158,D$255))</f>
        <v>148</v>
      </c>
      <c r="E158" s="22" t="str" cm="1">
        <f t="array" ref="E158">IF($AH$158=0,"",INDEX(MASTER!$D$24:$AC$231,$AH$158,E$255))</f>
        <v>I.R. 280</v>
      </c>
      <c r="F158" s="23" cm="1">
        <f t="array" ref="F158">IF($AH$158=0,"",INDEX(MASTER!$D$24:$AC$231,$AH$158,F$255))</f>
        <v>0</v>
      </c>
      <c r="G158" s="22" cm="1">
        <f t="array" ref="G158">IF($AH$158=0,"",INDEX(MASTER!$D$24:$AC$231,$AH$158,G$255))</f>
        <v>0</v>
      </c>
      <c r="H158" s="23" cm="1">
        <f t="array" ref="H158">IF($AH$158=0,"",INDEX(MASTER!$D$24:$AC$231,$AH$158,H$255))</f>
        <v>6225</v>
      </c>
      <c r="I158" s="22" t="str" cm="1">
        <f t="array" ref="I158">IF($AH$158=0,"",INDEX(MASTER!$D$24:$AC$231,$AH$158,I$255))</f>
        <v>LT</v>
      </c>
      <c r="J158" s="34" t="str" cm="1">
        <f t="array" ref="J158">IF($AH$158=0,"",INDEX(MASTER!$D$24:$AC$231,$AH$158,J$255))</f>
        <v>PB-PI-7</v>
      </c>
      <c r="K158" s="26" cm="1">
        <f t="array" ref="K158">IF($AH$158=0,"",INDEX(MASTER!$D$24:$AC$231,$AH$158,K$255))</f>
        <v>0</v>
      </c>
      <c r="L158" s="27" cm="1">
        <f t="array" ref="L158">IF($AH$158=0,"",INDEX(MASTER!$D$24:$AC$231,$AH$158,L$255))</f>
        <v>2</v>
      </c>
      <c r="M158" s="27" cm="1">
        <f t="array" ref="M158">IF($AH$158=0,"",INDEX(MASTER!$D$24:$AC$231,$AH$158,M$255))</f>
        <v>0</v>
      </c>
      <c r="N158" s="27" cm="1">
        <f t="array" ref="N158">IF($AH$158=0,"",INDEX(MASTER!$D$24:$AC$231,$AH$158,N$255))</f>
        <v>0</v>
      </c>
      <c r="O158" s="27" cm="1">
        <f t="array" ref="O158">IF($AH$158=0,"",INDEX(MASTER!$D$24:$AC$231,$AH$158,O$255))</f>
        <v>0</v>
      </c>
      <c r="P158" s="27" cm="1">
        <f t="array" ref="P158">IF($AH$158=0,"",INDEX(MASTER!$D$24:$AC$231,$AH$158,P$255))</f>
        <v>0</v>
      </c>
      <c r="Q158" s="27" cm="1">
        <f t="array" ref="Q158">IF($AH$158=0,"",INDEX(MASTER!$D$24:$AC$231,$AH$158,Q$255))</f>
        <v>0</v>
      </c>
      <c r="R158" s="27" cm="1">
        <f t="array" ref="R158">IF($AH$158=0,"",INDEX(MASTER!$D$24:$AC$231,$AH$158,R$255))</f>
        <v>0</v>
      </c>
      <c r="S158" s="27" cm="1">
        <f t="array" ref="S158">IF($AH$158=0,"",INDEX(MASTER!$D$24:$AC$231,$AH$158,S$255))</f>
        <v>0</v>
      </c>
      <c r="T158" s="27" cm="1">
        <f t="array" ref="T158">IF($AH$158=0,"",INDEX(MASTER!$D$24:$AC$231,$AH$158,T$255))</f>
        <v>0</v>
      </c>
      <c r="U158" s="27" cm="1">
        <f t="array" ref="U158">IF($AH$158=0,"",INDEX(MASTER!$D$24:$AC$231,$AH$158,U$255))</f>
        <v>0</v>
      </c>
      <c r="V158" s="27" cm="1">
        <f t="array" ref="V158">IF($AH$158=0,"",INDEX(MASTER!$D$24:$AC$231,$AH$158,V$255))</f>
        <v>0</v>
      </c>
      <c r="W158" s="27" cm="1">
        <f t="array" ref="W158">IF($AH$158=0,"",INDEX(MASTER!$D$24:$AC$231,$AH$158,W$255))</f>
        <v>0</v>
      </c>
      <c r="X158" s="27" cm="1">
        <f t="array" ref="X158">IF($AH$158=0,"",INDEX(MASTER!$D$24:$AC$231,$AH$158,X$255))</f>
        <v>0</v>
      </c>
      <c r="Y158" s="27" cm="1">
        <f t="array" ref="Y158">IF($AH$158=0,"",INDEX(MASTER!$D$24:$AC$231,$AH$158,Y$255))</f>
        <v>0</v>
      </c>
      <c r="Z158" s="27" cm="1">
        <f t="array" ref="Z158">IF($AH$158=0,"",INDEX(MASTER!$D$24:$AC$231,$AH$158,Z$255))</f>
        <v>0</v>
      </c>
      <c r="AA158" s="27" cm="1">
        <f t="array" ref="AA158">IF($AH$158=0,"",INDEX(MASTER!$D$24:$AC$231,$AH$158,AA$255))</f>
        <v>0</v>
      </c>
      <c r="AB158" s="27" cm="1">
        <f t="array" ref="AB158">IF($AH$158=0,"",INDEX(MASTER!$D$24:$AC$231,$AH$158,AB$255))</f>
        <v>0</v>
      </c>
      <c r="AC158" s="27" cm="1">
        <f t="array" ref="AC158">IF($AH$158=0,"",INDEX(MASTER!$D$24:$AC$231,$AH$158,AC$255))</f>
        <v>1</v>
      </c>
      <c r="AH158" s="3">
        <v>114</v>
      </c>
    </row>
    <row r="159" spans="2:34" ht="12.75" customHeight="1" x14ac:dyDescent="0.2">
      <c r="B159" s="28"/>
      <c r="D159" s="22" cm="1">
        <f t="array" ref="D159">IF($AH$159=0,"",INDEX(MASTER!$D$24:$AC$231,$AH$159,D$255))</f>
        <v>148</v>
      </c>
      <c r="E159" s="22" t="str" cm="1">
        <f t="array" ref="E159">IF($AH$159=0,"",INDEX(MASTER!$D$24:$AC$231,$AH$159,E$255))</f>
        <v>I.R. 280</v>
      </c>
      <c r="F159" s="23" cm="1">
        <f t="array" ref="F159">IF($AH$159=0,"",INDEX(MASTER!$D$24:$AC$231,$AH$159,F$255))</f>
        <v>6225</v>
      </c>
      <c r="G159" s="22" t="str" cm="1">
        <f t="array" ref="G159">IF($AH$159=0,"",INDEX(MASTER!$D$24:$AC$231,$AH$159,G$255))</f>
        <v>TO</v>
      </c>
      <c r="H159" s="23" cm="1">
        <f t="array" ref="H159">IF($AH$159=0,"",INDEX(MASTER!$D$24:$AC$231,$AH$159,H$255))</f>
        <v>6250</v>
      </c>
      <c r="I159" s="22" t="str" cm="1">
        <f t="array" ref="I159">IF($AH$159=0,"",INDEX(MASTER!$D$24:$AC$231,$AH$159,I$255))</f>
        <v>LT</v>
      </c>
      <c r="J159" s="34" t="str" cm="1">
        <f t="array" ref="J159">IF($AH$159=0,"",INDEX(MASTER!$D$24:$AC$231,$AH$159,J$255))</f>
        <v>PB-PI-7 TO PB-PI-6</v>
      </c>
      <c r="K159" s="26" cm="1">
        <f t="array" ref="K159">IF($AH$159=0,"",INDEX(MASTER!$D$24:$AC$231,$AH$159,K$255))</f>
        <v>0</v>
      </c>
      <c r="L159" s="27" cm="1">
        <f t="array" ref="L159">IF($AH$159=0,"",INDEX(MASTER!$D$24:$AC$231,$AH$159,L$255))</f>
        <v>0</v>
      </c>
      <c r="M159" s="27" cm="1">
        <f t="array" ref="M159">IF($AH$159=0,"",INDEX(MASTER!$D$24:$AC$231,$AH$159,M$255))</f>
        <v>0</v>
      </c>
      <c r="N159" s="27" cm="1">
        <f t="array" ref="N159">IF($AH$159=0,"",INDEX(MASTER!$D$24:$AC$231,$AH$159,N$255))</f>
        <v>0</v>
      </c>
      <c r="O159" s="27" cm="1">
        <f t="array" ref="O159">IF($AH$159=0,"",INDEX(MASTER!$D$24:$AC$231,$AH$159,O$255))</f>
        <v>0</v>
      </c>
      <c r="P159" s="27" cm="1">
        <f t="array" ref="P159">IF($AH$159=0,"",INDEX(MASTER!$D$24:$AC$231,$AH$159,P$255))</f>
        <v>0</v>
      </c>
      <c r="Q159" s="27" cm="1">
        <f t="array" ref="Q159">IF($AH$159=0,"",INDEX(MASTER!$D$24:$AC$231,$AH$159,Q$255))</f>
        <v>0</v>
      </c>
      <c r="R159" s="27" cm="1">
        <f t="array" ref="R159">IF($AH$159=0,"",INDEX(MASTER!$D$24:$AC$231,$AH$159,R$255))</f>
        <v>0</v>
      </c>
      <c r="S159" s="27" cm="1">
        <f t="array" ref="S159">IF($AH$159=0,"",INDEX(MASTER!$D$24:$AC$231,$AH$159,S$255))</f>
        <v>0</v>
      </c>
      <c r="T159" s="27" cm="1">
        <f t="array" ref="T159">IF($AH$159=0,"",INDEX(MASTER!$D$24:$AC$231,$AH$159,T$255))</f>
        <v>70</v>
      </c>
      <c r="U159" s="27" cm="1">
        <f t="array" ref="U159">IF($AH$159=0,"",INDEX(MASTER!$D$24:$AC$231,$AH$159,U$255))</f>
        <v>0</v>
      </c>
      <c r="V159" s="27" cm="1">
        <f t="array" ref="V159">IF($AH$159=0,"",INDEX(MASTER!$D$24:$AC$231,$AH$159,V$255))</f>
        <v>0</v>
      </c>
      <c r="W159" s="27" cm="1">
        <f t="array" ref="W159">IF($AH$159=0,"",INDEX(MASTER!$D$24:$AC$231,$AH$159,W$255))</f>
        <v>0</v>
      </c>
      <c r="X159" s="27" cm="1">
        <f t="array" ref="X159">IF($AH$159=0,"",INDEX(MASTER!$D$24:$AC$231,$AH$159,X$255))</f>
        <v>0</v>
      </c>
      <c r="Y159" s="27" cm="1">
        <f t="array" ref="Y159">IF($AH$159=0,"",INDEX(MASTER!$D$24:$AC$231,$AH$159,Y$255))</f>
        <v>0</v>
      </c>
      <c r="Z159" s="27" cm="1">
        <f t="array" ref="Z159">IF($AH$159=0,"",INDEX(MASTER!$D$24:$AC$231,$AH$159,Z$255))</f>
        <v>60</v>
      </c>
      <c r="AA159" s="27" cm="1">
        <f t="array" ref="AA159">IF($AH$159=0,"",INDEX(MASTER!$D$24:$AC$231,$AH$159,AA$255))</f>
        <v>0</v>
      </c>
      <c r="AB159" s="27" cm="1">
        <f t="array" ref="AB159">IF($AH$159=0,"",INDEX(MASTER!$D$24:$AC$231,$AH$159,AB$255))</f>
        <v>0</v>
      </c>
      <c r="AC159" s="27" cm="1">
        <f t="array" ref="AC159">IF($AH$159=0,"",INDEX(MASTER!$D$24:$AC$231,$AH$159,AC$255))</f>
        <v>0</v>
      </c>
      <c r="AH159" s="3">
        <v>115</v>
      </c>
    </row>
    <row r="160" spans="2:34" ht="12.75" customHeight="1" x14ac:dyDescent="0.2">
      <c r="B160" s="28"/>
      <c r="D160" s="22" cm="1">
        <f t="array" ref="D160">IF($AH$160=0,"",INDEX(MASTER!$D$24:$AC$231,$AH$160,D$255))</f>
        <v>148</v>
      </c>
      <c r="E160" s="22" t="str" cm="1">
        <f t="array" ref="E160">IF($AH$160=0,"",INDEX(MASTER!$D$24:$AC$231,$AH$160,E$255))</f>
        <v>I.R. 280</v>
      </c>
      <c r="F160" s="23" cm="1">
        <f t="array" ref="F160">IF($AH$160=0,"",INDEX(MASTER!$D$24:$AC$231,$AH$160,F$255))</f>
        <v>0</v>
      </c>
      <c r="G160" s="22" cm="1">
        <f t="array" ref="G160">IF($AH$160=0,"",INDEX(MASTER!$D$24:$AC$231,$AH$160,G$255))</f>
        <v>0</v>
      </c>
      <c r="H160" s="23" cm="1">
        <f t="array" ref="H160">IF($AH$160=0,"",INDEX(MASTER!$D$24:$AC$231,$AH$160,H$255))</f>
        <v>6250</v>
      </c>
      <c r="I160" s="22" t="str" cm="1">
        <f t="array" ref="I160">IF($AH$160=0,"",INDEX(MASTER!$D$24:$AC$231,$AH$160,I$255))</f>
        <v>LT</v>
      </c>
      <c r="J160" s="34" t="str" cm="1">
        <f t="array" ref="J160">IF($AH$160=0,"",INDEX(MASTER!$D$24:$AC$231,$AH$160,J$255))</f>
        <v>PB-PI-6</v>
      </c>
      <c r="K160" s="26" cm="1">
        <f t="array" ref="K160">IF($AH$160=0,"",INDEX(MASTER!$D$24:$AC$231,$AH$160,K$255))</f>
        <v>0</v>
      </c>
      <c r="L160" s="27" cm="1">
        <f t="array" ref="L160">IF($AH$160=0,"",INDEX(MASTER!$D$24:$AC$231,$AH$160,L$255))</f>
        <v>2</v>
      </c>
      <c r="M160" s="27" cm="1">
        <f t="array" ref="M160">IF($AH$160=0,"",INDEX(MASTER!$D$24:$AC$231,$AH$160,M$255))</f>
        <v>0</v>
      </c>
      <c r="N160" s="27" cm="1">
        <f t="array" ref="N160">IF($AH$160=0,"",INDEX(MASTER!$D$24:$AC$231,$AH$160,N$255))</f>
        <v>0</v>
      </c>
      <c r="O160" s="27" cm="1">
        <f t="array" ref="O160">IF($AH$160=0,"",INDEX(MASTER!$D$24:$AC$231,$AH$160,O$255))</f>
        <v>0</v>
      </c>
      <c r="P160" s="27" cm="1">
        <f t="array" ref="P160">IF($AH$160=0,"",INDEX(MASTER!$D$24:$AC$231,$AH$160,P$255))</f>
        <v>0</v>
      </c>
      <c r="Q160" s="27" cm="1">
        <f t="array" ref="Q160">IF($AH$160=0,"",INDEX(MASTER!$D$24:$AC$231,$AH$160,Q$255))</f>
        <v>0</v>
      </c>
      <c r="R160" s="27" cm="1">
        <f t="array" ref="R160">IF($AH$160=0,"",INDEX(MASTER!$D$24:$AC$231,$AH$160,R$255))</f>
        <v>0</v>
      </c>
      <c r="S160" s="27" cm="1">
        <f t="array" ref="S160">IF($AH$160=0,"",INDEX(MASTER!$D$24:$AC$231,$AH$160,S$255))</f>
        <v>0</v>
      </c>
      <c r="T160" s="27" cm="1">
        <f t="array" ref="T160">IF($AH$160=0,"",INDEX(MASTER!$D$24:$AC$231,$AH$160,T$255))</f>
        <v>0</v>
      </c>
      <c r="U160" s="27" cm="1">
        <f t="array" ref="U160">IF($AH$160=0,"",INDEX(MASTER!$D$24:$AC$231,$AH$160,U$255))</f>
        <v>0</v>
      </c>
      <c r="V160" s="27" cm="1">
        <f t="array" ref="V160">IF($AH$160=0,"",INDEX(MASTER!$D$24:$AC$231,$AH$160,V$255))</f>
        <v>0</v>
      </c>
      <c r="W160" s="27" cm="1">
        <f t="array" ref="W160">IF($AH$160=0,"",INDEX(MASTER!$D$24:$AC$231,$AH$160,W$255))</f>
        <v>0</v>
      </c>
      <c r="X160" s="27" cm="1">
        <f t="array" ref="X160">IF($AH$160=0,"",INDEX(MASTER!$D$24:$AC$231,$AH$160,X$255))</f>
        <v>0</v>
      </c>
      <c r="Y160" s="27" cm="1">
        <f t="array" ref="Y160">IF($AH$160=0,"",INDEX(MASTER!$D$24:$AC$231,$AH$160,Y$255))</f>
        <v>0</v>
      </c>
      <c r="Z160" s="27" cm="1">
        <f t="array" ref="Z160">IF($AH$160=0,"",INDEX(MASTER!$D$24:$AC$231,$AH$160,Z$255))</f>
        <v>0</v>
      </c>
      <c r="AA160" s="27" cm="1">
        <f t="array" ref="AA160">IF($AH$160=0,"",INDEX(MASTER!$D$24:$AC$231,$AH$160,AA$255))</f>
        <v>0</v>
      </c>
      <c r="AB160" s="27" cm="1">
        <f t="array" ref="AB160">IF($AH$160=0,"",INDEX(MASTER!$D$24:$AC$231,$AH$160,AB$255))</f>
        <v>0</v>
      </c>
      <c r="AC160" s="27" cm="1">
        <f t="array" ref="AC160">IF($AH$160=0,"",INDEX(MASTER!$D$24:$AC$231,$AH$160,AC$255))</f>
        <v>1</v>
      </c>
      <c r="AH160" s="3">
        <v>116</v>
      </c>
    </row>
    <row r="161" spans="2:34" ht="12.75" customHeight="1" x14ac:dyDescent="0.2">
      <c r="B161" s="28"/>
      <c r="D161" s="22" cm="1">
        <f t="array" ref="D161">IF($AH$161=0,"",INDEX(MASTER!$D$24:$AC$231,$AH$161,D$255))</f>
        <v>148</v>
      </c>
      <c r="E161" s="22" t="str" cm="1">
        <f t="array" ref="E161">IF($AH$161=0,"",INDEX(MASTER!$D$24:$AC$231,$AH$161,E$255))</f>
        <v>I.R. 280</v>
      </c>
      <c r="F161" s="23" cm="1">
        <f t="array" ref="F161">IF($AH$161=0,"",INDEX(MASTER!$D$24:$AC$231,$AH$161,F$255))</f>
        <v>6250</v>
      </c>
      <c r="G161" s="22" t="str" cm="1">
        <f t="array" ref="G161">IF($AH$161=0,"",INDEX(MASTER!$D$24:$AC$231,$AH$161,G$255))</f>
        <v>TO</v>
      </c>
      <c r="H161" s="23" cm="1">
        <f t="array" ref="H161">IF($AH$161=0,"",INDEX(MASTER!$D$24:$AC$231,$AH$161,H$255))</f>
        <v>6250</v>
      </c>
      <c r="I161" s="22" t="str" cm="1">
        <f t="array" ref="I161">IF($AH$161=0,"",INDEX(MASTER!$D$24:$AC$231,$AH$161,I$255))</f>
        <v>LT</v>
      </c>
      <c r="J161" s="34" t="str" cm="1">
        <f t="array" ref="J161">IF($AH$161=0,"",INDEX(MASTER!$D$24:$AC$231,$AH$161,J$255))</f>
        <v>PB-PI-6 TO MB-PI-2</v>
      </c>
      <c r="K161" s="26" cm="1">
        <f t="array" ref="K161">IF($AH$161=0,"",INDEX(MASTER!$D$24:$AC$231,$AH$161,K$255))</f>
        <v>0</v>
      </c>
      <c r="L161" s="27" cm="1">
        <f t="array" ref="L161">IF($AH$161=0,"",INDEX(MASTER!$D$24:$AC$231,$AH$161,L$255))</f>
        <v>0</v>
      </c>
      <c r="M161" s="27" cm="1">
        <f t="array" ref="M161">IF($AH$161=0,"",INDEX(MASTER!$D$24:$AC$231,$AH$161,M$255))</f>
        <v>0</v>
      </c>
      <c r="N161" s="27" cm="1">
        <f t="array" ref="N161">IF($AH$161=0,"",INDEX(MASTER!$D$24:$AC$231,$AH$161,N$255))</f>
        <v>0</v>
      </c>
      <c r="O161" s="27" cm="1">
        <f t="array" ref="O161">IF($AH$161=0,"",INDEX(MASTER!$D$24:$AC$231,$AH$161,O$255))</f>
        <v>0</v>
      </c>
      <c r="P161" s="27" cm="1">
        <f t="array" ref="P161">IF($AH$161=0,"",INDEX(MASTER!$D$24:$AC$231,$AH$161,P$255))</f>
        <v>0</v>
      </c>
      <c r="Q161" s="27" cm="1">
        <f t="array" ref="Q161">IF($AH$161=0,"",INDEX(MASTER!$D$24:$AC$231,$AH$161,Q$255))</f>
        <v>180</v>
      </c>
      <c r="R161" s="27" cm="1">
        <f t="array" ref="R161">IF($AH$161=0,"",INDEX(MASTER!$D$24:$AC$231,$AH$161,R$255))</f>
        <v>0</v>
      </c>
      <c r="S161" s="27" cm="1">
        <f t="array" ref="S161">IF($AH$161=0,"",INDEX(MASTER!$D$24:$AC$231,$AH$161,S$255))</f>
        <v>0</v>
      </c>
      <c r="T161" s="27" cm="1">
        <f t="array" ref="T161">IF($AH$161=0,"",INDEX(MASTER!$D$24:$AC$231,$AH$161,T$255))</f>
        <v>0</v>
      </c>
      <c r="U161" s="27" cm="1">
        <f t="array" ref="U161">IF($AH$161=0,"",INDEX(MASTER!$D$24:$AC$231,$AH$161,U$255))</f>
        <v>0</v>
      </c>
      <c r="V161" s="27" cm="1">
        <f t="array" ref="V161">IF($AH$161=0,"",INDEX(MASTER!$D$24:$AC$231,$AH$161,V$255))</f>
        <v>50</v>
      </c>
      <c r="W161" s="27" cm="1">
        <f t="array" ref="W161">IF($AH$161=0,"",INDEX(MASTER!$D$24:$AC$231,$AH$161,W$255))</f>
        <v>0</v>
      </c>
      <c r="X161" s="27" cm="1">
        <f t="array" ref="X161">IF($AH$161=0,"",INDEX(MASTER!$D$24:$AC$231,$AH$161,X$255))</f>
        <v>0</v>
      </c>
      <c r="Y161" s="27" cm="1">
        <f t="array" ref="Y161">IF($AH$161=0,"",INDEX(MASTER!$D$24:$AC$231,$AH$161,Y$255))</f>
        <v>0</v>
      </c>
      <c r="Z161" s="27" cm="1">
        <f t="array" ref="Z161">IF($AH$161=0,"",INDEX(MASTER!$D$24:$AC$231,$AH$161,Z$255))</f>
        <v>0</v>
      </c>
      <c r="AA161" s="27" cm="1">
        <f t="array" ref="AA161">IF($AH$161=0,"",INDEX(MASTER!$D$24:$AC$231,$AH$161,AA$255))</f>
        <v>0</v>
      </c>
      <c r="AB161" s="27" cm="1">
        <f t="array" ref="AB161">IF($AH$161=0,"",INDEX(MASTER!$D$24:$AC$231,$AH$161,AB$255))</f>
        <v>0</v>
      </c>
      <c r="AC161" s="27" cm="1">
        <f t="array" ref="AC161">IF($AH$161=0,"",INDEX(MASTER!$D$24:$AC$231,$AH$161,AC$255))</f>
        <v>0</v>
      </c>
      <c r="AH161" s="3">
        <v>117</v>
      </c>
    </row>
    <row r="162" spans="2:34" ht="12.75" customHeight="1" x14ac:dyDescent="0.2">
      <c r="B162" s="28"/>
      <c r="D162" s="22" cm="1">
        <f t="array" ref="D162">IF($AH$162=0,"",INDEX(MASTER!$D$24:$AC$231,$AH$162,D$255))</f>
        <v>148</v>
      </c>
      <c r="E162" s="22" t="str" cm="1">
        <f t="array" ref="E162">IF($AH$162=0,"",INDEX(MASTER!$D$24:$AC$231,$AH$162,E$255))</f>
        <v>I.R. 280</v>
      </c>
      <c r="F162" s="23" cm="1">
        <f t="array" ref="F162">IF($AH$162=0,"",INDEX(MASTER!$D$24:$AC$231,$AH$162,F$255))</f>
        <v>6250</v>
      </c>
      <c r="G162" s="22" t="str" cm="1">
        <f t="array" ref="G162">IF($AH$162=0,"",INDEX(MASTER!$D$24:$AC$231,$AH$162,G$255))</f>
        <v>TO</v>
      </c>
      <c r="H162" s="23" cm="1">
        <f t="array" ref="H162">IF($AH$162=0,"",INDEX(MASTER!$D$24:$AC$231,$AH$162,H$255))</f>
        <v>6250</v>
      </c>
      <c r="I162" s="22" t="str" cm="1">
        <f t="array" ref="I162">IF($AH$162=0,"",INDEX(MASTER!$D$24:$AC$231,$AH$162,I$255))</f>
        <v>RT</v>
      </c>
      <c r="J162" s="34" t="str" cm="1">
        <f t="array" ref="J162">IF($AH$162=0,"",INDEX(MASTER!$D$24:$AC$231,$AH$162,J$255))</f>
        <v>MB-PI-2 TO PB-PI-3</v>
      </c>
      <c r="K162" s="26" cm="1">
        <f t="array" ref="K162">IF($AH$162=0,"",INDEX(MASTER!$D$24:$AC$231,$AH$162,K$255))</f>
        <v>0</v>
      </c>
      <c r="L162" s="27" cm="1">
        <f t="array" ref="L162">IF($AH$162=0,"",INDEX(MASTER!$D$24:$AC$231,$AH$162,L$255))</f>
        <v>0</v>
      </c>
      <c r="M162" s="27" cm="1">
        <f t="array" ref="M162">IF($AH$162=0,"",INDEX(MASTER!$D$24:$AC$231,$AH$162,M$255))</f>
        <v>0</v>
      </c>
      <c r="N162" s="27" cm="1">
        <f t="array" ref="N162">IF($AH$162=0,"",INDEX(MASTER!$D$24:$AC$231,$AH$162,N$255))</f>
        <v>0</v>
      </c>
      <c r="O162" s="27" cm="1">
        <f t="array" ref="O162">IF($AH$162=0,"",INDEX(MASTER!$D$24:$AC$231,$AH$162,O$255))</f>
        <v>0</v>
      </c>
      <c r="P162" s="27" cm="1">
        <f t="array" ref="P162">IF($AH$162=0,"",INDEX(MASTER!$D$24:$AC$231,$AH$162,P$255))</f>
        <v>0</v>
      </c>
      <c r="Q162" s="27" cm="1">
        <f t="array" ref="Q162">IF($AH$162=0,"",INDEX(MASTER!$D$24:$AC$231,$AH$162,Q$255))</f>
        <v>225</v>
      </c>
      <c r="R162" s="27" cm="1">
        <f t="array" ref="R162">IF($AH$162=0,"",INDEX(MASTER!$D$24:$AC$231,$AH$162,R$255))</f>
        <v>0</v>
      </c>
      <c r="S162" s="27" cm="1">
        <f t="array" ref="S162">IF($AH$162=0,"",INDEX(MASTER!$D$24:$AC$231,$AH$162,S$255))</f>
        <v>0</v>
      </c>
      <c r="T162" s="27" cm="1">
        <f t="array" ref="T162">IF($AH$162=0,"",INDEX(MASTER!$D$24:$AC$231,$AH$162,T$255))</f>
        <v>0</v>
      </c>
      <c r="U162" s="27" cm="1">
        <f t="array" ref="U162">IF($AH$162=0,"",INDEX(MASTER!$D$24:$AC$231,$AH$162,U$255))</f>
        <v>0</v>
      </c>
      <c r="V162" s="27" cm="1">
        <f t="array" ref="V162">IF($AH$162=0,"",INDEX(MASTER!$D$24:$AC$231,$AH$162,V$255))</f>
        <v>65</v>
      </c>
      <c r="W162" s="27" cm="1">
        <f t="array" ref="W162">IF($AH$162=0,"",INDEX(MASTER!$D$24:$AC$231,$AH$162,W$255))</f>
        <v>0</v>
      </c>
      <c r="X162" s="27" cm="1">
        <f t="array" ref="X162">IF($AH$162=0,"",INDEX(MASTER!$D$24:$AC$231,$AH$162,X$255))</f>
        <v>0</v>
      </c>
      <c r="Y162" s="27" cm="1">
        <f t="array" ref="Y162">IF($AH$162=0,"",INDEX(MASTER!$D$24:$AC$231,$AH$162,Y$255))</f>
        <v>0</v>
      </c>
      <c r="Z162" s="27" cm="1">
        <f t="array" ref="Z162">IF($AH$162=0,"",INDEX(MASTER!$D$24:$AC$231,$AH$162,Z$255))</f>
        <v>0</v>
      </c>
      <c r="AA162" s="27" cm="1">
        <f t="array" ref="AA162">IF($AH$162=0,"",INDEX(MASTER!$D$24:$AC$231,$AH$162,AA$255))</f>
        <v>0</v>
      </c>
      <c r="AB162" s="27" cm="1">
        <f t="array" ref="AB162">IF($AH$162=0,"",INDEX(MASTER!$D$24:$AC$231,$AH$162,AB$255))</f>
        <v>0</v>
      </c>
      <c r="AC162" s="27" cm="1">
        <f t="array" ref="AC162">IF($AH$162=0,"",INDEX(MASTER!$D$24:$AC$231,$AH$162,AC$255))</f>
        <v>0</v>
      </c>
      <c r="AH162" s="3">
        <v>118</v>
      </c>
    </row>
    <row r="163" spans="2:34" ht="12.75" customHeight="1" x14ac:dyDescent="0.2">
      <c r="B163" s="28"/>
      <c r="D163" s="22" cm="1">
        <f t="array" ref="D163">IF($AH$163=0,"",INDEX(MASTER!$D$24:$AC$231,$AH$163,D$255))</f>
        <v>148</v>
      </c>
      <c r="E163" s="22" t="str" cm="1">
        <f t="array" ref="E163">IF($AH$163=0,"",INDEX(MASTER!$D$24:$AC$231,$AH$163,E$255))</f>
        <v>I.R. 280</v>
      </c>
      <c r="F163" s="23" cm="1">
        <f t="array" ref="F163">IF($AH$163=0,"",INDEX(MASTER!$D$24:$AC$231,$AH$163,F$255))</f>
        <v>0</v>
      </c>
      <c r="G163" s="22" cm="1">
        <f t="array" ref="G163">IF($AH$163=0,"",INDEX(MASTER!$D$24:$AC$231,$AH$163,G$255))</f>
        <v>0</v>
      </c>
      <c r="H163" s="23" cm="1">
        <f t="array" ref="H163">IF($AH$163=0,"",INDEX(MASTER!$D$24:$AC$231,$AH$163,H$255))</f>
        <v>6250</v>
      </c>
      <c r="I163" s="22" t="str" cm="1">
        <f t="array" ref="I163">IF($AH$163=0,"",INDEX(MASTER!$D$24:$AC$231,$AH$163,I$255))</f>
        <v>RT</v>
      </c>
      <c r="J163" s="34" t="str" cm="1">
        <f t="array" ref="J163">IF($AH$163=0,"",INDEX(MASTER!$D$24:$AC$231,$AH$163,J$255))</f>
        <v>PB-PI-3</v>
      </c>
      <c r="K163" s="26" cm="1">
        <f t="array" ref="K163">IF($AH$163=0,"",INDEX(MASTER!$D$24:$AC$231,$AH$163,K$255))</f>
        <v>0</v>
      </c>
      <c r="L163" s="27" cm="1">
        <f t="array" ref="L163">IF($AH$163=0,"",INDEX(MASTER!$D$24:$AC$231,$AH$163,L$255))</f>
        <v>2</v>
      </c>
      <c r="M163" s="27" cm="1">
        <f t="array" ref="M163">IF($AH$163=0,"",INDEX(MASTER!$D$24:$AC$231,$AH$163,M$255))</f>
        <v>0</v>
      </c>
      <c r="N163" s="27" cm="1">
        <f t="array" ref="N163">IF($AH$163=0,"",INDEX(MASTER!$D$24:$AC$231,$AH$163,N$255))</f>
        <v>0</v>
      </c>
      <c r="O163" s="27" cm="1">
        <f t="array" ref="O163">IF($AH$163=0,"",INDEX(MASTER!$D$24:$AC$231,$AH$163,O$255))</f>
        <v>0</v>
      </c>
      <c r="P163" s="27" cm="1">
        <f t="array" ref="P163">IF($AH$163=0,"",INDEX(MASTER!$D$24:$AC$231,$AH$163,P$255))</f>
        <v>0</v>
      </c>
      <c r="Q163" s="27" cm="1">
        <f t="array" ref="Q163">IF($AH$163=0,"",INDEX(MASTER!$D$24:$AC$231,$AH$163,Q$255))</f>
        <v>0</v>
      </c>
      <c r="R163" s="27" cm="1">
        <f t="array" ref="R163">IF($AH$163=0,"",INDEX(MASTER!$D$24:$AC$231,$AH$163,R$255))</f>
        <v>0</v>
      </c>
      <c r="S163" s="27" cm="1">
        <f t="array" ref="S163">IF($AH$163=0,"",INDEX(MASTER!$D$24:$AC$231,$AH$163,S$255))</f>
        <v>0</v>
      </c>
      <c r="T163" s="27" cm="1">
        <f t="array" ref="T163">IF($AH$163=0,"",INDEX(MASTER!$D$24:$AC$231,$AH$163,T$255))</f>
        <v>0</v>
      </c>
      <c r="U163" s="27" cm="1">
        <f t="array" ref="U163">IF($AH$163=0,"",INDEX(MASTER!$D$24:$AC$231,$AH$163,U$255))</f>
        <v>0</v>
      </c>
      <c r="V163" s="27" cm="1">
        <f t="array" ref="V163">IF($AH$163=0,"",INDEX(MASTER!$D$24:$AC$231,$AH$163,V$255))</f>
        <v>0</v>
      </c>
      <c r="W163" s="27" cm="1">
        <f t="array" ref="W163">IF($AH$163=0,"",INDEX(MASTER!$D$24:$AC$231,$AH$163,W$255))</f>
        <v>0</v>
      </c>
      <c r="X163" s="27" cm="1">
        <f t="array" ref="X163">IF($AH$163=0,"",INDEX(MASTER!$D$24:$AC$231,$AH$163,X$255))</f>
        <v>0</v>
      </c>
      <c r="Y163" s="27" cm="1">
        <f t="array" ref="Y163">IF($AH$163=0,"",INDEX(MASTER!$D$24:$AC$231,$AH$163,Y$255))</f>
        <v>0</v>
      </c>
      <c r="Z163" s="27" cm="1">
        <f t="array" ref="Z163">IF($AH$163=0,"",INDEX(MASTER!$D$24:$AC$231,$AH$163,Z$255))</f>
        <v>0</v>
      </c>
      <c r="AA163" s="27" cm="1">
        <f t="array" ref="AA163">IF($AH$163=0,"",INDEX(MASTER!$D$24:$AC$231,$AH$163,AA$255))</f>
        <v>0</v>
      </c>
      <c r="AB163" s="27" cm="1">
        <f t="array" ref="AB163">IF($AH$163=0,"",INDEX(MASTER!$D$24:$AC$231,$AH$163,AB$255))</f>
        <v>0</v>
      </c>
      <c r="AC163" s="27" cm="1">
        <f t="array" ref="AC163">IF($AH$163=0,"",INDEX(MASTER!$D$24:$AC$231,$AH$163,AC$255))</f>
        <v>1</v>
      </c>
      <c r="AH163" s="3">
        <v>119</v>
      </c>
    </row>
    <row r="164" spans="2:34" ht="12.75" customHeight="1" x14ac:dyDescent="0.2">
      <c r="B164" s="28"/>
      <c r="D164" s="22" cm="1">
        <f t="array" ref="D164">IF($AH$164=0,"",INDEX(MASTER!$D$24:$AC$231,$AH$164,D$255))</f>
        <v>148</v>
      </c>
      <c r="E164" s="22" t="str" cm="1">
        <f t="array" ref="E164">IF($AH$164=0,"",INDEX(MASTER!$D$24:$AC$231,$AH$164,E$255))</f>
        <v>I.R. 280</v>
      </c>
      <c r="F164" s="23" cm="1">
        <f t="array" ref="F164">IF($AH$164=0,"",INDEX(MASTER!$D$24:$AC$231,$AH$164,F$255))</f>
        <v>6250</v>
      </c>
      <c r="G164" s="22" t="str" cm="1">
        <f t="array" ref="G164">IF($AH$164=0,"",INDEX(MASTER!$D$24:$AC$231,$AH$164,G$255))</f>
        <v>TO</v>
      </c>
      <c r="H164" s="23" cm="1">
        <f t="array" ref="H164">IF($AH$164=0,"",INDEX(MASTER!$D$24:$AC$231,$AH$164,H$255))</f>
        <v>6260</v>
      </c>
      <c r="I164" s="22" t="str" cm="1">
        <f t="array" ref="I164">IF($AH$164=0,"",INDEX(MASTER!$D$24:$AC$231,$AH$164,I$255))</f>
        <v>RT</v>
      </c>
      <c r="J164" s="34" t="str" cm="1">
        <f t="array" ref="J164">IF($AH$164=0,"",INDEX(MASTER!$D$24:$AC$231,$AH$164,J$255))</f>
        <v>PB-PI-3 TO PB-PI-4</v>
      </c>
      <c r="K164" s="26" cm="1">
        <f t="array" ref="K164">IF($AH$164=0,"",INDEX(MASTER!$D$24:$AC$231,$AH$164,K$255))</f>
        <v>0</v>
      </c>
      <c r="L164" s="27" cm="1">
        <f t="array" ref="L164">IF($AH$164=0,"",INDEX(MASTER!$D$24:$AC$231,$AH$164,L$255))</f>
        <v>0</v>
      </c>
      <c r="M164" s="27" cm="1">
        <f t="array" ref="M164">IF($AH$164=0,"",INDEX(MASTER!$D$24:$AC$231,$AH$164,M$255))</f>
        <v>0</v>
      </c>
      <c r="N164" s="27" cm="1">
        <f t="array" ref="N164">IF($AH$164=0,"",INDEX(MASTER!$D$24:$AC$231,$AH$164,N$255))</f>
        <v>0</v>
      </c>
      <c r="O164" s="27" cm="1">
        <f t="array" ref="O164">IF($AH$164=0,"",INDEX(MASTER!$D$24:$AC$231,$AH$164,O$255))</f>
        <v>0</v>
      </c>
      <c r="P164" s="27" cm="1">
        <f t="array" ref="P164">IF($AH$164=0,"",INDEX(MASTER!$D$24:$AC$231,$AH$164,P$255))</f>
        <v>0</v>
      </c>
      <c r="Q164" s="27" cm="1">
        <f t="array" ref="Q164">IF($AH$164=0,"",INDEX(MASTER!$D$24:$AC$231,$AH$164,Q$255))</f>
        <v>0</v>
      </c>
      <c r="R164" s="27" cm="1">
        <f t="array" ref="R164">IF($AH$164=0,"",INDEX(MASTER!$D$24:$AC$231,$AH$164,R$255))</f>
        <v>0</v>
      </c>
      <c r="S164" s="27" cm="1">
        <f t="array" ref="S164">IF($AH$164=0,"",INDEX(MASTER!$D$24:$AC$231,$AH$164,S$255))</f>
        <v>0</v>
      </c>
      <c r="T164" s="27" cm="1">
        <f t="array" ref="T164">IF($AH$164=0,"",INDEX(MASTER!$D$24:$AC$231,$AH$164,T$255))</f>
        <v>89</v>
      </c>
      <c r="U164" s="27" cm="1">
        <f t="array" ref="U164">IF($AH$164=0,"",INDEX(MASTER!$D$24:$AC$231,$AH$164,U$255))</f>
        <v>0</v>
      </c>
      <c r="V164" s="27" cm="1">
        <f t="array" ref="V164">IF($AH$164=0,"",INDEX(MASTER!$D$24:$AC$231,$AH$164,V$255))</f>
        <v>0</v>
      </c>
      <c r="W164" s="27" cm="1">
        <f t="array" ref="W164">IF($AH$164=0,"",INDEX(MASTER!$D$24:$AC$231,$AH$164,W$255))</f>
        <v>0</v>
      </c>
      <c r="X164" s="27" cm="1">
        <f t="array" ref="X164">IF($AH$164=0,"",INDEX(MASTER!$D$24:$AC$231,$AH$164,X$255))</f>
        <v>0</v>
      </c>
      <c r="Y164" s="27" cm="1">
        <f t="array" ref="Y164">IF($AH$164=0,"",INDEX(MASTER!$D$24:$AC$231,$AH$164,Y$255))</f>
        <v>0</v>
      </c>
      <c r="Z164" s="27" cm="1">
        <f t="array" ref="Z164">IF($AH$164=0,"",INDEX(MASTER!$D$24:$AC$231,$AH$164,Z$255))</f>
        <v>79</v>
      </c>
      <c r="AA164" s="27" cm="1">
        <f t="array" ref="AA164">IF($AH$164=0,"",INDEX(MASTER!$D$24:$AC$231,$AH$164,AA$255))</f>
        <v>0</v>
      </c>
      <c r="AB164" s="27" cm="1">
        <f t="array" ref="AB164">IF($AH$164=0,"",INDEX(MASTER!$D$24:$AC$231,$AH$164,AB$255))</f>
        <v>0</v>
      </c>
      <c r="AC164" s="27" cm="1">
        <f t="array" ref="AC164">IF($AH$164=0,"",INDEX(MASTER!$D$24:$AC$231,$AH$164,AC$255))</f>
        <v>0</v>
      </c>
      <c r="AH164" s="3">
        <v>120</v>
      </c>
    </row>
    <row r="165" spans="2:34" ht="12.75" customHeight="1" x14ac:dyDescent="0.2">
      <c r="B165" s="28"/>
      <c r="D165" s="22" cm="1">
        <f t="array" ref="D165">IF($AH$165=0,"",INDEX(MASTER!$D$24:$AC$231,$AH$165,D$255))</f>
        <v>148</v>
      </c>
      <c r="E165" s="22" t="str" cm="1">
        <f t="array" ref="E165">IF($AH$165=0,"",INDEX(MASTER!$D$24:$AC$231,$AH$165,E$255))</f>
        <v>I.R. 280</v>
      </c>
      <c r="F165" s="23" cm="1">
        <f t="array" ref="F165">IF($AH$165=0,"",INDEX(MASTER!$D$24:$AC$231,$AH$165,F$255))</f>
        <v>0</v>
      </c>
      <c r="G165" s="22" cm="1">
        <f t="array" ref="G165">IF($AH$165=0,"",INDEX(MASTER!$D$24:$AC$231,$AH$165,G$255))</f>
        <v>0</v>
      </c>
      <c r="H165" s="23" cm="1">
        <f t="array" ref="H165">IF($AH$165=0,"",INDEX(MASTER!$D$24:$AC$231,$AH$165,H$255))</f>
        <v>6260</v>
      </c>
      <c r="I165" s="22" t="str" cm="1">
        <f t="array" ref="I165">IF($AH$165=0,"",INDEX(MASTER!$D$24:$AC$231,$AH$165,I$255))</f>
        <v>RT</v>
      </c>
      <c r="J165" s="34" t="str" cm="1">
        <f t="array" ref="J165">IF($AH$165=0,"",INDEX(MASTER!$D$24:$AC$231,$AH$165,J$255))</f>
        <v>PB-PI-4</v>
      </c>
      <c r="K165" s="26" cm="1">
        <f t="array" ref="K165">IF($AH$165=0,"",INDEX(MASTER!$D$24:$AC$231,$AH$165,K$255))</f>
        <v>0</v>
      </c>
      <c r="L165" s="27" cm="1">
        <f t="array" ref="L165">IF($AH$165=0,"",INDEX(MASTER!$D$24:$AC$231,$AH$165,L$255))</f>
        <v>2</v>
      </c>
      <c r="M165" s="27" cm="1">
        <f t="array" ref="M165">IF($AH$165=0,"",INDEX(MASTER!$D$24:$AC$231,$AH$165,M$255))</f>
        <v>0</v>
      </c>
      <c r="N165" s="27" cm="1">
        <f t="array" ref="N165">IF($AH$165=0,"",INDEX(MASTER!$D$24:$AC$231,$AH$165,N$255))</f>
        <v>0</v>
      </c>
      <c r="O165" s="27" cm="1">
        <f t="array" ref="O165">IF($AH$165=0,"",INDEX(MASTER!$D$24:$AC$231,$AH$165,O$255))</f>
        <v>0</v>
      </c>
      <c r="P165" s="27" cm="1">
        <f t="array" ref="P165">IF($AH$165=0,"",INDEX(MASTER!$D$24:$AC$231,$AH$165,P$255))</f>
        <v>0</v>
      </c>
      <c r="Q165" s="27" cm="1">
        <f t="array" ref="Q165">IF($AH$165=0,"",INDEX(MASTER!$D$24:$AC$231,$AH$165,Q$255))</f>
        <v>0</v>
      </c>
      <c r="R165" s="27" cm="1">
        <f t="array" ref="R165">IF($AH$165=0,"",INDEX(MASTER!$D$24:$AC$231,$AH$165,R$255))</f>
        <v>0</v>
      </c>
      <c r="S165" s="27" cm="1">
        <f t="array" ref="S165">IF($AH$165=0,"",INDEX(MASTER!$D$24:$AC$231,$AH$165,S$255))</f>
        <v>0</v>
      </c>
      <c r="T165" s="27" cm="1">
        <f t="array" ref="T165">IF($AH$165=0,"",INDEX(MASTER!$D$24:$AC$231,$AH$165,T$255))</f>
        <v>0</v>
      </c>
      <c r="U165" s="27" cm="1">
        <f t="array" ref="U165">IF($AH$165=0,"",INDEX(MASTER!$D$24:$AC$231,$AH$165,U$255))</f>
        <v>0</v>
      </c>
      <c r="V165" s="27" cm="1">
        <f t="array" ref="V165">IF($AH$165=0,"",INDEX(MASTER!$D$24:$AC$231,$AH$165,V$255))</f>
        <v>0</v>
      </c>
      <c r="W165" s="27" cm="1">
        <f t="array" ref="W165">IF($AH$165=0,"",INDEX(MASTER!$D$24:$AC$231,$AH$165,W$255))</f>
        <v>0</v>
      </c>
      <c r="X165" s="27" cm="1">
        <f t="array" ref="X165">IF($AH$165=0,"",INDEX(MASTER!$D$24:$AC$231,$AH$165,X$255))</f>
        <v>0</v>
      </c>
      <c r="Y165" s="27" cm="1">
        <f t="array" ref="Y165">IF($AH$165=0,"",INDEX(MASTER!$D$24:$AC$231,$AH$165,Y$255))</f>
        <v>0</v>
      </c>
      <c r="Z165" s="27" cm="1">
        <f t="array" ref="Z165">IF($AH$165=0,"",INDEX(MASTER!$D$24:$AC$231,$AH$165,Z$255))</f>
        <v>0</v>
      </c>
      <c r="AA165" s="27" cm="1">
        <f t="array" ref="AA165">IF($AH$165=0,"",INDEX(MASTER!$D$24:$AC$231,$AH$165,AA$255))</f>
        <v>0</v>
      </c>
      <c r="AB165" s="27" cm="1">
        <f t="array" ref="AB165">IF($AH$165=0,"",INDEX(MASTER!$D$24:$AC$231,$AH$165,AB$255))</f>
        <v>0</v>
      </c>
      <c r="AC165" s="27" cm="1">
        <f t="array" ref="AC165">IF($AH$165=0,"",INDEX(MASTER!$D$24:$AC$231,$AH$165,AC$255))</f>
        <v>1</v>
      </c>
      <c r="AH165" s="3">
        <v>121</v>
      </c>
    </row>
    <row r="166" spans="2:34" ht="12.75" customHeight="1" x14ac:dyDescent="0.2">
      <c r="B166" s="28"/>
      <c r="D166" s="22" cm="1">
        <f t="array" ref="D166">IF($AH$166=0,"",INDEX(MASTER!$D$24:$AC$231,$AH$166,D$255))</f>
        <v>148</v>
      </c>
      <c r="E166" s="22" t="str" cm="1">
        <f t="array" ref="E166">IF($AH$166=0,"",INDEX(MASTER!$D$24:$AC$231,$AH$166,E$255))</f>
        <v>I.R. 280</v>
      </c>
      <c r="F166" s="79" cm="1">
        <f t="array" ref="F166">IF($AH$166=0,"",INDEX(MASTER!$D$24:$AC$231,$AH$166,F$255))</f>
        <v>6260</v>
      </c>
      <c r="G166" s="22" t="str" cm="1">
        <f t="array" ref="G166">IF($AH$166=0,"",INDEX(MASTER!$D$24:$AC$231,$AH$166,G$255))</f>
        <v>TO</v>
      </c>
      <c r="H166" s="79" cm="1">
        <f t="array" ref="H166">IF($AH$166=0,"",INDEX(MASTER!$D$24:$AC$231,$AH$166,H$255))</f>
        <v>6260</v>
      </c>
      <c r="I166" s="22" t="str" cm="1">
        <f t="array" ref="I166">IF($AH$166=0,"",INDEX(MASTER!$D$24:$AC$231,$AH$166,I$255))</f>
        <v>RT</v>
      </c>
      <c r="J166" s="34" t="str" cm="1">
        <f t="array" ref="J166">IF($AH$166=0,"",INDEX(MASTER!$D$24:$AC$231,$AH$166,J$255))</f>
        <v>PB-PI-4 TO PB-PI-5</v>
      </c>
      <c r="K166" s="26" cm="1">
        <f t="array" ref="K166">IF($AH$166=0,"",INDEX(MASTER!$D$24:$AC$231,$AH$166,K$255))</f>
        <v>0</v>
      </c>
      <c r="L166" s="27" cm="1">
        <f t="array" ref="L166">IF($AH$166=0,"",INDEX(MASTER!$D$24:$AC$231,$AH$166,L$255))</f>
        <v>0</v>
      </c>
      <c r="M166" s="27" cm="1">
        <f t="array" ref="M166">IF($AH$166=0,"",INDEX(MASTER!$D$24:$AC$231,$AH$166,M$255))</f>
        <v>0</v>
      </c>
      <c r="N166" s="27" cm="1">
        <f t="array" ref="N166">IF($AH$166=0,"",INDEX(MASTER!$D$24:$AC$231,$AH$166,N$255))</f>
        <v>0</v>
      </c>
      <c r="O166" s="27" cm="1">
        <f t="array" ref="O166">IF($AH$166=0,"",INDEX(MASTER!$D$24:$AC$231,$AH$166,O$255))</f>
        <v>0</v>
      </c>
      <c r="P166" s="27" cm="1">
        <f t="array" ref="P166">IF($AH$166=0,"",INDEX(MASTER!$D$24:$AC$231,$AH$166,P$255))</f>
        <v>0</v>
      </c>
      <c r="Q166" s="27" cm="1">
        <f t="array" ref="Q166">IF($AH$166=0,"",INDEX(MASTER!$D$24:$AC$231,$AH$166,Q$255))</f>
        <v>189</v>
      </c>
      <c r="R166" s="27" cm="1">
        <f t="array" ref="R166">IF($AH$166=0,"",INDEX(MASTER!$D$24:$AC$231,$AH$166,R$255))</f>
        <v>0</v>
      </c>
      <c r="S166" s="27" cm="1">
        <f t="array" ref="S166">IF($AH$166=0,"",INDEX(MASTER!$D$24:$AC$231,$AH$166,S$255))</f>
        <v>0</v>
      </c>
      <c r="T166" s="27" cm="1">
        <f t="array" ref="T166">IF($AH$166=0,"",INDEX(MASTER!$D$24:$AC$231,$AH$166,T$255))</f>
        <v>0</v>
      </c>
      <c r="U166" s="27" cm="1">
        <f t="array" ref="U166">IF($AH$166=0,"",INDEX(MASTER!$D$24:$AC$231,$AH$166,U$255))</f>
        <v>0</v>
      </c>
      <c r="V166" s="27" cm="1">
        <f t="array" ref="V166">IF($AH$166=0,"",INDEX(MASTER!$D$24:$AC$231,$AH$166,V$255))</f>
        <v>53</v>
      </c>
      <c r="W166" s="27" cm="1">
        <f t="array" ref="W166">IF($AH$166=0,"",INDEX(MASTER!$D$24:$AC$231,$AH$166,W$255))</f>
        <v>0</v>
      </c>
      <c r="X166" s="27" cm="1">
        <f t="array" ref="X166">IF($AH$166=0,"",INDEX(MASTER!$D$24:$AC$231,$AH$166,X$255))</f>
        <v>0</v>
      </c>
      <c r="Y166" s="27" cm="1">
        <f t="array" ref="Y166">IF($AH$166=0,"",INDEX(MASTER!$D$24:$AC$231,$AH$166,Y$255))</f>
        <v>0</v>
      </c>
      <c r="Z166" s="27" cm="1">
        <f t="array" ref="Z166">IF($AH$166=0,"",INDEX(MASTER!$D$24:$AC$231,$AH$166,Z$255))</f>
        <v>0</v>
      </c>
      <c r="AA166" s="27" cm="1">
        <f t="array" ref="AA166">IF($AH$166=0,"",INDEX(MASTER!$D$24:$AC$231,$AH$166,AA$255))</f>
        <v>0</v>
      </c>
      <c r="AB166" s="27" cm="1">
        <f t="array" ref="AB166">IF($AH$166=0,"",INDEX(MASTER!$D$24:$AC$231,$AH$166,AB$255))</f>
        <v>0</v>
      </c>
      <c r="AC166" s="27" cm="1">
        <f t="array" ref="AC166">IF($AH$166=0,"",INDEX(MASTER!$D$24:$AC$231,$AH$166,AC$255))</f>
        <v>0</v>
      </c>
      <c r="AH166" s="3">
        <v>122</v>
      </c>
    </row>
    <row r="167" spans="2:34" ht="12.75" customHeight="1" x14ac:dyDescent="0.2">
      <c r="B167" s="28"/>
      <c r="D167" s="22" cm="1">
        <f t="array" ref="D167">IF($AH$167=0,"",INDEX(MASTER!$D$24:$AC$231,$AH$167,D$255))</f>
        <v>0</v>
      </c>
      <c r="E167" s="22" cm="1">
        <f t="array" ref="E167">IF($AH$167=0,"",INDEX(MASTER!$D$24:$AC$231,$AH$167,E$255))</f>
        <v>0</v>
      </c>
      <c r="F167" s="79" cm="1">
        <f t="array" ref="F167">IF($AH$167=0,"",INDEX(MASTER!$D$24:$AC$231,$AH$167,F$255))</f>
        <v>0</v>
      </c>
      <c r="G167" s="22" cm="1">
        <f t="array" ref="G167">IF($AH$167=0,"",INDEX(MASTER!$D$24:$AC$231,$AH$167,G$255))</f>
        <v>0</v>
      </c>
      <c r="H167" s="79" cm="1">
        <f t="array" ref="H167">IF($AH$167=0,"",INDEX(MASTER!$D$24:$AC$231,$AH$167,H$255))</f>
        <v>0</v>
      </c>
      <c r="I167" s="22" cm="1">
        <f t="array" ref="I167">IF($AH$167=0,"",INDEX(MASTER!$D$24:$AC$231,$AH$167,I$255))</f>
        <v>0</v>
      </c>
      <c r="J167" s="34" cm="1">
        <f t="array" ref="J167">IF($AH$167=0,"",INDEX(MASTER!$D$24:$AC$231,$AH$167,J$255))</f>
        <v>0</v>
      </c>
      <c r="K167" s="26" cm="1">
        <f t="array" ref="K167">IF($AH$167=0,"",INDEX(MASTER!$D$24:$AC$231,$AH$167,K$255))</f>
        <v>0</v>
      </c>
      <c r="L167" s="27" cm="1">
        <f t="array" ref="L167">IF($AH$167=0,"",INDEX(MASTER!$D$24:$AC$231,$AH$167,L$255))</f>
        <v>0</v>
      </c>
      <c r="M167" s="27" cm="1">
        <f t="array" ref="M167">IF($AH$167=0,"",INDEX(MASTER!$D$24:$AC$231,$AH$167,M$255))</f>
        <v>0</v>
      </c>
      <c r="N167" s="27" cm="1">
        <f t="array" ref="N167">IF($AH$167=0,"",INDEX(MASTER!$D$24:$AC$231,$AH$167,N$255))</f>
        <v>0</v>
      </c>
      <c r="O167" s="27" cm="1">
        <f t="array" ref="O167">IF($AH$167=0,"",INDEX(MASTER!$D$24:$AC$231,$AH$167,O$255))</f>
        <v>0</v>
      </c>
      <c r="P167" s="27" cm="1">
        <f t="array" ref="P167">IF($AH$167=0,"",INDEX(MASTER!$D$24:$AC$231,$AH$167,P$255))</f>
        <v>0</v>
      </c>
      <c r="Q167" s="27" cm="1">
        <f t="array" ref="Q167">IF($AH$167=0,"",INDEX(MASTER!$D$24:$AC$231,$AH$167,Q$255))</f>
        <v>0</v>
      </c>
      <c r="R167" s="27" cm="1">
        <f t="array" ref="R167">IF($AH$167=0,"",INDEX(MASTER!$D$24:$AC$231,$AH$167,R$255))</f>
        <v>0</v>
      </c>
      <c r="S167" s="27" cm="1">
        <f t="array" ref="S167">IF($AH$167=0,"",INDEX(MASTER!$D$24:$AC$231,$AH$167,S$255))</f>
        <v>0</v>
      </c>
      <c r="T167" s="27" cm="1">
        <f t="array" ref="T167">IF($AH$167=0,"",INDEX(MASTER!$D$24:$AC$231,$AH$167,T$255))</f>
        <v>0</v>
      </c>
      <c r="U167" s="27" cm="1">
        <f t="array" ref="U167">IF($AH$167=0,"",INDEX(MASTER!$D$24:$AC$231,$AH$167,U$255))</f>
        <v>0</v>
      </c>
      <c r="V167" s="27" cm="1">
        <f t="array" ref="V167">IF($AH$167=0,"",INDEX(MASTER!$D$24:$AC$231,$AH$167,V$255))</f>
        <v>0</v>
      </c>
      <c r="W167" s="27" cm="1">
        <f t="array" ref="W167">IF($AH$167=0,"",INDEX(MASTER!$D$24:$AC$231,$AH$167,W$255))</f>
        <v>0</v>
      </c>
      <c r="X167" s="27" cm="1">
        <f t="array" ref="X167">IF($AH$167=0,"",INDEX(MASTER!$D$24:$AC$231,$AH$167,X$255))</f>
        <v>0</v>
      </c>
      <c r="Y167" s="27" cm="1">
        <f t="array" ref="Y167">IF($AH$167=0,"",INDEX(MASTER!$D$24:$AC$231,$AH$167,Y$255))</f>
        <v>0</v>
      </c>
      <c r="Z167" s="27" cm="1">
        <f t="array" ref="Z167">IF($AH$167=0,"",INDEX(MASTER!$D$24:$AC$231,$AH$167,Z$255))</f>
        <v>0</v>
      </c>
      <c r="AA167" s="27" cm="1">
        <f t="array" ref="AA167">IF($AH$167=0,"",INDEX(MASTER!$D$24:$AC$231,$AH$167,AA$255))</f>
        <v>0</v>
      </c>
      <c r="AB167" s="27" cm="1">
        <f t="array" ref="AB167">IF($AH$167=0,"",INDEX(MASTER!$D$24:$AC$231,$AH$167,AB$255))</f>
        <v>0</v>
      </c>
      <c r="AC167" s="27" cm="1">
        <f t="array" ref="AC167">IF($AH$167=0,"",INDEX(MASTER!$D$24:$AC$231,$AH$167,AC$255))</f>
        <v>0</v>
      </c>
      <c r="AH167" s="3">
        <v>123</v>
      </c>
    </row>
    <row r="168" spans="2:34" ht="12.75" customHeight="1" x14ac:dyDescent="0.2">
      <c r="B168" s="28"/>
      <c r="D168" s="22" cm="1">
        <f t="array" ref="D168">IF($AH$168=0,"",INDEX(MASTER!$D$24:$AC$231,$AH$168,D$255))</f>
        <v>0</v>
      </c>
      <c r="E168" s="22" cm="1">
        <f t="array" ref="E168">IF($AH$168=0,"",INDEX(MASTER!$D$24:$AC$231,$AH$168,E$255))</f>
        <v>0</v>
      </c>
      <c r="F168" s="79" cm="1">
        <f t="array" ref="F168">IF($AH$168=0,"",INDEX(MASTER!$D$24:$AC$231,$AH$168,F$255))</f>
        <v>0</v>
      </c>
      <c r="G168" s="22" cm="1">
        <f t="array" ref="G168">IF($AH$168=0,"",INDEX(MASTER!$D$24:$AC$231,$AH$168,G$255))</f>
        <v>0</v>
      </c>
      <c r="H168" s="79" cm="1">
        <f t="array" ref="H168">IF($AH$168=0,"",INDEX(MASTER!$D$24:$AC$231,$AH$168,H$255))</f>
        <v>0</v>
      </c>
      <c r="I168" s="22" cm="1">
        <f t="array" ref="I168">IF($AH$168=0,"",INDEX(MASTER!$D$24:$AC$231,$AH$168,I$255))</f>
        <v>0</v>
      </c>
      <c r="J168" s="34" cm="1">
        <f t="array" ref="J168">IF($AH$168=0,"",INDEX(MASTER!$D$24:$AC$231,$AH$168,J$255))</f>
        <v>0</v>
      </c>
      <c r="K168" s="26" cm="1">
        <f t="array" ref="K168">IF($AH$168=0,"",INDEX(MASTER!$D$24:$AC$231,$AH$168,K$255))</f>
        <v>0</v>
      </c>
      <c r="L168" s="27" cm="1">
        <f t="array" ref="L168">IF($AH$168=0,"",INDEX(MASTER!$D$24:$AC$231,$AH$168,L$255))</f>
        <v>0</v>
      </c>
      <c r="M168" s="27" cm="1">
        <f t="array" ref="M168">IF($AH$168=0,"",INDEX(MASTER!$D$24:$AC$231,$AH$168,M$255))</f>
        <v>0</v>
      </c>
      <c r="N168" s="27" cm="1">
        <f t="array" ref="N168">IF($AH$168=0,"",INDEX(MASTER!$D$24:$AC$231,$AH$168,N$255))</f>
        <v>0</v>
      </c>
      <c r="O168" s="27" cm="1">
        <f t="array" ref="O168">IF($AH$168=0,"",INDEX(MASTER!$D$24:$AC$231,$AH$168,O$255))</f>
        <v>0</v>
      </c>
      <c r="P168" s="27" cm="1">
        <f t="array" ref="P168">IF($AH$168=0,"",INDEX(MASTER!$D$24:$AC$231,$AH$168,P$255))</f>
        <v>0</v>
      </c>
      <c r="Q168" s="27" cm="1">
        <f t="array" ref="Q168">IF($AH$168=0,"",INDEX(MASTER!$D$24:$AC$231,$AH$168,Q$255))</f>
        <v>0</v>
      </c>
      <c r="R168" s="27" cm="1">
        <f t="array" ref="R168">IF($AH$168=0,"",INDEX(MASTER!$D$24:$AC$231,$AH$168,R$255))</f>
        <v>0</v>
      </c>
      <c r="S168" s="27" cm="1">
        <f t="array" ref="S168">IF($AH$168=0,"",INDEX(MASTER!$D$24:$AC$231,$AH$168,S$255))</f>
        <v>0</v>
      </c>
      <c r="T168" s="27" cm="1">
        <f t="array" ref="T168">IF($AH$168=0,"",INDEX(MASTER!$D$24:$AC$231,$AH$168,T$255))</f>
        <v>0</v>
      </c>
      <c r="U168" s="27" cm="1">
        <f t="array" ref="U168">IF($AH$168=0,"",INDEX(MASTER!$D$24:$AC$231,$AH$168,U$255))</f>
        <v>0</v>
      </c>
      <c r="V168" s="27" cm="1">
        <f t="array" ref="V168">IF($AH$168=0,"",INDEX(MASTER!$D$24:$AC$231,$AH$168,V$255))</f>
        <v>0</v>
      </c>
      <c r="W168" s="27" cm="1">
        <f t="array" ref="W168">IF($AH$168=0,"",INDEX(MASTER!$D$24:$AC$231,$AH$168,W$255))</f>
        <v>0</v>
      </c>
      <c r="X168" s="27" cm="1">
        <f t="array" ref="X168">IF($AH$168=0,"",INDEX(MASTER!$D$24:$AC$231,$AH$168,X$255))</f>
        <v>0</v>
      </c>
      <c r="Y168" s="27" cm="1">
        <f t="array" ref="Y168">IF($AH$168=0,"",INDEX(MASTER!$D$24:$AC$231,$AH$168,Y$255))</f>
        <v>0</v>
      </c>
      <c r="Z168" s="27" cm="1">
        <f t="array" ref="Z168">IF($AH$168=0,"",INDEX(MASTER!$D$24:$AC$231,$AH$168,Z$255))</f>
        <v>0</v>
      </c>
      <c r="AA168" s="27" cm="1">
        <f t="array" ref="AA168">IF($AH$168=0,"",INDEX(MASTER!$D$24:$AC$231,$AH$168,AA$255))</f>
        <v>0</v>
      </c>
      <c r="AB168" s="27" cm="1">
        <f t="array" ref="AB168">IF($AH$168=0,"",INDEX(MASTER!$D$24:$AC$231,$AH$168,AB$255))</f>
        <v>0</v>
      </c>
      <c r="AC168" s="27" cm="1">
        <f t="array" ref="AC168">IF($AH$168=0,"",INDEX(MASTER!$D$24:$AC$231,$AH$168,AC$255))</f>
        <v>0</v>
      </c>
      <c r="AH168" s="3">
        <v>124</v>
      </c>
    </row>
    <row r="169" spans="2:34" ht="12.75" customHeight="1" x14ac:dyDescent="0.2">
      <c r="B169" s="28"/>
      <c r="D169" s="22" cm="1">
        <f t="array" ref="D169">IF($AH$169=0,"",INDEX(MASTER!$D$24:$AC$231,$AH$169,D$255))</f>
        <v>0</v>
      </c>
      <c r="E169" s="22" cm="1">
        <f t="array" ref="E169">IF($AH$169=0,"",INDEX(MASTER!$D$24:$AC$231,$AH$169,E$255))</f>
        <v>0</v>
      </c>
      <c r="F169" s="79" cm="1">
        <f t="array" ref="F169">IF($AH$169=0,"",INDEX(MASTER!$D$24:$AC$231,$AH$169,F$255))</f>
        <v>0</v>
      </c>
      <c r="G169" s="22" cm="1">
        <f t="array" ref="G169">IF($AH$169=0,"",INDEX(MASTER!$D$24:$AC$231,$AH$169,G$255))</f>
        <v>0</v>
      </c>
      <c r="H169" s="79" cm="1">
        <f t="array" ref="H169">IF($AH$169=0,"",INDEX(MASTER!$D$24:$AC$231,$AH$169,H$255))</f>
        <v>0</v>
      </c>
      <c r="I169" s="22" cm="1">
        <f t="array" ref="I169">IF($AH$169=0,"",INDEX(MASTER!$D$24:$AC$231,$AH$169,I$255))</f>
        <v>0</v>
      </c>
      <c r="J169" s="34" cm="1">
        <f t="array" ref="J169">IF($AH$169=0,"",INDEX(MASTER!$D$24:$AC$231,$AH$169,J$255))</f>
        <v>0</v>
      </c>
      <c r="K169" s="26" cm="1">
        <f t="array" ref="K169">IF($AH$169=0,"",INDEX(MASTER!$D$24:$AC$231,$AH$169,K$255))</f>
        <v>0</v>
      </c>
      <c r="L169" s="27" cm="1">
        <f t="array" ref="L169">IF($AH$169=0,"",INDEX(MASTER!$D$24:$AC$231,$AH$169,L$255))</f>
        <v>0</v>
      </c>
      <c r="M169" s="27" cm="1">
        <f t="array" ref="M169">IF($AH$169=0,"",INDEX(MASTER!$D$24:$AC$231,$AH$169,M$255))</f>
        <v>0</v>
      </c>
      <c r="N169" s="27" cm="1">
        <f t="array" ref="N169">IF($AH$169=0,"",INDEX(MASTER!$D$24:$AC$231,$AH$169,N$255))</f>
        <v>0</v>
      </c>
      <c r="O169" s="27" cm="1">
        <f t="array" ref="O169">IF($AH$169=0,"",INDEX(MASTER!$D$24:$AC$231,$AH$169,O$255))</f>
        <v>0</v>
      </c>
      <c r="P169" s="27" cm="1">
        <f t="array" ref="P169">IF($AH$169=0,"",INDEX(MASTER!$D$24:$AC$231,$AH$169,P$255))</f>
        <v>0</v>
      </c>
      <c r="Q169" s="27" cm="1">
        <f t="array" ref="Q169">IF($AH$169=0,"",INDEX(MASTER!$D$24:$AC$231,$AH$169,Q$255))</f>
        <v>0</v>
      </c>
      <c r="R169" s="27" cm="1">
        <f t="array" ref="R169">IF($AH$169=0,"",INDEX(MASTER!$D$24:$AC$231,$AH$169,R$255))</f>
        <v>0</v>
      </c>
      <c r="S169" s="27" cm="1">
        <f t="array" ref="S169">IF($AH$169=0,"",INDEX(MASTER!$D$24:$AC$231,$AH$169,S$255))</f>
        <v>0</v>
      </c>
      <c r="T169" s="27" cm="1">
        <f t="array" ref="T169">IF($AH$169=0,"",INDEX(MASTER!$D$24:$AC$231,$AH$169,T$255))</f>
        <v>0</v>
      </c>
      <c r="U169" s="27" cm="1">
        <f t="array" ref="U169">IF($AH$169=0,"",INDEX(MASTER!$D$24:$AC$231,$AH$169,U$255))</f>
        <v>0</v>
      </c>
      <c r="V169" s="27" cm="1">
        <f t="array" ref="V169">IF($AH$169=0,"",INDEX(MASTER!$D$24:$AC$231,$AH$169,V$255))</f>
        <v>0</v>
      </c>
      <c r="W169" s="27" cm="1">
        <f t="array" ref="W169">IF($AH$169=0,"",INDEX(MASTER!$D$24:$AC$231,$AH$169,W$255))</f>
        <v>0</v>
      </c>
      <c r="X169" s="27" cm="1">
        <f t="array" ref="X169">IF($AH$169=0,"",INDEX(MASTER!$D$24:$AC$231,$AH$169,X$255))</f>
        <v>0</v>
      </c>
      <c r="Y169" s="27" cm="1">
        <f t="array" ref="Y169">IF($AH$169=0,"",INDEX(MASTER!$D$24:$AC$231,$AH$169,Y$255))</f>
        <v>0</v>
      </c>
      <c r="Z169" s="27" cm="1">
        <f t="array" ref="Z169">IF($AH$169=0,"",INDEX(MASTER!$D$24:$AC$231,$AH$169,Z$255))</f>
        <v>0</v>
      </c>
      <c r="AA169" s="27" cm="1">
        <f t="array" ref="AA169">IF($AH$169=0,"",INDEX(MASTER!$D$24:$AC$231,$AH$169,AA$255))</f>
        <v>0</v>
      </c>
      <c r="AB169" s="27" cm="1">
        <f t="array" ref="AB169">IF($AH$169=0,"",INDEX(MASTER!$D$24:$AC$231,$AH$169,AB$255))</f>
        <v>0</v>
      </c>
      <c r="AC169" s="27" cm="1">
        <f t="array" ref="AC169">IF($AH$169=0,"",INDEX(MASTER!$D$24:$AC$231,$AH$169,AC$255))</f>
        <v>0</v>
      </c>
      <c r="AH169" s="3">
        <v>125</v>
      </c>
    </row>
    <row r="170" spans="2:34" ht="12.75" customHeight="1" x14ac:dyDescent="0.2">
      <c r="B170" s="28"/>
      <c r="D170" s="22" cm="1">
        <f t="array" ref="D170">IF($AH$170=0,"",INDEX(MASTER!$D$24:$AC$231,$AH$170,D$255))</f>
        <v>0</v>
      </c>
      <c r="E170" s="22" cm="1">
        <f t="array" ref="E170">IF($AH$170=0,"",INDEX(MASTER!$D$24:$AC$231,$AH$170,E$255))</f>
        <v>0</v>
      </c>
      <c r="F170" s="22" cm="1">
        <f t="array" ref="F170">IF($AH$170=0,"",INDEX(MASTER!$D$24:$AC$231,$AH$170,F$255))</f>
        <v>0</v>
      </c>
      <c r="G170" s="22" cm="1">
        <f t="array" ref="G170">IF($AH$170=0,"",INDEX(MASTER!$D$24:$AC$231,$AH$170,G$255))</f>
        <v>0</v>
      </c>
      <c r="H170" s="22" cm="1">
        <f t="array" ref="H170">IF($AH$170=0,"",INDEX(MASTER!$D$24:$AC$231,$AH$170,H$255))</f>
        <v>0</v>
      </c>
      <c r="I170" s="22" cm="1">
        <f t="array" ref="I170">IF($AH$170=0,"",INDEX(MASTER!$D$24:$AC$231,$AH$170,I$255))</f>
        <v>0</v>
      </c>
      <c r="J170" s="34" cm="1">
        <f t="array" ref="J170">IF($AH$170=0,"",INDEX(MASTER!$D$24:$AC$231,$AH$170,J$255))</f>
        <v>0</v>
      </c>
      <c r="K170" s="26" cm="1">
        <f t="array" ref="K170">IF($AH$170=0,"",INDEX(MASTER!$D$24:$AC$231,$AH$170,K$255))</f>
        <v>0</v>
      </c>
      <c r="L170" s="27" cm="1">
        <f t="array" ref="L170">IF($AH$170=0,"",INDEX(MASTER!$D$24:$AC$231,$AH$170,L$255))</f>
        <v>0</v>
      </c>
      <c r="M170" s="27" cm="1">
        <f t="array" ref="M170">IF($AH$170=0,"",INDEX(MASTER!$D$24:$AC$231,$AH$170,M$255))</f>
        <v>0</v>
      </c>
      <c r="N170" s="27" cm="1">
        <f t="array" ref="N170">IF($AH$170=0,"",INDEX(MASTER!$D$24:$AC$231,$AH$170,N$255))</f>
        <v>0</v>
      </c>
      <c r="O170" s="27" cm="1">
        <f t="array" ref="O170">IF($AH$170=0,"",INDEX(MASTER!$D$24:$AC$231,$AH$170,O$255))</f>
        <v>0</v>
      </c>
      <c r="P170" s="27" cm="1">
        <f t="array" ref="P170">IF($AH$170=0,"",INDEX(MASTER!$D$24:$AC$231,$AH$170,P$255))</f>
        <v>0</v>
      </c>
      <c r="Q170" s="27" cm="1">
        <f t="array" ref="Q170">IF($AH$170=0,"",INDEX(MASTER!$D$24:$AC$231,$AH$170,Q$255))</f>
        <v>0</v>
      </c>
      <c r="R170" s="27" cm="1">
        <f t="array" ref="R170">IF($AH$170=0,"",INDEX(MASTER!$D$24:$AC$231,$AH$170,R$255))</f>
        <v>0</v>
      </c>
      <c r="S170" s="27" cm="1">
        <f t="array" ref="S170">IF($AH$170=0,"",INDEX(MASTER!$D$24:$AC$231,$AH$170,S$255))</f>
        <v>0</v>
      </c>
      <c r="T170" s="27" cm="1">
        <f t="array" ref="T170">IF($AH$170=0,"",INDEX(MASTER!$D$24:$AC$231,$AH$170,T$255))</f>
        <v>0</v>
      </c>
      <c r="U170" s="27" cm="1">
        <f t="array" ref="U170">IF($AH$170=0,"",INDEX(MASTER!$D$24:$AC$231,$AH$170,U$255))</f>
        <v>0</v>
      </c>
      <c r="V170" s="27" cm="1">
        <f t="array" ref="V170">IF($AH$170=0,"",INDEX(MASTER!$D$24:$AC$231,$AH$170,V$255))</f>
        <v>0</v>
      </c>
      <c r="W170" s="27" cm="1">
        <f t="array" ref="W170">IF($AH$170=0,"",INDEX(MASTER!$D$24:$AC$231,$AH$170,W$255))</f>
        <v>0</v>
      </c>
      <c r="X170" s="27" cm="1">
        <f t="array" ref="X170">IF($AH$170=0,"",INDEX(MASTER!$D$24:$AC$231,$AH$170,X$255))</f>
        <v>0</v>
      </c>
      <c r="Y170" s="27" cm="1">
        <f t="array" ref="Y170">IF($AH$170=0,"",INDEX(MASTER!$D$24:$AC$231,$AH$170,Y$255))</f>
        <v>0</v>
      </c>
      <c r="Z170" s="27" cm="1">
        <f t="array" ref="Z170">IF($AH$170=0,"",INDEX(MASTER!$D$24:$AC$231,$AH$170,Z$255))</f>
        <v>0</v>
      </c>
      <c r="AA170" s="27" cm="1">
        <f t="array" ref="AA170">IF($AH$170=0,"",INDEX(MASTER!$D$24:$AC$231,$AH$170,AA$255))</f>
        <v>0</v>
      </c>
      <c r="AB170" s="27" cm="1">
        <f t="array" ref="AB170">IF($AH$170=0,"",INDEX(MASTER!$D$24:$AC$231,$AH$170,AB$255))</f>
        <v>0</v>
      </c>
      <c r="AC170" s="27" cm="1">
        <f t="array" ref="AC170">IF($AH$170=0,"",INDEX(MASTER!$D$24:$AC$231,$AH$170,AC$255))</f>
        <v>0</v>
      </c>
      <c r="AH170" s="3">
        <v>126</v>
      </c>
    </row>
    <row r="171" spans="2:34" ht="12.75" customHeight="1" x14ac:dyDescent="0.2">
      <c r="B171" s="28"/>
      <c r="D171" s="22" cm="1">
        <f t="array" ref="D171">IF($AH$171=0,"",INDEX(MASTER!$D$24:$AC$231,$AH$171,D$255))</f>
        <v>0</v>
      </c>
      <c r="E171" s="22" cm="1">
        <f t="array" ref="E171">IF($AH$171=0,"",INDEX(MASTER!$D$24:$AC$231,$AH$171,E$255))</f>
        <v>0</v>
      </c>
      <c r="F171" s="22" cm="1">
        <f t="array" ref="F171">IF($AH$171=0,"",INDEX(MASTER!$D$24:$AC$231,$AH$171,F$255))</f>
        <v>0</v>
      </c>
      <c r="G171" s="22" cm="1">
        <f t="array" ref="G171">IF($AH$171=0,"",INDEX(MASTER!$D$24:$AC$231,$AH$171,G$255))</f>
        <v>0</v>
      </c>
      <c r="H171" s="22" cm="1">
        <f t="array" ref="H171">IF($AH$171=0,"",INDEX(MASTER!$D$24:$AC$231,$AH$171,H$255))</f>
        <v>0</v>
      </c>
      <c r="I171" s="22" cm="1">
        <f t="array" ref="I171">IF($AH$171=0,"",INDEX(MASTER!$D$24:$AC$231,$AH$171,I$255))</f>
        <v>0</v>
      </c>
      <c r="J171" s="34" cm="1">
        <f t="array" ref="J171">IF($AH$171=0,"",INDEX(MASTER!$D$24:$AC$231,$AH$171,J$255))</f>
        <v>0</v>
      </c>
      <c r="K171" s="27" cm="1">
        <f t="array" ref="K171">IF($AH$171=0,"",INDEX(MASTER!$D$24:$AC$231,$AH$171,K$255))</f>
        <v>0</v>
      </c>
      <c r="L171" s="27" cm="1">
        <f t="array" ref="L171">IF($AH$171=0,"",INDEX(MASTER!$D$24:$AC$231,$AH$171,L$255))</f>
        <v>0</v>
      </c>
      <c r="M171" s="27" cm="1">
        <f t="array" ref="M171">IF($AH$171=0,"",INDEX(MASTER!$D$24:$AC$231,$AH$171,M$255))</f>
        <v>0</v>
      </c>
      <c r="N171" s="27" cm="1">
        <f t="array" ref="N171">IF($AH$171=0,"",INDEX(MASTER!$D$24:$AC$231,$AH$171,N$255))</f>
        <v>0</v>
      </c>
      <c r="O171" s="27" cm="1">
        <f t="array" ref="O171">IF($AH$171=0,"",INDEX(MASTER!$D$24:$AC$231,$AH$171,O$255))</f>
        <v>0</v>
      </c>
      <c r="P171" s="27" cm="1">
        <f t="array" ref="P171">IF($AH$171=0,"",INDEX(MASTER!$D$24:$AC$231,$AH$171,P$255))</f>
        <v>0</v>
      </c>
      <c r="Q171" s="27" cm="1">
        <f t="array" ref="Q171">IF($AH$171=0,"",INDEX(MASTER!$D$24:$AC$231,$AH$171,Q$255))</f>
        <v>0</v>
      </c>
      <c r="R171" s="27" cm="1">
        <f t="array" ref="R171">IF($AH$171=0,"",INDEX(MASTER!$D$24:$AC$231,$AH$171,R$255))</f>
        <v>0</v>
      </c>
      <c r="S171" s="27" cm="1">
        <f t="array" ref="S171">IF($AH$171=0,"",INDEX(MASTER!$D$24:$AC$231,$AH$171,S$255))</f>
        <v>0</v>
      </c>
      <c r="T171" s="27" cm="1">
        <f t="array" ref="T171">IF($AH$171=0,"",INDEX(MASTER!$D$24:$AC$231,$AH$171,T$255))</f>
        <v>0</v>
      </c>
      <c r="U171" s="27" cm="1">
        <f t="array" ref="U171">IF($AH$171=0,"",INDEX(MASTER!$D$24:$AC$231,$AH$171,U$255))</f>
        <v>0</v>
      </c>
      <c r="V171" s="27" cm="1">
        <f t="array" ref="V171">IF($AH$171=0,"",INDEX(MASTER!$D$24:$AC$231,$AH$171,V$255))</f>
        <v>0</v>
      </c>
      <c r="W171" s="27" cm="1">
        <f t="array" ref="W171">IF($AH$171=0,"",INDEX(MASTER!$D$24:$AC$231,$AH$171,W$255))</f>
        <v>0</v>
      </c>
      <c r="X171" s="27" cm="1">
        <f t="array" ref="X171">IF($AH$171=0,"",INDEX(MASTER!$D$24:$AC$231,$AH$171,X$255))</f>
        <v>0</v>
      </c>
      <c r="Y171" s="27" cm="1">
        <f t="array" ref="Y171">IF($AH$171=0,"",INDEX(MASTER!$D$24:$AC$231,$AH$171,Y$255))</f>
        <v>0</v>
      </c>
      <c r="Z171" s="27" cm="1">
        <f t="array" ref="Z171">IF($AH$171=0,"",INDEX(MASTER!$D$24:$AC$231,$AH$171,Z$255))</f>
        <v>0</v>
      </c>
      <c r="AA171" s="27" cm="1">
        <f t="array" ref="AA171">IF($AH$171=0,"",INDEX(MASTER!$D$24:$AC$231,$AH$171,AA$255))</f>
        <v>0</v>
      </c>
      <c r="AB171" s="27" cm="1">
        <f t="array" ref="AB171">IF($AH$171=0,"",INDEX(MASTER!$D$24:$AC$231,$AH$171,AB$255))</f>
        <v>0</v>
      </c>
      <c r="AC171" s="27" cm="1">
        <f t="array" ref="AC171">IF($AH$171=0,"",INDEX(MASTER!$D$24:$AC$231,$AH$171,AC$255))</f>
        <v>0</v>
      </c>
      <c r="AH171" s="3">
        <v>127</v>
      </c>
    </row>
    <row r="172" spans="2:34" ht="12.75" customHeight="1" thickBot="1" x14ac:dyDescent="0.25">
      <c r="B172" s="28"/>
      <c r="D172" s="22" t="str" cm="1">
        <f t="array" ref="D172">IF($AH$172=0,"",INDEX(MASTER!$D$24:$AC$231,$AH$172,D$255))</f>
        <v/>
      </c>
      <c r="E172" s="22" t="str" cm="1">
        <f t="array" ref="E172">IF($AH$172=0,"",INDEX(MASTER!$D$24:$AC$231,$AH$172,E$255))</f>
        <v/>
      </c>
      <c r="F172" s="22" t="str" cm="1">
        <f t="array" ref="F172">IF($AH$172=0,"",INDEX(MASTER!$D$24:$AC$231,$AH$172,F$255))</f>
        <v/>
      </c>
      <c r="G172" s="22" t="str" cm="1">
        <f t="array" ref="G172">IF($AH$172=0,"",INDEX(MASTER!$D$24:$AC$231,$AH$172,G$255))</f>
        <v/>
      </c>
      <c r="H172" s="22" t="str" cm="1">
        <f t="array" ref="H172">IF($AH$172=0,"",INDEX(MASTER!$D$24:$AC$231,$AH$172,H$255))</f>
        <v/>
      </c>
      <c r="I172" s="22" t="str" cm="1">
        <f t="array" ref="I172">IF($AH$172=0,"",INDEX(MASTER!$D$24:$AC$231,$AH$172,I$255))</f>
        <v/>
      </c>
      <c r="J172" s="34" t="str" cm="1">
        <f t="array" ref="J172">IF($AH$172=0,"",INDEX(MASTER!$D$24:$AC$231,$AH$172,J$255))</f>
        <v/>
      </c>
      <c r="K172" s="68" t="str" cm="1">
        <f t="array" ref="K172">IF($AH$172=0,"",INDEX(MASTER!$D$24:$AC$231,$AH$172,K$255))</f>
        <v/>
      </c>
      <c r="L172" s="68" t="str" cm="1">
        <f t="array" ref="L172">IF($AH$172=0,"",INDEX(MASTER!$D$24:$AC$231,$AH$172,L$255))</f>
        <v/>
      </c>
      <c r="M172" s="68" t="str" cm="1">
        <f t="array" ref="M172">IF($AH$172=0,"",INDEX(MASTER!$D$24:$AC$231,$AH$172,M$255))</f>
        <v/>
      </c>
      <c r="N172" s="68" t="str" cm="1">
        <f t="array" ref="N172">IF($AH$172=0,"",INDEX(MASTER!$D$24:$AC$231,$AH$172,N$255))</f>
        <v/>
      </c>
      <c r="O172" s="68" t="str" cm="1">
        <f t="array" ref="O172">IF($AH$172=0,"",INDEX(MASTER!$D$24:$AC$231,$AH$172,O$255))</f>
        <v/>
      </c>
      <c r="P172" s="68" t="str" cm="1">
        <f t="array" ref="P172">IF($AH$172=0,"",INDEX(MASTER!$D$24:$AC$231,$AH$172,P$255))</f>
        <v/>
      </c>
      <c r="Q172" s="68" t="str" cm="1">
        <f t="array" ref="Q172">IF($AH$172=0,"",INDEX(MASTER!$D$24:$AC$231,$AH$172,Q$255))</f>
        <v/>
      </c>
      <c r="R172" s="68" t="str" cm="1">
        <f t="array" ref="R172">IF($AH$172=0,"",INDEX(MASTER!$D$24:$AC$231,$AH$172,R$255))</f>
        <v/>
      </c>
      <c r="S172" s="68" t="str" cm="1">
        <f t="array" ref="S172">IF($AH$172=0,"",INDEX(MASTER!$D$24:$AC$231,$AH$172,S$255))</f>
        <v/>
      </c>
      <c r="T172" s="68" t="str" cm="1">
        <f t="array" ref="T172">IF($AH$172=0,"",INDEX(MASTER!$D$24:$AC$231,$AH$172,T$255))</f>
        <v/>
      </c>
      <c r="U172" s="68" t="str" cm="1">
        <f t="array" ref="U172">IF($AH$172=0,"",INDEX(MASTER!$D$24:$AC$231,$AH$172,U$255))</f>
        <v/>
      </c>
      <c r="V172" s="68" t="str" cm="1">
        <f t="array" ref="V172">IF($AH$172=0,"",INDEX(MASTER!$D$24:$AC$231,$AH$172,V$255))</f>
        <v/>
      </c>
      <c r="W172" s="68" t="str" cm="1">
        <f t="array" ref="W172">IF($AH$172=0,"",INDEX(MASTER!$D$24:$AC$231,$AH$172,W$255))</f>
        <v/>
      </c>
      <c r="X172" s="68" t="str" cm="1">
        <f t="array" ref="X172">IF($AH$172=0,"",INDEX(MASTER!$D$24:$AC$231,$AH$172,X$255))</f>
        <v/>
      </c>
      <c r="Y172" s="68" t="str" cm="1">
        <f t="array" ref="Y172">IF($AH$172=0,"",INDEX(MASTER!$D$24:$AC$231,$AH$172,Y$255))</f>
        <v/>
      </c>
      <c r="Z172" s="68" t="str" cm="1">
        <f t="array" ref="Z172">IF($AH$172=0,"",INDEX(MASTER!$D$24:$AC$231,$AH$172,Z$255))</f>
        <v/>
      </c>
      <c r="AA172" s="68" t="str" cm="1">
        <f t="array" ref="AA172">IF($AH$172=0,"",INDEX(MASTER!$D$24:$AC$231,$AH$172,AA$255))</f>
        <v/>
      </c>
      <c r="AB172" s="68" t="str" cm="1">
        <f t="array" ref="AB172">IF($AH$172=0,"",INDEX(MASTER!$D$24:$AC$231,$AH$172,AB$255))</f>
        <v/>
      </c>
      <c r="AC172" s="68" t="str" cm="1">
        <f t="array" ref="AC172">IF($AH$172=0,"",INDEX(MASTER!$D$24:$AC$231,$AH$172,AC$255))</f>
        <v/>
      </c>
    </row>
    <row r="173" spans="2:34" ht="12.75" customHeight="1" thickBot="1" x14ac:dyDescent="0.25">
      <c r="B173" s="28"/>
      <c r="D173" s="110" t="str">
        <f>CONCATENATE("TOTALS CARRIED FROM SHEET ",'TO GENSUM'!B8-2,)</f>
        <v>TOTALS CARRIED FROM SHEET 141</v>
      </c>
      <c r="E173" s="111"/>
      <c r="F173" s="111"/>
      <c r="G173" s="111"/>
      <c r="H173" s="111"/>
      <c r="I173" s="111"/>
      <c r="J173" s="112"/>
      <c r="K173" s="73">
        <f t="shared" ref="K173:AC173" si="15">K90</f>
        <v>46</v>
      </c>
      <c r="L173" s="73">
        <f t="shared" si="15"/>
        <v>6</v>
      </c>
      <c r="M173" s="73" t="str">
        <f t="shared" si="15"/>
        <v/>
      </c>
      <c r="N173" s="73">
        <f t="shared" si="15"/>
        <v>23</v>
      </c>
      <c r="O173" s="73" t="str">
        <f t="shared" si="15"/>
        <v/>
      </c>
      <c r="P173" s="73">
        <f t="shared" si="15"/>
        <v>23</v>
      </c>
      <c r="Q173" s="73">
        <f t="shared" si="15"/>
        <v>18324</v>
      </c>
      <c r="R173" s="73">
        <f t="shared" si="15"/>
        <v>195</v>
      </c>
      <c r="S173" s="73">
        <f t="shared" si="15"/>
        <v>3450</v>
      </c>
      <c r="T173" s="73">
        <f t="shared" si="15"/>
        <v>444</v>
      </c>
      <c r="U173" s="73">
        <f t="shared" si="15"/>
        <v>57</v>
      </c>
      <c r="V173" s="73">
        <f t="shared" si="15"/>
        <v>50</v>
      </c>
      <c r="W173" s="73" t="str">
        <f t="shared" si="15"/>
        <v/>
      </c>
      <c r="X173" s="73">
        <f t="shared" si="15"/>
        <v>23</v>
      </c>
      <c r="Y173" s="73">
        <f t="shared" si="15"/>
        <v>2</v>
      </c>
      <c r="Z173" s="73">
        <f t="shared" si="15"/>
        <v>212</v>
      </c>
      <c r="AA173" s="73">
        <f t="shared" si="15"/>
        <v>2</v>
      </c>
      <c r="AB173" s="73">
        <f t="shared" si="15"/>
        <v>2</v>
      </c>
      <c r="AC173" s="67">
        <f t="shared" si="15"/>
        <v>0</v>
      </c>
    </row>
    <row r="174" spans="2:34" ht="12.75" customHeight="1" thickBot="1" x14ac:dyDescent="0.25">
      <c r="B174" s="29"/>
      <c r="D174" s="110" t="s">
        <v>154</v>
      </c>
      <c r="E174" s="111"/>
      <c r="F174" s="111"/>
      <c r="G174" s="111"/>
      <c r="H174" s="111"/>
      <c r="I174" s="111"/>
      <c r="J174" s="112"/>
      <c r="K174" s="60">
        <f t="shared" ref="K174:AC174" si="16">IF(K93="","",IF(K108="",IF(SUM(COUNTIF(K109:K166,"LS")+COUNTIF(K109:K166,"LUMP"))&gt;0,"LS",""),IF(SUM(K109:K166)&gt;0,ROUNDUP(SUM(K109:K166),0),"")))</f>
        <v>28</v>
      </c>
      <c r="L174" s="60">
        <f t="shared" si="16"/>
        <v>18</v>
      </c>
      <c r="M174" s="60">
        <f t="shared" si="16"/>
        <v>7</v>
      </c>
      <c r="N174" s="60">
        <f t="shared" si="16"/>
        <v>7</v>
      </c>
      <c r="O174" s="60">
        <f t="shared" si="16"/>
        <v>7</v>
      </c>
      <c r="P174" s="60">
        <f t="shared" si="16"/>
        <v>7</v>
      </c>
      <c r="Q174" s="60">
        <f t="shared" si="16"/>
        <v>6173</v>
      </c>
      <c r="R174" s="60">
        <f t="shared" si="16"/>
        <v>165</v>
      </c>
      <c r="S174" s="60">
        <f t="shared" si="16"/>
        <v>1995</v>
      </c>
      <c r="T174" s="60">
        <f t="shared" si="16"/>
        <v>1360</v>
      </c>
      <c r="U174" s="60">
        <f t="shared" si="16"/>
        <v>47</v>
      </c>
      <c r="V174" s="60">
        <f t="shared" si="16"/>
        <v>254</v>
      </c>
      <c r="W174" s="60">
        <f t="shared" si="16"/>
        <v>7</v>
      </c>
      <c r="X174" s="60">
        <f t="shared" si="16"/>
        <v>7</v>
      </c>
      <c r="Y174" s="60">
        <f t="shared" si="16"/>
        <v>2</v>
      </c>
      <c r="Z174" s="60">
        <f t="shared" si="16"/>
        <v>1260</v>
      </c>
      <c r="AA174" s="60">
        <f t="shared" si="16"/>
        <v>2</v>
      </c>
      <c r="AB174" s="60">
        <f t="shared" si="16"/>
        <v>2</v>
      </c>
      <c r="AC174" s="63">
        <f t="shared" si="16"/>
        <v>7</v>
      </c>
    </row>
    <row r="175" spans="2:34" ht="12.75" customHeight="1" thickBot="1" x14ac:dyDescent="0.25">
      <c r="B175" s="3" t="s">
        <v>7</v>
      </c>
      <c r="D175" s="110" t="s">
        <v>27</v>
      </c>
      <c r="E175" s="111"/>
      <c r="F175" s="111"/>
      <c r="G175" s="111"/>
      <c r="H175" s="111"/>
      <c r="I175" s="111"/>
      <c r="J175" s="111"/>
      <c r="K175" s="62">
        <f>SUM(K173:K174)</f>
        <v>74</v>
      </c>
      <c r="L175" s="62">
        <f t="shared" ref="L175:AC175" si="17">SUM(L173:L174)</f>
        <v>24</v>
      </c>
      <c r="M175" s="62">
        <f t="shared" si="17"/>
        <v>7</v>
      </c>
      <c r="N175" s="62">
        <f t="shared" si="17"/>
        <v>30</v>
      </c>
      <c r="O175" s="62">
        <f t="shared" si="17"/>
        <v>7</v>
      </c>
      <c r="P175" s="62">
        <f t="shared" si="17"/>
        <v>30</v>
      </c>
      <c r="Q175" s="62">
        <f t="shared" si="17"/>
        <v>24497</v>
      </c>
      <c r="R175" s="62">
        <f t="shared" si="17"/>
        <v>360</v>
      </c>
      <c r="S175" s="62">
        <f t="shared" si="17"/>
        <v>5445</v>
      </c>
      <c r="T175" s="62">
        <f t="shared" si="17"/>
        <v>1804</v>
      </c>
      <c r="U175" s="62">
        <f t="shared" si="17"/>
        <v>104</v>
      </c>
      <c r="V175" s="62">
        <f t="shared" si="17"/>
        <v>304</v>
      </c>
      <c r="W175" s="62">
        <f t="shared" si="17"/>
        <v>7</v>
      </c>
      <c r="X175" s="62">
        <f t="shared" si="17"/>
        <v>30</v>
      </c>
      <c r="Y175" s="62">
        <f t="shared" si="17"/>
        <v>4</v>
      </c>
      <c r="Z175" s="62">
        <f t="shared" si="17"/>
        <v>1472</v>
      </c>
      <c r="AA175" s="62">
        <f t="shared" si="17"/>
        <v>4</v>
      </c>
      <c r="AB175" s="62">
        <f t="shared" si="17"/>
        <v>4</v>
      </c>
      <c r="AC175" s="63">
        <f t="shared" si="17"/>
        <v>7</v>
      </c>
    </row>
    <row r="176" spans="2:34" ht="12.75" customHeight="1" thickBot="1" x14ac:dyDescent="0.25"/>
    <row r="177" spans="2:37" ht="12.75" customHeight="1" thickBot="1" x14ac:dyDescent="0.25">
      <c r="B177" s="10" t="s">
        <v>5</v>
      </c>
      <c r="D177" s="85">
        <f>D92+2</f>
        <v>5</v>
      </c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</row>
    <row r="178" spans="2:37" ht="12.75" customHeight="1" thickBot="1" x14ac:dyDescent="0.25">
      <c r="B178" s="14"/>
      <c r="D178" s="86" t="s">
        <v>23</v>
      </c>
      <c r="E178" s="86"/>
      <c r="F178" s="86"/>
      <c r="G178" s="86"/>
      <c r="H178" s="86"/>
      <c r="I178" s="86"/>
      <c r="J178" s="86"/>
      <c r="K178" s="35" t="str" cm="1">
        <f t="array" ref="K178">IF($AH$178=0,"",IF(INDEX(MASTER!$K$8:$AC$9,$AH$178,D$255)=0,"",INDEX(MASTER!$K$8:$AC$9,$AH$178,D$255)))</f>
        <v>625E00450</v>
      </c>
      <c r="L178" s="35" t="str" cm="1">
        <f t="array" ref="L178">IF($AH$178=0,"",IF(INDEX(MASTER!$K$8:$AC$9,$AH$178,E$255)=0,"",INDEX(MASTER!$K$8:$AC$9,$AH$178,E$255)))</f>
        <v>625E00480</v>
      </c>
      <c r="M178" s="35" t="str" cm="1">
        <f t="array" ref="M178">IF($AH$178=0,"",IF(INDEX(MASTER!$K$8:$AC$9,$AH$178,F$255)=0,"",INDEX(MASTER!$K$8:$AC$9,$AH$178,F$255)))</f>
        <v>625E10490</v>
      </c>
      <c r="N178" s="35" t="str" cm="1">
        <f t="array" ref="N178">IF($AH$178=0,"",IF(INDEX(MASTER!$K$8:$AC$9,$AH$178,G$255)=0,"",INDEX(MASTER!$K$8:$AC$9,$AH$178,G$255)))</f>
        <v>625E10494</v>
      </c>
      <c r="O178" s="35" t="str" cm="1">
        <f t="array" ref="O178">IF($AH$178=0,"",IF(INDEX(MASTER!$K$8:$AC$9,$AH$178,H$255)=0,"",INDEX(MASTER!$K$8:$AC$9,$AH$178,H$255)))</f>
        <v>625E14200</v>
      </c>
      <c r="P178" s="35" t="str" cm="1">
        <f t="array" ref="P178">IF($AH$178=0,"",IF(INDEX(MASTER!$K$8:$AC$9,$AH$178,I$255)=0,"",INDEX(MASTER!$K$8:$AC$9,$AH$178,I$255)))</f>
        <v>625E14600</v>
      </c>
      <c r="Q178" s="35" t="str" cm="1">
        <f t="array" ref="Q178">IF($AH$178=0,"",IF(INDEX(MASTER!$K$8:$AC$9,$AH$178,J$255)=0,"",INDEX(MASTER!$K$8:$AC$9,$AH$178,J$255)))</f>
        <v>625E23200</v>
      </c>
      <c r="R178" s="35" t="str" cm="1">
        <f t="array" ref="R178">IF($AH$178=0,"",IF(INDEX(MASTER!$K$8:$AC$9,$AH$178,K$255)=0,"",INDEX(MASTER!$K$8:$AC$9,$AH$178,K$255)))</f>
        <v>625E23306</v>
      </c>
      <c r="S178" s="35" t="str" cm="1">
        <f t="array" ref="S178">IF($AH$178=0,"",IF(INDEX(MASTER!$K$8:$AC$9,$AH$178,L$255)=0,"",INDEX(MASTER!$K$8:$AC$9,$AH$178,L$255)))</f>
        <v>625E23400</v>
      </c>
      <c r="T178" s="35" t="str" cm="1">
        <f t="array" ref="T178">IF($AH$178=0,"",IF(INDEX(MASTER!$K$8:$AC$9,$AH$178,M$255)=0,"",INDEX(MASTER!$K$8:$AC$9,$AH$178,M$255)))</f>
        <v>625E24320</v>
      </c>
      <c r="U178" s="35" t="str" cm="1">
        <f t="array" ref="U178">IF($AH$178=0,"",IF(INDEX(MASTER!$K$8:$AC$9,$AH$178,N$255)=0,"",INDEX(MASTER!$K$8:$AC$9,$AH$178,N$255)))</f>
        <v>625E25200</v>
      </c>
      <c r="V178" s="35" t="str" cm="1">
        <f t="array" ref="V178">IF($AH$178=0,"",IF(INDEX(MASTER!$K$8:$AC$9,$AH$178,O$255)=0,"",INDEX(MASTER!$K$8:$AC$9,$AH$178,O$255)))</f>
        <v>625E25902</v>
      </c>
      <c r="W178" s="35" t="str" cm="1">
        <f t="array" ref="W178">IF($AH$178=0,"",IF(INDEX(MASTER!$K$8:$AC$9,$AH$178,P$255)=0,"",INDEX(MASTER!$K$8:$AC$9,$AH$178,P$255)))</f>
        <v>625E26253</v>
      </c>
      <c r="X178" s="35" t="str" cm="1">
        <f t="array" ref="X178">IF($AH$178=0,"",IF(INDEX(MASTER!$K$8:$AC$9,$AH$178,Q$255)=0,"",INDEX(MASTER!$K$8:$AC$9,$AH$178,Q$255)))</f>
        <v>625E26273</v>
      </c>
      <c r="Y178" s="35" t="str" cm="1">
        <f t="array" ref="Y178">IF($AH$178=0,"",IF(INDEX(MASTER!$K$8:$AC$9,$AH$178,R$255)=0,"",INDEX(MASTER!$K$8:$AC$9,$AH$178,R$255)))</f>
        <v>625E27503</v>
      </c>
      <c r="Z178" s="35" t="str" cm="1">
        <f t="array" ref="Z178">IF($AH$178=0,"",IF(INDEX(MASTER!$K$8:$AC$9,$AH$178,S$255)=0,"",INDEX(MASTER!$K$8:$AC$9,$AH$178,S$255)))</f>
        <v>625E29002</v>
      </c>
      <c r="AA178" s="35" t="str" cm="1">
        <f t="array" ref="AA178">IF($AH$178=0,"",IF(INDEX(MASTER!$K$8:$AC$9,$AH$178,T$255)=0,"",INDEX(MASTER!$K$8:$AC$9,$AH$178,T$255)))</f>
        <v>625E29900</v>
      </c>
      <c r="AB178" s="35" t="str" cm="1">
        <f t="array" ref="AB178">IF($AH$178=0,"",IF(INDEX(MASTER!$K$8:$AC$9,$AH$178,U$255)=0,"",INDEX(MASTER!$K$8:$AC$9,$AH$178,U$255)))</f>
        <v>625E29930</v>
      </c>
      <c r="AC178" s="35" t="str" cm="1">
        <f t="array" ref="AC178">IF($AH$178=0,"",IF(INDEX(MASTER!$K$8:$AC$9,$AH$178,V$255)=0,"",INDEX(MASTER!$K$8:$AC$9,$AH$178,V$255)))</f>
        <v>625E30700</v>
      </c>
      <c r="AH178" s="3">
        <v>1</v>
      </c>
    </row>
    <row r="179" spans="2:37" ht="12.75" customHeight="1" thickBot="1" x14ac:dyDescent="0.25">
      <c r="D179" s="87" t="s">
        <v>24</v>
      </c>
      <c r="E179" s="87"/>
      <c r="F179" s="87"/>
      <c r="G179" s="87"/>
      <c r="H179" s="87"/>
      <c r="I179" s="87"/>
      <c r="J179" s="87"/>
      <c r="K179" s="35" t="str" cm="1">
        <f t="array" ref="K179">IF($AH$179=0,"",IF(INDEX(MASTER!$K$8:$AC$9,$AH$179,D$255)=0,"",INDEX(MASTER!$K$8:$AC$9,$AH$179,D$255)))</f>
        <v/>
      </c>
      <c r="L179" s="35" t="str" cm="1">
        <f t="array" ref="L179">IF($AH$179=0,"",IF(INDEX(MASTER!$K$8:$AC$9,$AH$179,E$255)=0,"",INDEX(MASTER!$K$8:$AC$9,$AH$179,E$255)))</f>
        <v/>
      </c>
      <c r="M179" s="35" t="str" cm="1">
        <f t="array" ref="M179">IF($AH$179=0,"",IF(INDEX(MASTER!$K$8:$AC$9,$AH$179,F$255)=0,"",INDEX(MASTER!$K$8:$AC$9,$AH$179,F$255)))</f>
        <v>, AT10B35</v>
      </c>
      <c r="N179" s="35" t="str" cm="1">
        <f t="array" ref="N179">IF($AH$179=0,"",IF(INDEX(MASTER!$K$8:$AC$9,$AH$179,G$255)=0,"",INDEX(MASTER!$K$8:$AC$9,$AH$179,G$255)))</f>
        <v>, ALM50</v>
      </c>
      <c r="O179" s="35" t="str" cm="1">
        <f t="array" ref="O179">IF($AH$179=0,"",IF(INDEX(MASTER!$K$8:$AC$9,$AH$179,H$255)=0,"",INDEX(MASTER!$K$8:$AC$9,$AH$179,H$255)))</f>
        <v/>
      </c>
      <c r="P179" s="35" t="str" cm="1">
        <f t="array" ref="P179">IF($AH$179=0,"",IF(INDEX(MASTER!$K$8:$AC$9,$AH$179,I$255)=0,"",INDEX(MASTER!$K$8:$AC$9,$AH$179,I$255)))</f>
        <v xml:space="preserve"> MEDIAN MOUNTED LIGHT POLE SHALLOW FOUNDATION</v>
      </c>
      <c r="Q179" s="35" t="str" cm="1">
        <f t="array" ref="Q179">IF($AH$179=0,"",IF(INDEX(MASTER!$K$8:$AC$9,$AH$179,J$255)=0,"",INDEX(MASTER!$K$8:$AC$9,$AH$179,J$255)))</f>
        <v/>
      </c>
      <c r="R179" s="35" t="str" cm="1">
        <f t="array" ref="R179">IF($AH$179=0,"",IF(INDEX(MASTER!$K$8:$AC$9,$AH$179,K$255)=0,"",INDEX(MASTER!$K$8:$AC$9,$AH$179,K$255)))</f>
        <v/>
      </c>
      <c r="S179" s="35" t="str" cm="1">
        <f t="array" ref="S179">IF($AH$179=0,"",IF(INDEX(MASTER!$K$8:$AC$9,$AH$179,L$255)=0,"",INDEX(MASTER!$K$8:$AC$9,$AH$179,L$255)))</f>
        <v/>
      </c>
      <c r="T179" s="35" t="str" cm="1">
        <f t="array" ref="T179">IF($AH$179=0,"",IF(INDEX(MASTER!$K$8:$AC$9,$AH$179,M$255)=0,"",INDEX(MASTER!$K$8:$AC$9,$AH$179,M$255)))</f>
        <v/>
      </c>
      <c r="U179" s="35" t="str" cm="1">
        <f t="array" ref="U179">IF($AH$179=0,"",IF(INDEX(MASTER!$K$8:$AC$9,$AH$179,N$255)=0,"",INDEX(MASTER!$K$8:$AC$9,$AH$179,N$255)))</f>
        <v/>
      </c>
      <c r="V179" s="35" t="str" cm="1">
        <f t="array" ref="V179">IF($AH$179=0,"",IF(INDEX(MASTER!$K$8:$AC$9,$AH$179,O$255)=0,"",INDEX(MASTER!$K$8:$AC$9,$AH$179,O$255)))</f>
        <v>, 3"</v>
      </c>
      <c r="W179" s="35" t="str" cm="1">
        <f t="array" ref="W179">IF($AH$179=0,"",IF(INDEX(MASTER!$K$8:$AC$9,$AH$179,P$255)=0,"",INDEX(MASTER!$K$8:$AC$9,$AH$179,P$255)))</f>
        <v>, IES-II, 10,500-12,100 LUMENS</v>
      </c>
      <c r="X179" s="35" t="str" cm="1">
        <f t="array" ref="X179">IF($AH$179=0,"",IF(INDEX(MASTER!$K$8:$AC$9,$AH$179,Q$255)=0,"",INDEX(MASTER!$K$8:$AC$9,$AH$179,Q$255)))</f>
        <v>, IES-V, 58, 100-66,000 LUMENS</v>
      </c>
      <c r="Y179" s="35" t="str" cm="1">
        <f t="array" ref="Y179">IF($AH$179=0,"",IF(INDEX(MASTER!$K$8:$AC$9,$AH$179,R$255)=0,"",INDEX(MASTER!$K$8:$AC$9,$AH$179,R$255)))</f>
        <v>, 5,800-6,500 LUMENS</v>
      </c>
      <c r="Z179" s="35" t="str" cm="1">
        <f t="array" ref="Z179">IF($AH$179=0,"",IF(INDEX(MASTER!$K$8:$AC$9,$AH$179,S$255)=0,"",INDEX(MASTER!$K$8:$AC$9,$AH$179,S$255)))</f>
        <v/>
      </c>
      <c r="AA179" s="35" t="str" cm="1">
        <f t="array" ref="AA179">IF($AH$179=0,"",IF(INDEX(MASTER!$K$8:$AC$9,$AH$179,T$255)=0,"",INDEX(MASTER!$K$8:$AC$9,$AH$179,T$255)))</f>
        <v/>
      </c>
      <c r="AB179" s="35" t="str" cm="1">
        <f t="array" ref="AB179">IF($AH$179=0,"",IF(INDEX(MASTER!$K$8:$AC$9,$AH$179,U$255)=0,"",INDEX(MASTER!$K$8:$AC$9,$AH$179,U$255)))</f>
        <v/>
      </c>
      <c r="AC179" s="35" t="str" cm="1">
        <f t="array" ref="AC179">IF($AH$179=0,"",IF(INDEX(MASTER!$K$8:$AC$9,$AH$179,V$255)=0,"",INDEX(MASTER!$K$8:$AC$9,$AH$179,V$255)))</f>
        <v/>
      </c>
      <c r="AH179" s="3">
        <v>2</v>
      </c>
    </row>
    <row r="180" spans="2:37" ht="12.75" customHeight="1" x14ac:dyDescent="0.2">
      <c r="B180" s="102" t="s">
        <v>6</v>
      </c>
      <c r="D180" s="88" t="s">
        <v>0</v>
      </c>
      <c r="E180" s="88" t="s">
        <v>15</v>
      </c>
      <c r="F180" s="91" t="s">
        <v>1</v>
      </c>
      <c r="G180" s="92"/>
      <c r="H180" s="92"/>
      <c r="I180" s="97" t="s">
        <v>16</v>
      </c>
      <c r="J180" s="91" t="s">
        <v>17</v>
      </c>
      <c r="K180" s="17" t="str">
        <f t="shared" ref="K180:AC180" si="18">IF(OR(TRIM(K178)=0,TRIM(K178)=""),"",IF(IFERROR(TRIM(INDEX(QryItemNamed,MATCH(TRIM(K178),ITEM,0),2)),"")="Y","SPECIAL",LEFT(IFERROR(TRIM(INDEX(ITEM,MATCH(TRIM(K178),ITEM,0))),""),3)))</f>
        <v>625</v>
      </c>
      <c r="L180" s="18" t="str">
        <f t="shared" si="18"/>
        <v>625</v>
      </c>
      <c r="M180" s="18" t="str">
        <f t="shared" si="18"/>
        <v>625</v>
      </c>
      <c r="N180" s="18" t="str">
        <f t="shared" si="18"/>
        <v>625</v>
      </c>
      <c r="O180" s="18" t="str">
        <f t="shared" si="18"/>
        <v>625</v>
      </c>
      <c r="P180" s="18" t="str">
        <f t="shared" si="18"/>
        <v>625</v>
      </c>
      <c r="Q180" s="18" t="str">
        <f t="shared" si="18"/>
        <v>625</v>
      </c>
      <c r="R180" s="18" t="str">
        <f t="shared" si="18"/>
        <v>625</v>
      </c>
      <c r="S180" s="18" t="str">
        <f t="shared" si="18"/>
        <v>625</v>
      </c>
      <c r="T180" s="18" t="str">
        <f t="shared" si="18"/>
        <v>625</v>
      </c>
      <c r="U180" s="18" t="str">
        <f t="shared" si="18"/>
        <v>625</v>
      </c>
      <c r="V180" s="18" t="str">
        <f t="shared" si="18"/>
        <v>625</v>
      </c>
      <c r="W180" s="18" t="str">
        <f t="shared" si="18"/>
        <v>625</v>
      </c>
      <c r="X180" s="18" t="str">
        <f t="shared" si="18"/>
        <v>625</v>
      </c>
      <c r="Y180" s="18" t="str">
        <f t="shared" si="18"/>
        <v>625</v>
      </c>
      <c r="Z180" s="18" t="str">
        <f t="shared" si="18"/>
        <v>625</v>
      </c>
      <c r="AA180" s="18" t="str">
        <f t="shared" si="18"/>
        <v>625</v>
      </c>
      <c r="AB180" s="18" t="str">
        <f t="shared" si="18"/>
        <v>625</v>
      </c>
      <c r="AC180" s="18" t="str">
        <f t="shared" si="18"/>
        <v>625</v>
      </c>
      <c r="AK180" s="3" t="str">
        <f>CONCATENATE("")</f>
        <v/>
      </c>
    </row>
    <row r="181" spans="2:37" ht="12.75" customHeight="1" x14ac:dyDescent="0.2">
      <c r="B181" s="103"/>
      <c r="D181" s="89"/>
      <c r="E181" s="89"/>
      <c r="F181" s="93"/>
      <c r="G181" s="94"/>
      <c r="H181" s="94"/>
      <c r="I181" s="98"/>
      <c r="J181" s="93"/>
      <c r="K181" s="113" t="str">
        <f t="shared" ref="K181:AC181" si="19">IF(OR(TRIM(K178)=0,TRIM(K178)=""),IF(K179="","",K179),IF(IFERROR(TRIM(INDEX(QryItemNamed,MATCH(TRIM(K178),ITEM,0),2)),"")="Y",TRIM(RIGHT(IFERROR(TRIM(INDEX(QryItemNamed,MATCH(TRIM(K178),ITEM,0),4)),"123456789012"),LEN(IFERROR(TRIM(INDEX(QryItemNamed,MATCH(TRIM(K178),ITEM,0),4)),"123456789012"))-9))&amp;K179,IFERROR(TRIM(INDEX(QryItemNamed,MATCH(TRIM(K178),ITEM,0),4))&amp;K179,"ITEM CODE DOES NOT EXIST IN ITEM MASTER")))</f>
        <v>CONNECTION, FUSED PULL APART</v>
      </c>
      <c r="L181" s="105" t="str">
        <f t="shared" si="19"/>
        <v>CONNECTION, UNFUSED PERMANENT</v>
      </c>
      <c r="M181" s="105" t="str">
        <f t="shared" si="19"/>
        <v>LIGHT POLE, CONVENTIONAL, AT10B35</v>
      </c>
      <c r="N181" s="105" t="str">
        <f t="shared" si="19"/>
        <v>LIGHT POLE, LOW MAST, ALM50</v>
      </c>
      <c r="O181" s="105" t="str">
        <f t="shared" si="19"/>
        <v>LIGHT POLE FOUNDATION, 24" X 10' DEEP</v>
      </c>
      <c r="P181" s="105" t="str">
        <f t="shared" si="19"/>
        <v>LIGHT POLE FOUNDATION, MISC.: MEDIAN MOUNTED LIGHT POLE SHALLOW FOUNDATION</v>
      </c>
      <c r="Q181" s="105" t="str">
        <f t="shared" si="19"/>
        <v>NO. 4 AWG 2400 VOLT DISTRIBUTION CABLE</v>
      </c>
      <c r="R181" s="105" t="str">
        <f t="shared" si="19"/>
        <v>NO. 10 AWG 600 VOLT DISTRIBUTION CABLE</v>
      </c>
      <c r="S181" s="105" t="str">
        <f t="shared" si="19"/>
        <v>NO. 10 AWG POLE AND BRACKET CABLE</v>
      </c>
      <c r="T181" s="105" t="str">
        <f t="shared" si="19"/>
        <v>1-1/2" DUCT CABLE WITH THREE NO. 4 AWG 2400 VOLT CABLES</v>
      </c>
      <c r="U181" s="105" t="str">
        <f t="shared" si="19"/>
        <v>CONDUIT, 1-1/4", 725.04</v>
      </c>
      <c r="V181" s="105" t="str">
        <f t="shared" si="19"/>
        <v>CONDUIT, JACKED OR DRILLED, 725.04, 3"</v>
      </c>
      <c r="W181" s="105" t="str">
        <f t="shared" si="19"/>
        <v>LUMINAIRE, CONVENTIONAL, SOLID STATE (LED), AS PER PLAN, IES-II, 10,500-12,100 LUMENS</v>
      </c>
      <c r="X181" s="105" t="str">
        <f t="shared" si="19"/>
        <v>LUMINAIRE, LOW MAST, SOLID STATE (LED), AS PER PLAN, IES-V, 58, 100-66,000 LUMENS</v>
      </c>
      <c r="Y181" s="105" t="str">
        <f t="shared" si="19"/>
        <v>LUMINAIRE, UNDERPASS, SOLID STATE (LED), AS PER PLAN, 5,800-6,500 LUMENS</v>
      </c>
      <c r="Z181" s="105" t="str">
        <f t="shared" si="19"/>
        <v>TRENCH, 24" DEEP</v>
      </c>
      <c r="AA181" s="105" t="str">
        <f t="shared" si="19"/>
        <v>JUNCTION BOX</v>
      </c>
      <c r="AB181" s="105" t="str">
        <f t="shared" si="19"/>
        <v>MEDIAN JUNCTION BOX</v>
      </c>
      <c r="AC181" s="105" t="str">
        <f t="shared" si="19"/>
        <v>PULL BOX, 725.08, 18"</v>
      </c>
    </row>
    <row r="182" spans="2:37" ht="12.75" customHeight="1" x14ac:dyDescent="0.2">
      <c r="B182" s="103"/>
      <c r="D182" s="89"/>
      <c r="E182" s="89"/>
      <c r="F182" s="93"/>
      <c r="G182" s="94"/>
      <c r="H182" s="94"/>
      <c r="I182" s="98"/>
      <c r="J182" s="93"/>
      <c r="K182" s="114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</row>
    <row r="183" spans="2:37" ht="12.75" customHeight="1" x14ac:dyDescent="0.2">
      <c r="B183" s="103"/>
      <c r="D183" s="89"/>
      <c r="E183" s="89"/>
      <c r="F183" s="93"/>
      <c r="G183" s="94"/>
      <c r="H183" s="94"/>
      <c r="I183" s="98"/>
      <c r="J183" s="93"/>
      <c r="K183" s="114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</row>
    <row r="184" spans="2:37" ht="12.75" customHeight="1" x14ac:dyDescent="0.2">
      <c r="B184" s="103"/>
      <c r="D184" s="89"/>
      <c r="E184" s="89"/>
      <c r="F184" s="93"/>
      <c r="G184" s="94"/>
      <c r="H184" s="94"/>
      <c r="I184" s="98"/>
      <c r="J184" s="93"/>
      <c r="K184" s="114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</row>
    <row r="185" spans="2:37" ht="12.75" customHeight="1" x14ac:dyDescent="0.2">
      <c r="B185" s="103"/>
      <c r="D185" s="89"/>
      <c r="E185" s="89"/>
      <c r="F185" s="93"/>
      <c r="G185" s="94"/>
      <c r="H185" s="94"/>
      <c r="I185" s="98"/>
      <c r="J185" s="93"/>
      <c r="K185" s="114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</row>
    <row r="186" spans="2:37" ht="12.75" customHeight="1" x14ac:dyDescent="0.2">
      <c r="B186" s="103"/>
      <c r="D186" s="89"/>
      <c r="E186" s="89"/>
      <c r="F186" s="93"/>
      <c r="G186" s="94"/>
      <c r="H186" s="94"/>
      <c r="I186" s="98"/>
      <c r="J186" s="93"/>
      <c r="K186" s="114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</row>
    <row r="187" spans="2:37" ht="12.75" customHeight="1" x14ac:dyDescent="0.2">
      <c r="B187" s="103"/>
      <c r="D187" s="89"/>
      <c r="E187" s="89"/>
      <c r="F187" s="93"/>
      <c r="G187" s="94"/>
      <c r="H187" s="94"/>
      <c r="I187" s="98"/>
      <c r="J187" s="93"/>
      <c r="K187" s="114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</row>
    <row r="188" spans="2:37" ht="12.75" customHeight="1" x14ac:dyDescent="0.2">
      <c r="B188" s="103"/>
      <c r="D188" s="89"/>
      <c r="E188" s="89"/>
      <c r="F188" s="93"/>
      <c r="G188" s="94"/>
      <c r="H188" s="94"/>
      <c r="I188" s="98"/>
      <c r="J188" s="93"/>
      <c r="K188" s="114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</row>
    <row r="189" spans="2:37" ht="12.75" customHeight="1" x14ac:dyDescent="0.2">
      <c r="B189" s="103"/>
      <c r="D189" s="89"/>
      <c r="E189" s="89"/>
      <c r="F189" s="93"/>
      <c r="G189" s="94"/>
      <c r="H189" s="94"/>
      <c r="I189" s="98"/>
      <c r="J189" s="93"/>
      <c r="K189" s="114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</row>
    <row r="190" spans="2:37" ht="12.75" customHeight="1" x14ac:dyDescent="0.2">
      <c r="B190" s="103"/>
      <c r="D190" s="89"/>
      <c r="E190" s="89"/>
      <c r="F190" s="93"/>
      <c r="G190" s="94"/>
      <c r="H190" s="94"/>
      <c r="I190" s="98"/>
      <c r="J190" s="93"/>
      <c r="K190" s="114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</row>
    <row r="191" spans="2:37" ht="12.75" customHeight="1" x14ac:dyDescent="0.2">
      <c r="B191" s="103"/>
      <c r="D191" s="89"/>
      <c r="E191" s="89"/>
      <c r="F191" s="93"/>
      <c r="G191" s="94"/>
      <c r="H191" s="94"/>
      <c r="I191" s="98"/>
      <c r="J191" s="93"/>
      <c r="K191" s="114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</row>
    <row r="192" spans="2:37" ht="12.75" customHeight="1" x14ac:dyDescent="0.2">
      <c r="B192" s="103"/>
      <c r="D192" s="89"/>
      <c r="E192" s="89"/>
      <c r="F192" s="93"/>
      <c r="G192" s="94"/>
      <c r="H192" s="94"/>
      <c r="I192" s="98"/>
      <c r="J192" s="93"/>
      <c r="K192" s="115"/>
      <c r="L192" s="107"/>
      <c r="M192" s="107"/>
      <c r="N192" s="107"/>
      <c r="O192" s="107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/>
      <c r="Z192" s="107"/>
      <c r="AA192" s="107"/>
      <c r="AB192" s="107"/>
      <c r="AC192" s="107"/>
    </row>
    <row r="193" spans="2:29" ht="12.75" customHeight="1" thickBot="1" x14ac:dyDescent="0.25">
      <c r="B193" s="104"/>
      <c r="D193" s="90"/>
      <c r="E193" s="90"/>
      <c r="F193" s="95"/>
      <c r="G193" s="96"/>
      <c r="H193" s="96"/>
      <c r="I193" s="99"/>
      <c r="J193" s="95"/>
      <c r="K193" s="19" t="str">
        <f t="shared" ref="K193:AC193" si="20">IF(OR(TRIM(K178)=0,TRIM(K178)=""),"",IF(IFERROR(TRIM(INDEX(QryItemNamed,MATCH(TRIM(K178),ITEM,0),3)),"")="LS","",IFERROR(TRIM(INDEX(QryItemNamed,MATCH(TRIM(K178),ITEM,0),3)),"")))</f>
        <v>EACH</v>
      </c>
      <c r="L193" s="20" t="str">
        <f t="shared" si="20"/>
        <v>EACH</v>
      </c>
      <c r="M193" s="20" t="str">
        <f t="shared" si="20"/>
        <v>EACH</v>
      </c>
      <c r="N193" s="20" t="str">
        <f t="shared" si="20"/>
        <v>EACH</v>
      </c>
      <c r="O193" s="20" t="str">
        <f t="shared" si="20"/>
        <v>EACH</v>
      </c>
      <c r="P193" s="20" t="str">
        <f t="shared" si="20"/>
        <v>EACH</v>
      </c>
      <c r="Q193" s="20" t="str">
        <f t="shared" si="20"/>
        <v>FT</v>
      </c>
      <c r="R193" s="20" t="str">
        <f t="shared" si="20"/>
        <v>FT</v>
      </c>
      <c r="S193" s="20" t="str">
        <f t="shared" si="20"/>
        <v>FT</v>
      </c>
      <c r="T193" s="20" t="str">
        <f t="shared" si="20"/>
        <v>FT</v>
      </c>
      <c r="U193" s="20" t="str">
        <f t="shared" si="20"/>
        <v>FT</v>
      </c>
      <c r="V193" s="20" t="str">
        <f t="shared" si="20"/>
        <v>FT</v>
      </c>
      <c r="W193" s="20" t="str">
        <f t="shared" si="20"/>
        <v>EACH</v>
      </c>
      <c r="X193" s="20" t="str">
        <f t="shared" si="20"/>
        <v>EACH</v>
      </c>
      <c r="Y193" s="20" t="str">
        <f t="shared" si="20"/>
        <v>EACH</v>
      </c>
      <c r="Z193" s="20" t="str">
        <f t="shared" si="20"/>
        <v>FT</v>
      </c>
      <c r="AA193" s="20" t="str">
        <f t="shared" si="20"/>
        <v>EACH</v>
      </c>
      <c r="AB193" s="20" t="str">
        <f t="shared" si="20"/>
        <v>EACH</v>
      </c>
      <c r="AC193" s="20" t="str">
        <f t="shared" si="20"/>
        <v>EACH</v>
      </c>
    </row>
    <row r="194" spans="2:29" ht="12.75" customHeight="1" x14ac:dyDescent="0.2">
      <c r="B194" s="21"/>
      <c r="D194" s="22" t="str" cm="1">
        <f t="array" ref="D194">IF($AH$194=0,"",INDEX(MASTER!$D$24:$AC$231,$AH$194,D$255))</f>
        <v/>
      </c>
      <c r="E194" s="22" t="str" cm="1">
        <f t="array" ref="E194">IF($AH$194=0,"",INDEX(MASTER!$D$24:$AC$231,$AH$194,E$255))</f>
        <v/>
      </c>
      <c r="F194" s="23" t="str" cm="1">
        <f t="array" ref="F194">IF($AH$194=0,"",INDEX(MASTER!$D$24:$AC$231,$AH$194,F$255))</f>
        <v/>
      </c>
      <c r="G194" s="22" t="str" cm="1">
        <f t="array" ref="G194">IF($AH$194=0,"",INDEX(MASTER!$D$24:$AC$231,$AH$194,G$255))</f>
        <v/>
      </c>
      <c r="H194" s="23" t="str" cm="1">
        <f t="array" ref="H194">IF($AH$194=0,"",INDEX(MASTER!$D$24:$AC$231,$AH$194,H$255))</f>
        <v/>
      </c>
      <c r="I194" s="22" t="str" cm="1">
        <f t="array" ref="I194">IF($AH$194=0,"",INDEX(MASTER!$D$24:$AC$231,$AH$194,I$255))</f>
        <v/>
      </c>
      <c r="J194" s="22" t="str" cm="1">
        <f t="array" ref="J194">IF($AH$194=0,"",INDEX(MASTER!$D$24:$AC$231,$AH$194,J$255))</f>
        <v/>
      </c>
      <c r="K194" s="25" t="str" cm="1">
        <f t="array" ref="K194">IF($AH$194=0,"",INDEX(MASTER!$D$24:$AC$231,$AH$194,K$255))</f>
        <v/>
      </c>
      <c r="L194" s="25" t="str" cm="1">
        <f t="array" ref="L194">IF($AH$194=0,"",INDEX(MASTER!$D$24:$AC$231,$AH$194,L$255))</f>
        <v/>
      </c>
      <c r="M194" s="25" t="str" cm="1">
        <f t="array" ref="M194">IF($AH$194=0,"",INDEX(MASTER!$D$24:$AC$231,$AH$194,M$255))</f>
        <v/>
      </c>
      <c r="N194" s="25" t="str" cm="1">
        <f t="array" ref="N194">IF($AH$194=0,"",INDEX(MASTER!$D$24:$AC$231,$AH$194,N$255))</f>
        <v/>
      </c>
      <c r="O194" s="25" t="str" cm="1">
        <f t="array" ref="O194">IF($AH$194=0,"",INDEX(MASTER!$D$24:$AC$231,$AH$194,O$255))</f>
        <v/>
      </c>
      <c r="P194" s="25" t="str" cm="1">
        <f t="array" ref="P194">IF($AH$194=0,"",INDEX(MASTER!$D$24:$AC$231,$AH$194,P$255))</f>
        <v/>
      </c>
      <c r="Q194" s="25" t="str" cm="1">
        <f t="array" ref="Q194">IF($AH$194=0,"",INDEX(MASTER!$D$24:$AC$231,$AH$194,Q$255))</f>
        <v/>
      </c>
      <c r="R194" s="25" t="str" cm="1">
        <f t="array" ref="R194">IF($AH$194=0,"",INDEX(MASTER!$D$24:$AC$231,$AH$194,R$255))</f>
        <v/>
      </c>
      <c r="S194" s="25" t="str" cm="1">
        <f t="array" ref="S194">IF($AH$194=0,"",INDEX(MASTER!$D$24:$AC$231,$AH$194,S$255))</f>
        <v/>
      </c>
      <c r="T194" s="25" t="str" cm="1">
        <f t="array" ref="T194">IF($AH$194=0,"",INDEX(MASTER!$D$24:$AC$231,$AH$194,T$255))</f>
        <v/>
      </c>
      <c r="U194" s="25" t="str" cm="1">
        <f t="array" ref="U194">IF($AH$194=0,"",INDEX(MASTER!$D$24:$AC$231,$AH$194,U$255))</f>
        <v/>
      </c>
      <c r="V194" s="25" t="str" cm="1">
        <f t="array" ref="V194">IF($AH$194=0,"",INDEX(MASTER!$D$24:$AC$231,$AH$194,V$255))</f>
        <v/>
      </c>
      <c r="W194" s="25" t="str" cm="1">
        <f t="array" ref="W194">IF($AH$194=0,"",INDEX(MASTER!$D$24:$AC$231,$AH$194,W$255))</f>
        <v/>
      </c>
      <c r="X194" s="25" t="str" cm="1">
        <f t="array" ref="X194">IF($AH$194=0,"",INDEX(MASTER!$D$24:$AC$231,$AH$194,X$255))</f>
        <v/>
      </c>
      <c r="Y194" s="25" t="str" cm="1">
        <f t="array" ref="Y194">IF($AH$194=0,"",INDEX(MASTER!$D$24:$AC$231,$AH$194,Y$255))</f>
        <v/>
      </c>
      <c r="Z194" s="25" t="str" cm="1">
        <f t="array" ref="Z194">IF($AH$194=0,"",INDEX(MASTER!$D$24:$AC$231,$AH$194,Z$255))</f>
        <v/>
      </c>
      <c r="AA194" s="25" t="str" cm="1">
        <f t="array" ref="AA194">IF($AH$194=0,"",INDEX(MASTER!$D$24:$AC$231,$AH$194,AA$255))</f>
        <v/>
      </c>
      <c r="AB194" s="25" t="str" cm="1">
        <f t="array" ref="AB194">IF($AH$194=0,"",INDEX(MASTER!$D$24:$AC$231,$AH$194,AB$255))</f>
        <v/>
      </c>
      <c r="AC194" s="25" t="str" cm="1">
        <f t="array" ref="AC194">IF($AH$194=0,"",INDEX(MASTER!$D$24:$AC$231,$AH$194,AC$255))</f>
        <v/>
      </c>
    </row>
    <row r="195" spans="2:29" ht="12.75" customHeight="1" x14ac:dyDescent="0.2">
      <c r="B195" s="28"/>
      <c r="D195" s="22" t="str" cm="1">
        <f t="array" ref="D195">IF($AH$195=0,"",INDEX(MASTER!$D$24:$AC$231,$AH$195,D$255))</f>
        <v/>
      </c>
      <c r="E195" s="22" t="str" cm="1">
        <f t="array" ref="E195">IF($AH$195=0,"",INDEX(MASTER!$D$24:$AC$231,$AH$195,E$255))</f>
        <v/>
      </c>
      <c r="F195" s="23" t="str" cm="1">
        <f t="array" ref="F195">IF($AH$195=0,"",INDEX(MASTER!$D$24:$AC$231,$AH$195,F$255))</f>
        <v/>
      </c>
      <c r="G195" s="22" t="str" cm="1">
        <f t="array" ref="G195">IF($AH$195=0,"",INDEX(MASTER!$D$24:$AC$231,$AH$195,G$255))</f>
        <v/>
      </c>
      <c r="H195" s="23" t="str" cm="1">
        <f t="array" ref="H195">IF($AH$195=0,"",INDEX(MASTER!$D$24:$AC$231,$AH$195,H$255))</f>
        <v/>
      </c>
      <c r="I195" s="22" t="str" cm="1">
        <f t="array" ref="I195">IF($AH$195=0,"",INDEX(MASTER!$D$24:$AC$231,$AH$195,I$255))</f>
        <v/>
      </c>
      <c r="J195" s="22" t="str" cm="1">
        <f t="array" ref="J195">IF($AH$195=0,"",INDEX(MASTER!$D$24:$AC$231,$AH$195,J$255))</f>
        <v/>
      </c>
      <c r="K195" s="25" t="str" cm="1">
        <f t="array" ref="K195">IF($AH$195=0,"",INDEX(MASTER!$D$24:$AC$231,$AH$195,K$255))</f>
        <v/>
      </c>
      <c r="L195" s="25" t="str" cm="1">
        <f t="array" ref="L195">IF($AH$195=0,"",INDEX(MASTER!$D$24:$AC$231,$AH$195,L$255))</f>
        <v/>
      </c>
      <c r="M195" s="25" t="str" cm="1">
        <f t="array" ref="M195">IF($AH$195=0,"",INDEX(MASTER!$D$24:$AC$231,$AH$195,M$255))</f>
        <v/>
      </c>
      <c r="N195" s="25" t="str" cm="1">
        <f t="array" ref="N195">IF($AH$195=0,"",INDEX(MASTER!$D$24:$AC$231,$AH$195,N$255))</f>
        <v/>
      </c>
      <c r="O195" s="25" t="str" cm="1">
        <f t="array" ref="O195">IF($AH$195=0,"",INDEX(MASTER!$D$24:$AC$231,$AH$195,O$255))</f>
        <v/>
      </c>
      <c r="P195" s="25" t="str" cm="1">
        <f t="array" ref="P195">IF($AH$195=0,"",INDEX(MASTER!$D$24:$AC$231,$AH$195,P$255))</f>
        <v/>
      </c>
      <c r="Q195" s="25" t="str" cm="1">
        <f t="array" ref="Q195">IF($AH$195=0,"",INDEX(MASTER!$D$24:$AC$231,$AH$195,Q$255))</f>
        <v/>
      </c>
      <c r="R195" s="25" t="str" cm="1">
        <f t="array" ref="R195">IF($AH$195=0,"",INDEX(MASTER!$D$24:$AC$231,$AH$195,R$255))</f>
        <v/>
      </c>
      <c r="S195" s="25" t="str" cm="1">
        <f t="array" ref="S195">IF($AH$195=0,"",INDEX(MASTER!$D$24:$AC$231,$AH$195,S$255))</f>
        <v/>
      </c>
      <c r="T195" s="25" t="str" cm="1">
        <f t="array" ref="T195">IF($AH$195=0,"",INDEX(MASTER!$D$24:$AC$231,$AH$195,T$255))</f>
        <v/>
      </c>
      <c r="U195" s="25" t="str" cm="1">
        <f t="array" ref="U195">IF($AH$195=0,"",INDEX(MASTER!$D$24:$AC$231,$AH$195,U$255))</f>
        <v/>
      </c>
      <c r="V195" s="25" t="str" cm="1">
        <f t="array" ref="V195">IF($AH$195=0,"",INDEX(MASTER!$D$24:$AC$231,$AH$195,V$255))</f>
        <v/>
      </c>
      <c r="W195" s="25" t="str" cm="1">
        <f t="array" ref="W195">IF($AH$195=0,"",INDEX(MASTER!$D$24:$AC$231,$AH$195,W$255))</f>
        <v/>
      </c>
      <c r="X195" s="25" t="str" cm="1">
        <f t="array" ref="X195">IF($AH$195=0,"",INDEX(MASTER!$D$24:$AC$231,$AH$195,X$255))</f>
        <v/>
      </c>
      <c r="Y195" s="25" t="str" cm="1">
        <f t="array" ref="Y195">IF($AH$195=0,"",INDEX(MASTER!$D$24:$AC$231,$AH$195,Y$255))</f>
        <v/>
      </c>
      <c r="Z195" s="25" t="str" cm="1">
        <f t="array" ref="Z195">IF($AH$195=0,"",INDEX(MASTER!$D$24:$AC$231,$AH$195,Z$255))</f>
        <v/>
      </c>
      <c r="AA195" s="25" t="str" cm="1">
        <f t="array" ref="AA195">IF($AH$195=0,"",INDEX(MASTER!$D$24:$AC$231,$AH$195,AA$255))</f>
        <v/>
      </c>
      <c r="AB195" s="25" t="str" cm="1">
        <f t="array" ref="AB195">IF($AH$195=0,"",INDEX(MASTER!$D$24:$AC$231,$AH$195,AB$255))</f>
        <v/>
      </c>
      <c r="AC195" s="25" t="str" cm="1">
        <f t="array" ref="AC195">IF($AH$195=0,"",INDEX(MASTER!$D$24:$AC$231,$AH$195,AC$255))</f>
        <v/>
      </c>
    </row>
    <row r="196" spans="2:29" ht="12.75" customHeight="1" x14ac:dyDescent="0.2">
      <c r="B196" s="28"/>
      <c r="D196" s="22" t="str" cm="1">
        <f t="array" ref="D196">IF($AH$196=0,"",INDEX(MASTER!$D$24:$AC$231,$AH$196,D$255))</f>
        <v/>
      </c>
      <c r="E196" s="22" t="str" cm="1">
        <f t="array" ref="E196">IF($AH$196=0,"",INDEX(MASTER!$D$24:$AC$231,$AH$196,E$255))</f>
        <v/>
      </c>
      <c r="F196" s="23" t="str" cm="1">
        <f t="array" ref="F196">IF($AH$196=0,"",INDEX(MASTER!$D$24:$AC$231,$AH$196,F$255))</f>
        <v/>
      </c>
      <c r="G196" s="22" t="str" cm="1">
        <f t="array" ref="G196">IF($AH$196=0,"",INDEX(MASTER!$D$24:$AC$231,$AH$196,G$255))</f>
        <v/>
      </c>
      <c r="H196" s="23" t="str" cm="1">
        <f t="array" ref="H196">IF($AH$196=0,"",INDEX(MASTER!$D$24:$AC$231,$AH$196,H$255))</f>
        <v/>
      </c>
      <c r="I196" s="22" t="str" cm="1">
        <f t="array" ref="I196">IF($AH$196=0,"",INDEX(MASTER!$D$24:$AC$231,$AH$196,I$255))</f>
        <v/>
      </c>
      <c r="J196" s="22" t="str" cm="1">
        <f t="array" ref="J196">IF($AH$196=0,"",INDEX(MASTER!$D$24:$AC$231,$AH$196,J$255))</f>
        <v/>
      </c>
      <c r="K196" s="25" t="str" cm="1">
        <f t="array" ref="K196">IF($AH$196=0,"",INDEX(MASTER!$D$24:$AC$231,$AH$196,K$255))</f>
        <v/>
      </c>
      <c r="L196" s="25" t="str" cm="1">
        <f t="array" ref="L196">IF($AH$196=0,"",INDEX(MASTER!$D$24:$AC$231,$AH$196,L$255))</f>
        <v/>
      </c>
      <c r="M196" s="25" t="str" cm="1">
        <f t="array" ref="M196">IF($AH$196=0,"",INDEX(MASTER!$D$24:$AC$231,$AH$196,M$255))</f>
        <v/>
      </c>
      <c r="N196" s="25" t="str" cm="1">
        <f t="array" ref="N196">IF($AH$196=0,"",INDEX(MASTER!$D$24:$AC$231,$AH$196,N$255))</f>
        <v/>
      </c>
      <c r="O196" s="25" t="str" cm="1">
        <f t="array" ref="O196">IF($AH$196=0,"",INDEX(MASTER!$D$24:$AC$231,$AH$196,O$255))</f>
        <v/>
      </c>
      <c r="P196" s="25" t="str" cm="1">
        <f t="array" ref="P196">IF($AH$196=0,"",INDEX(MASTER!$D$24:$AC$231,$AH$196,P$255))</f>
        <v/>
      </c>
      <c r="Q196" s="25" t="str" cm="1">
        <f t="array" ref="Q196">IF($AH$196=0,"",INDEX(MASTER!$D$24:$AC$231,$AH$196,Q$255))</f>
        <v/>
      </c>
      <c r="R196" s="25" t="str" cm="1">
        <f t="array" ref="R196">IF($AH$196=0,"",INDEX(MASTER!$D$24:$AC$231,$AH$196,R$255))</f>
        <v/>
      </c>
      <c r="S196" s="25" t="str" cm="1">
        <f t="array" ref="S196">IF($AH$196=0,"",INDEX(MASTER!$D$24:$AC$231,$AH$196,S$255))</f>
        <v/>
      </c>
      <c r="T196" s="25" t="str" cm="1">
        <f t="array" ref="T196">IF($AH$196=0,"",INDEX(MASTER!$D$24:$AC$231,$AH$196,T$255))</f>
        <v/>
      </c>
      <c r="U196" s="25" t="str" cm="1">
        <f t="array" ref="U196">IF($AH$196=0,"",INDEX(MASTER!$D$24:$AC$231,$AH$196,U$255))</f>
        <v/>
      </c>
      <c r="V196" s="25" t="str" cm="1">
        <f t="array" ref="V196">IF($AH$196=0,"",INDEX(MASTER!$D$24:$AC$231,$AH$196,V$255))</f>
        <v/>
      </c>
      <c r="W196" s="25" t="str" cm="1">
        <f t="array" ref="W196">IF($AH$196=0,"",INDEX(MASTER!$D$24:$AC$231,$AH$196,W$255))</f>
        <v/>
      </c>
      <c r="X196" s="25" t="str" cm="1">
        <f t="array" ref="X196">IF($AH$196=0,"",INDEX(MASTER!$D$24:$AC$231,$AH$196,X$255))</f>
        <v/>
      </c>
      <c r="Y196" s="25" t="str" cm="1">
        <f t="array" ref="Y196">IF($AH$196=0,"",INDEX(MASTER!$D$24:$AC$231,$AH$196,Y$255))</f>
        <v/>
      </c>
      <c r="Z196" s="25" t="str" cm="1">
        <f t="array" ref="Z196">IF($AH$196=0,"",INDEX(MASTER!$D$24:$AC$231,$AH$196,Z$255))</f>
        <v/>
      </c>
      <c r="AA196" s="25" t="str" cm="1">
        <f t="array" ref="AA196">IF($AH$196=0,"",INDEX(MASTER!$D$24:$AC$231,$AH$196,AA$255))</f>
        <v/>
      </c>
      <c r="AB196" s="25" t="str" cm="1">
        <f t="array" ref="AB196">IF($AH$196=0,"",INDEX(MASTER!$D$24:$AC$231,$AH$196,AB$255))</f>
        <v/>
      </c>
      <c r="AC196" s="25" t="str" cm="1">
        <f t="array" ref="AC196">IF($AH$196=0,"",INDEX(MASTER!$D$24:$AC$231,$AH$196,AC$255))</f>
        <v/>
      </c>
    </row>
    <row r="197" spans="2:29" ht="12.75" customHeight="1" x14ac:dyDescent="0.2">
      <c r="B197" s="28"/>
      <c r="D197" s="22" t="str" cm="1">
        <f t="array" ref="D197">IF($AH$197=0,"",INDEX(MASTER!$D$24:$AC$231,$AH$197,D$255))</f>
        <v/>
      </c>
      <c r="E197" s="22" t="str" cm="1">
        <f t="array" ref="E197">IF($AH$197=0,"",INDEX(MASTER!$D$24:$AC$231,$AH$197,E$255))</f>
        <v/>
      </c>
      <c r="F197" s="23" t="str" cm="1">
        <f t="array" ref="F197">IF($AH$197=0,"",INDEX(MASTER!$D$24:$AC$231,$AH$197,F$255))</f>
        <v/>
      </c>
      <c r="G197" s="22" t="str" cm="1">
        <f t="array" ref="G197">IF($AH$197=0,"",INDEX(MASTER!$D$24:$AC$231,$AH$197,G$255))</f>
        <v/>
      </c>
      <c r="H197" s="23" t="str" cm="1">
        <f t="array" ref="H197">IF($AH$197=0,"",INDEX(MASTER!$D$24:$AC$231,$AH$197,H$255))</f>
        <v/>
      </c>
      <c r="I197" s="22" t="str" cm="1">
        <f t="array" ref="I197">IF($AH$197=0,"",INDEX(MASTER!$D$24:$AC$231,$AH$197,I$255))</f>
        <v/>
      </c>
      <c r="J197" s="22" t="str" cm="1">
        <f t="array" ref="J197">IF($AH$197=0,"",INDEX(MASTER!$D$24:$AC$231,$AH$197,J$255))</f>
        <v/>
      </c>
      <c r="K197" s="25" t="str" cm="1">
        <f t="array" ref="K197">IF($AH$197=0,"",INDEX(MASTER!$D$24:$AC$231,$AH$197,K$255))</f>
        <v/>
      </c>
      <c r="L197" s="25" t="str" cm="1">
        <f t="array" ref="L197">IF($AH$197=0,"",INDEX(MASTER!$D$24:$AC$231,$AH$197,L$255))</f>
        <v/>
      </c>
      <c r="M197" s="25" t="str" cm="1">
        <f t="array" ref="M197">IF($AH$197=0,"",INDEX(MASTER!$D$24:$AC$231,$AH$197,M$255))</f>
        <v/>
      </c>
      <c r="N197" s="25" t="str" cm="1">
        <f t="array" ref="N197">IF($AH$197=0,"",INDEX(MASTER!$D$24:$AC$231,$AH$197,N$255))</f>
        <v/>
      </c>
      <c r="O197" s="25" t="str" cm="1">
        <f t="array" ref="O197">IF($AH$197=0,"",INDEX(MASTER!$D$24:$AC$231,$AH$197,O$255))</f>
        <v/>
      </c>
      <c r="P197" s="25" t="str" cm="1">
        <f t="array" ref="P197">IF($AH$197=0,"",INDEX(MASTER!$D$24:$AC$231,$AH$197,P$255))</f>
        <v/>
      </c>
      <c r="Q197" s="25" t="str" cm="1">
        <f t="array" ref="Q197">IF($AH$197=0,"",INDEX(MASTER!$D$24:$AC$231,$AH$197,Q$255))</f>
        <v/>
      </c>
      <c r="R197" s="25" t="str" cm="1">
        <f t="array" ref="R197">IF($AH$197=0,"",INDEX(MASTER!$D$24:$AC$231,$AH$197,R$255))</f>
        <v/>
      </c>
      <c r="S197" s="25" t="str" cm="1">
        <f t="array" ref="S197">IF($AH$197=0,"",INDEX(MASTER!$D$24:$AC$231,$AH$197,S$255))</f>
        <v/>
      </c>
      <c r="T197" s="25" t="str" cm="1">
        <f t="array" ref="T197">IF($AH$197=0,"",INDEX(MASTER!$D$24:$AC$231,$AH$197,T$255))</f>
        <v/>
      </c>
      <c r="U197" s="25" t="str" cm="1">
        <f t="array" ref="U197">IF($AH$197=0,"",INDEX(MASTER!$D$24:$AC$231,$AH$197,U$255))</f>
        <v/>
      </c>
      <c r="V197" s="25" t="str" cm="1">
        <f t="array" ref="V197">IF($AH$197=0,"",INDEX(MASTER!$D$24:$AC$231,$AH$197,V$255))</f>
        <v/>
      </c>
      <c r="W197" s="25" t="str" cm="1">
        <f t="array" ref="W197">IF($AH$197=0,"",INDEX(MASTER!$D$24:$AC$231,$AH$197,W$255))</f>
        <v/>
      </c>
      <c r="X197" s="25" t="str" cm="1">
        <f t="array" ref="X197">IF($AH$197=0,"",INDEX(MASTER!$D$24:$AC$231,$AH$197,X$255))</f>
        <v/>
      </c>
      <c r="Y197" s="25" t="str" cm="1">
        <f t="array" ref="Y197">IF($AH$197=0,"",INDEX(MASTER!$D$24:$AC$231,$AH$197,Y$255))</f>
        <v/>
      </c>
      <c r="Z197" s="25" t="str" cm="1">
        <f t="array" ref="Z197">IF($AH$197=0,"",INDEX(MASTER!$D$24:$AC$231,$AH$197,Z$255))</f>
        <v/>
      </c>
      <c r="AA197" s="25" t="str" cm="1">
        <f t="array" ref="AA197">IF($AH$197=0,"",INDEX(MASTER!$D$24:$AC$231,$AH$197,AA$255))</f>
        <v/>
      </c>
      <c r="AB197" s="25" t="str" cm="1">
        <f t="array" ref="AB197">IF($AH$197=0,"",INDEX(MASTER!$D$24:$AC$231,$AH$197,AB$255))</f>
        <v/>
      </c>
      <c r="AC197" s="25" t="str" cm="1">
        <f t="array" ref="AC197">IF($AH$197=0,"",INDEX(MASTER!$D$24:$AC$231,$AH$197,AC$255))</f>
        <v/>
      </c>
    </row>
    <row r="198" spans="2:29" ht="12.75" customHeight="1" x14ac:dyDescent="0.2">
      <c r="B198" s="28"/>
      <c r="D198" s="22" t="str" cm="1">
        <f t="array" ref="D198">IF($AH$198=0,"",INDEX(MASTER!$D$24:$AC$231,$AH$198,D$255))</f>
        <v/>
      </c>
      <c r="E198" s="22" t="str" cm="1">
        <f t="array" ref="E198">IF($AH$198=0,"",INDEX(MASTER!$D$24:$AC$231,$AH$198,E$255))</f>
        <v/>
      </c>
      <c r="F198" s="23" t="str" cm="1">
        <f t="array" ref="F198">IF($AH$198=0,"",INDEX(MASTER!$D$24:$AC$231,$AH$198,F$255))</f>
        <v/>
      </c>
      <c r="G198" s="22" t="str" cm="1">
        <f t="array" ref="G198">IF($AH$198=0,"",INDEX(MASTER!$D$24:$AC$231,$AH$198,G$255))</f>
        <v/>
      </c>
      <c r="H198" s="23" t="str" cm="1">
        <f t="array" ref="H198">IF($AH$198=0,"",INDEX(MASTER!$D$24:$AC$231,$AH$198,H$255))</f>
        <v/>
      </c>
      <c r="I198" s="22" t="str" cm="1">
        <f t="array" ref="I198">IF($AH$198=0,"",INDEX(MASTER!$D$24:$AC$231,$AH$198,I$255))</f>
        <v/>
      </c>
      <c r="J198" s="22" t="str" cm="1">
        <f t="array" ref="J198">IF($AH$198=0,"",INDEX(MASTER!$D$24:$AC$231,$AH$198,J$255))</f>
        <v/>
      </c>
      <c r="K198" s="25" t="str" cm="1">
        <f t="array" ref="K198">IF($AH$198=0,"",INDEX(MASTER!$D$24:$AC$231,$AH$198,K$255))</f>
        <v/>
      </c>
      <c r="L198" s="25" t="str" cm="1">
        <f t="array" ref="L198">IF($AH$198=0,"",INDEX(MASTER!$D$24:$AC$231,$AH$198,L$255))</f>
        <v/>
      </c>
      <c r="M198" s="25" t="str" cm="1">
        <f t="array" ref="M198">IF($AH$198=0,"",INDEX(MASTER!$D$24:$AC$231,$AH$198,M$255))</f>
        <v/>
      </c>
      <c r="N198" s="25" t="str" cm="1">
        <f t="array" ref="N198">IF($AH$198=0,"",INDEX(MASTER!$D$24:$AC$231,$AH$198,N$255))</f>
        <v/>
      </c>
      <c r="O198" s="25" t="str" cm="1">
        <f t="array" ref="O198">IF($AH$198=0,"",INDEX(MASTER!$D$24:$AC$231,$AH$198,O$255))</f>
        <v/>
      </c>
      <c r="P198" s="25" t="str" cm="1">
        <f t="array" ref="P198">IF($AH$198=0,"",INDEX(MASTER!$D$24:$AC$231,$AH$198,P$255))</f>
        <v/>
      </c>
      <c r="Q198" s="25" t="str" cm="1">
        <f t="array" ref="Q198">IF($AH$198=0,"",INDEX(MASTER!$D$24:$AC$231,$AH$198,Q$255))</f>
        <v/>
      </c>
      <c r="R198" s="25" t="str" cm="1">
        <f t="array" ref="R198">IF($AH$198=0,"",INDEX(MASTER!$D$24:$AC$231,$AH$198,R$255))</f>
        <v/>
      </c>
      <c r="S198" s="25" t="str" cm="1">
        <f t="array" ref="S198">IF($AH$198=0,"",INDEX(MASTER!$D$24:$AC$231,$AH$198,S$255))</f>
        <v/>
      </c>
      <c r="T198" s="25" t="str" cm="1">
        <f t="array" ref="T198">IF($AH$198=0,"",INDEX(MASTER!$D$24:$AC$231,$AH$198,T$255))</f>
        <v/>
      </c>
      <c r="U198" s="25" t="str" cm="1">
        <f t="array" ref="U198">IF($AH$198=0,"",INDEX(MASTER!$D$24:$AC$231,$AH$198,U$255))</f>
        <v/>
      </c>
      <c r="V198" s="25" t="str" cm="1">
        <f t="array" ref="V198">IF($AH$198=0,"",INDEX(MASTER!$D$24:$AC$231,$AH$198,V$255))</f>
        <v/>
      </c>
      <c r="W198" s="25" t="str" cm="1">
        <f t="array" ref="W198">IF($AH$198=0,"",INDEX(MASTER!$D$24:$AC$231,$AH$198,W$255))</f>
        <v/>
      </c>
      <c r="X198" s="25" t="str" cm="1">
        <f t="array" ref="X198">IF($AH$198=0,"",INDEX(MASTER!$D$24:$AC$231,$AH$198,X$255))</f>
        <v/>
      </c>
      <c r="Y198" s="25" t="str" cm="1">
        <f t="array" ref="Y198">IF($AH$198=0,"",INDEX(MASTER!$D$24:$AC$231,$AH$198,Y$255))</f>
        <v/>
      </c>
      <c r="Z198" s="25" t="str" cm="1">
        <f t="array" ref="Z198">IF($AH$198=0,"",INDEX(MASTER!$D$24:$AC$231,$AH$198,Z$255))</f>
        <v/>
      </c>
      <c r="AA198" s="25" t="str" cm="1">
        <f t="array" ref="AA198">IF($AH$198=0,"",INDEX(MASTER!$D$24:$AC$231,$AH$198,AA$255))</f>
        <v/>
      </c>
      <c r="AB198" s="25" t="str" cm="1">
        <f t="array" ref="AB198">IF($AH$198=0,"",INDEX(MASTER!$D$24:$AC$231,$AH$198,AB$255))</f>
        <v/>
      </c>
      <c r="AC198" s="25" t="str" cm="1">
        <f t="array" ref="AC198">IF($AH$198=0,"",INDEX(MASTER!$D$24:$AC$231,$AH$198,AC$255))</f>
        <v/>
      </c>
    </row>
    <row r="199" spans="2:29" ht="12.75" customHeight="1" x14ac:dyDescent="0.2">
      <c r="B199" s="28"/>
      <c r="D199" s="22" t="str" cm="1">
        <f t="array" ref="D199">IF($AH$199=0,"",INDEX(MASTER!$D$24:$AC$231,$AH$199,D$255))</f>
        <v/>
      </c>
      <c r="E199" s="22" t="str" cm="1">
        <f t="array" ref="E199">IF($AH$199=0,"",INDEX(MASTER!$D$24:$AC$231,$AH$199,E$255))</f>
        <v/>
      </c>
      <c r="F199" s="23" t="str" cm="1">
        <f t="array" ref="F199">IF($AH$199=0,"",INDEX(MASTER!$D$24:$AC$231,$AH$199,F$255))</f>
        <v/>
      </c>
      <c r="G199" s="22" t="str" cm="1">
        <f t="array" ref="G199">IF($AH$199=0,"",INDEX(MASTER!$D$24:$AC$231,$AH$199,G$255))</f>
        <v/>
      </c>
      <c r="H199" s="23" t="str" cm="1">
        <f t="array" ref="H199">IF($AH$199=0,"",INDEX(MASTER!$D$24:$AC$231,$AH$199,H$255))</f>
        <v/>
      </c>
      <c r="I199" s="22" t="str" cm="1">
        <f t="array" ref="I199">IF($AH$199=0,"",INDEX(MASTER!$D$24:$AC$231,$AH$199,I$255))</f>
        <v/>
      </c>
      <c r="J199" s="22" t="str" cm="1">
        <f t="array" ref="J199">IF($AH$199=0,"",INDEX(MASTER!$D$24:$AC$231,$AH$199,J$255))</f>
        <v/>
      </c>
      <c r="K199" s="25" t="str" cm="1">
        <f t="array" ref="K199">IF($AH$199=0,"",INDEX(MASTER!$D$24:$AC$231,$AH$199,K$255))</f>
        <v/>
      </c>
      <c r="L199" s="25" t="str" cm="1">
        <f t="array" ref="L199">IF($AH$199=0,"",INDEX(MASTER!$D$24:$AC$231,$AH$199,L$255))</f>
        <v/>
      </c>
      <c r="M199" s="25" t="str" cm="1">
        <f t="array" ref="M199">IF($AH$199=0,"",INDEX(MASTER!$D$24:$AC$231,$AH$199,M$255))</f>
        <v/>
      </c>
      <c r="N199" s="25" t="str" cm="1">
        <f t="array" ref="N199">IF($AH$199=0,"",INDEX(MASTER!$D$24:$AC$231,$AH$199,N$255))</f>
        <v/>
      </c>
      <c r="O199" s="25" t="str" cm="1">
        <f t="array" ref="O199">IF($AH$199=0,"",INDEX(MASTER!$D$24:$AC$231,$AH$199,O$255))</f>
        <v/>
      </c>
      <c r="P199" s="25" t="str" cm="1">
        <f t="array" ref="P199">IF($AH$199=0,"",INDEX(MASTER!$D$24:$AC$231,$AH$199,P$255))</f>
        <v/>
      </c>
      <c r="Q199" s="25" t="str" cm="1">
        <f t="array" ref="Q199">IF($AH$199=0,"",INDEX(MASTER!$D$24:$AC$231,$AH$199,Q$255))</f>
        <v/>
      </c>
      <c r="R199" s="25" t="str" cm="1">
        <f t="array" ref="R199">IF($AH$199=0,"",INDEX(MASTER!$D$24:$AC$231,$AH$199,R$255))</f>
        <v/>
      </c>
      <c r="S199" s="25" t="str" cm="1">
        <f t="array" ref="S199">IF($AH$199=0,"",INDEX(MASTER!$D$24:$AC$231,$AH$199,S$255))</f>
        <v/>
      </c>
      <c r="T199" s="25" t="str" cm="1">
        <f t="array" ref="T199">IF($AH$199=0,"",INDEX(MASTER!$D$24:$AC$231,$AH$199,T$255))</f>
        <v/>
      </c>
      <c r="U199" s="25" t="str" cm="1">
        <f t="array" ref="U199">IF($AH$199=0,"",INDEX(MASTER!$D$24:$AC$231,$AH$199,U$255))</f>
        <v/>
      </c>
      <c r="V199" s="25" t="str" cm="1">
        <f t="array" ref="V199">IF($AH$199=0,"",INDEX(MASTER!$D$24:$AC$231,$AH$199,V$255))</f>
        <v/>
      </c>
      <c r="W199" s="25" t="str" cm="1">
        <f t="array" ref="W199">IF($AH$199=0,"",INDEX(MASTER!$D$24:$AC$231,$AH$199,W$255))</f>
        <v/>
      </c>
      <c r="X199" s="25" t="str" cm="1">
        <f t="array" ref="X199">IF($AH$199=0,"",INDEX(MASTER!$D$24:$AC$231,$AH$199,X$255))</f>
        <v/>
      </c>
      <c r="Y199" s="25" t="str" cm="1">
        <f t="array" ref="Y199">IF($AH$199=0,"",INDEX(MASTER!$D$24:$AC$231,$AH$199,Y$255))</f>
        <v/>
      </c>
      <c r="Z199" s="25" t="str" cm="1">
        <f t="array" ref="Z199">IF($AH$199=0,"",INDEX(MASTER!$D$24:$AC$231,$AH$199,Z$255))</f>
        <v/>
      </c>
      <c r="AA199" s="25" t="str" cm="1">
        <f t="array" ref="AA199">IF($AH$199=0,"",INDEX(MASTER!$D$24:$AC$231,$AH$199,AA$255))</f>
        <v/>
      </c>
      <c r="AB199" s="25" t="str" cm="1">
        <f t="array" ref="AB199">IF($AH$199=0,"",INDEX(MASTER!$D$24:$AC$231,$AH$199,AB$255))</f>
        <v/>
      </c>
      <c r="AC199" s="25" t="str" cm="1">
        <f t="array" ref="AC199">IF($AH$199=0,"",INDEX(MASTER!$D$24:$AC$231,$AH$199,AC$255))</f>
        <v/>
      </c>
    </row>
    <row r="200" spans="2:29" ht="12.75" customHeight="1" x14ac:dyDescent="0.2">
      <c r="B200" s="28"/>
      <c r="D200" s="22" t="str" cm="1">
        <f t="array" ref="D200">IF($AH$200=0,"",INDEX(MASTER!$D$24:$AC$231,$AH$200,D$255))</f>
        <v/>
      </c>
      <c r="E200" s="22" t="str" cm="1">
        <f t="array" ref="E200">IF($AH$200=0,"",INDEX(MASTER!$D$24:$AC$231,$AH$200,E$255))</f>
        <v/>
      </c>
      <c r="F200" s="23" t="str" cm="1">
        <f t="array" ref="F200">IF($AH$200=0,"",INDEX(MASTER!$D$24:$AC$231,$AH$200,F$255))</f>
        <v/>
      </c>
      <c r="G200" s="22" t="str" cm="1">
        <f t="array" ref="G200">IF($AH$200=0,"",INDEX(MASTER!$D$24:$AC$231,$AH$200,G$255))</f>
        <v/>
      </c>
      <c r="H200" s="23" t="str" cm="1">
        <f t="array" ref="H200">IF($AH$200=0,"",INDEX(MASTER!$D$24:$AC$231,$AH$200,H$255))</f>
        <v/>
      </c>
      <c r="I200" s="22" t="str" cm="1">
        <f t="array" ref="I200">IF($AH$200=0,"",INDEX(MASTER!$D$24:$AC$231,$AH$200,I$255))</f>
        <v/>
      </c>
      <c r="J200" s="22" t="str" cm="1">
        <f t="array" ref="J200">IF($AH$200=0,"",INDEX(MASTER!$D$24:$AC$231,$AH$200,J$255))</f>
        <v/>
      </c>
      <c r="K200" s="25" t="str" cm="1">
        <f t="array" ref="K200">IF($AH$200=0,"",INDEX(MASTER!$D$24:$AC$231,$AH$200,K$255))</f>
        <v/>
      </c>
      <c r="L200" s="25" t="str" cm="1">
        <f t="array" ref="L200">IF($AH$200=0,"",INDEX(MASTER!$D$24:$AC$231,$AH$200,L$255))</f>
        <v/>
      </c>
      <c r="M200" s="25" t="str" cm="1">
        <f t="array" ref="M200">IF($AH$200=0,"",INDEX(MASTER!$D$24:$AC$231,$AH$200,M$255))</f>
        <v/>
      </c>
      <c r="N200" s="25" t="str" cm="1">
        <f t="array" ref="N200">IF($AH$200=0,"",INDEX(MASTER!$D$24:$AC$231,$AH$200,N$255))</f>
        <v/>
      </c>
      <c r="O200" s="25" t="str" cm="1">
        <f t="array" ref="O200">IF($AH$200=0,"",INDEX(MASTER!$D$24:$AC$231,$AH$200,O$255))</f>
        <v/>
      </c>
      <c r="P200" s="25" t="str" cm="1">
        <f t="array" ref="P200">IF($AH$200=0,"",INDEX(MASTER!$D$24:$AC$231,$AH$200,P$255))</f>
        <v/>
      </c>
      <c r="Q200" s="25" t="str" cm="1">
        <f t="array" ref="Q200">IF($AH$200=0,"",INDEX(MASTER!$D$24:$AC$231,$AH$200,Q$255))</f>
        <v/>
      </c>
      <c r="R200" s="25" t="str" cm="1">
        <f t="array" ref="R200">IF($AH$200=0,"",INDEX(MASTER!$D$24:$AC$231,$AH$200,R$255))</f>
        <v/>
      </c>
      <c r="S200" s="25" t="str" cm="1">
        <f t="array" ref="S200">IF($AH$200=0,"",INDEX(MASTER!$D$24:$AC$231,$AH$200,S$255))</f>
        <v/>
      </c>
      <c r="T200" s="25" t="str" cm="1">
        <f t="array" ref="T200">IF($AH$200=0,"",INDEX(MASTER!$D$24:$AC$231,$AH$200,T$255))</f>
        <v/>
      </c>
      <c r="U200" s="25" t="str" cm="1">
        <f t="array" ref="U200">IF($AH$200=0,"",INDEX(MASTER!$D$24:$AC$231,$AH$200,U$255))</f>
        <v/>
      </c>
      <c r="V200" s="25" t="str" cm="1">
        <f t="array" ref="V200">IF($AH$200=0,"",INDEX(MASTER!$D$24:$AC$231,$AH$200,V$255))</f>
        <v/>
      </c>
      <c r="W200" s="25" t="str" cm="1">
        <f t="array" ref="W200">IF($AH$200=0,"",INDEX(MASTER!$D$24:$AC$231,$AH$200,W$255))</f>
        <v/>
      </c>
      <c r="X200" s="25" t="str" cm="1">
        <f t="array" ref="X200">IF($AH$200=0,"",INDEX(MASTER!$D$24:$AC$231,$AH$200,X$255))</f>
        <v/>
      </c>
      <c r="Y200" s="25" t="str" cm="1">
        <f t="array" ref="Y200">IF($AH$200=0,"",INDEX(MASTER!$D$24:$AC$231,$AH$200,Y$255))</f>
        <v/>
      </c>
      <c r="Z200" s="25" t="str" cm="1">
        <f t="array" ref="Z200">IF($AH$200=0,"",INDEX(MASTER!$D$24:$AC$231,$AH$200,Z$255))</f>
        <v/>
      </c>
      <c r="AA200" s="25" t="str" cm="1">
        <f t="array" ref="AA200">IF($AH$200=0,"",INDEX(MASTER!$D$24:$AC$231,$AH$200,AA$255))</f>
        <v/>
      </c>
      <c r="AB200" s="25" t="str" cm="1">
        <f t="array" ref="AB200">IF($AH$200=0,"",INDEX(MASTER!$D$24:$AC$231,$AH$200,AB$255))</f>
        <v/>
      </c>
      <c r="AC200" s="25" t="str" cm="1">
        <f t="array" ref="AC200">IF($AH$200=0,"",INDEX(MASTER!$D$24:$AC$231,$AH$200,AC$255))</f>
        <v/>
      </c>
    </row>
    <row r="201" spans="2:29" ht="12.75" customHeight="1" x14ac:dyDescent="0.2">
      <c r="B201" s="28"/>
      <c r="D201" s="22" t="str" cm="1">
        <f t="array" ref="D201">IF($AH$201=0,"",INDEX(MASTER!$D$24:$AC$231,$AH$201,D$255))</f>
        <v/>
      </c>
      <c r="E201" s="22" t="str" cm="1">
        <f t="array" ref="E201">IF($AH$201=0,"",INDEX(MASTER!$D$24:$AC$231,$AH$201,E$255))</f>
        <v/>
      </c>
      <c r="F201" s="23" t="str" cm="1">
        <f t="array" ref="F201">IF($AH$201=0,"",INDEX(MASTER!$D$24:$AC$231,$AH$201,F$255))</f>
        <v/>
      </c>
      <c r="G201" s="22" t="str" cm="1">
        <f t="array" ref="G201">IF($AH$201=0,"",INDEX(MASTER!$D$24:$AC$231,$AH$201,G$255))</f>
        <v/>
      </c>
      <c r="H201" s="23" t="str" cm="1">
        <f t="array" ref="H201">IF($AH$201=0,"",INDEX(MASTER!$D$24:$AC$231,$AH$201,H$255))</f>
        <v/>
      </c>
      <c r="I201" s="22" t="str" cm="1">
        <f t="array" ref="I201">IF($AH$201=0,"",INDEX(MASTER!$D$24:$AC$231,$AH$201,I$255))</f>
        <v/>
      </c>
      <c r="J201" s="22" t="str" cm="1">
        <f t="array" ref="J201">IF($AH$201=0,"",INDEX(MASTER!$D$24:$AC$231,$AH$201,J$255))</f>
        <v/>
      </c>
      <c r="K201" s="25" t="str" cm="1">
        <f t="array" ref="K201">IF($AH$201=0,"",INDEX(MASTER!$D$24:$AC$231,$AH$201,K$255))</f>
        <v/>
      </c>
      <c r="L201" s="25" t="str" cm="1">
        <f t="array" ref="L201">IF($AH$201=0,"",INDEX(MASTER!$D$24:$AC$231,$AH$201,L$255))</f>
        <v/>
      </c>
      <c r="M201" s="25" t="str" cm="1">
        <f t="array" ref="M201">IF($AH$201=0,"",INDEX(MASTER!$D$24:$AC$231,$AH$201,M$255))</f>
        <v/>
      </c>
      <c r="N201" s="25" t="str" cm="1">
        <f t="array" ref="N201">IF($AH$201=0,"",INDEX(MASTER!$D$24:$AC$231,$AH$201,N$255))</f>
        <v/>
      </c>
      <c r="O201" s="25" t="str" cm="1">
        <f t="array" ref="O201">IF($AH$201=0,"",INDEX(MASTER!$D$24:$AC$231,$AH$201,O$255))</f>
        <v/>
      </c>
      <c r="P201" s="25" t="str" cm="1">
        <f t="array" ref="P201">IF($AH$201=0,"",INDEX(MASTER!$D$24:$AC$231,$AH$201,P$255))</f>
        <v/>
      </c>
      <c r="Q201" s="25" t="str" cm="1">
        <f t="array" ref="Q201">IF($AH$201=0,"",INDEX(MASTER!$D$24:$AC$231,$AH$201,Q$255))</f>
        <v/>
      </c>
      <c r="R201" s="25" t="str" cm="1">
        <f t="array" ref="R201">IF($AH$201=0,"",INDEX(MASTER!$D$24:$AC$231,$AH$201,R$255))</f>
        <v/>
      </c>
      <c r="S201" s="25" t="str" cm="1">
        <f t="array" ref="S201">IF($AH$201=0,"",INDEX(MASTER!$D$24:$AC$231,$AH$201,S$255))</f>
        <v/>
      </c>
      <c r="T201" s="25" t="str" cm="1">
        <f t="array" ref="T201">IF($AH$201=0,"",INDEX(MASTER!$D$24:$AC$231,$AH$201,T$255))</f>
        <v/>
      </c>
      <c r="U201" s="25" t="str" cm="1">
        <f t="array" ref="U201">IF($AH$201=0,"",INDEX(MASTER!$D$24:$AC$231,$AH$201,U$255))</f>
        <v/>
      </c>
      <c r="V201" s="25" t="str" cm="1">
        <f t="array" ref="V201">IF($AH$201=0,"",INDEX(MASTER!$D$24:$AC$231,$AH$201,V$255))</f>
        <v/>
      </c>
      <c r="W201" s="25" t="str" cm="1">
        <f t="array" ref="W201">IF($AH$201=0,"",INDEX(MASTER!$D$24:$AC$231,$AH$201,W$255))</f>
        <v/>
      </c>
      <c r="X201" s="25" t="str" cm="1">
        <f t="array" ref="X201">IF($AH$201=0,"",INDEX(MASTER!$D$24:$AC$231,$AH$201,X$255))</f>
        <v/>
      </c>
      <c r="Y201" s="25" t="str" cm="1">
        <f t="array" ref="Y201">IF($AH$201=0,"",INDEX(MASTER!$D$24:$AC$231,$AH$201,Y$255))</f>
        <v/>
      </c>
      <c r="Z201" s="25" t="str" cm="1">
        <f t="array" ref="Z201">IF($AH$201=0,"",INDEX(MASTER!$D$24:$AC$231,$AH$201,Z$255))</f>
        <v/>
      </c>
      <c r="AA201" s="25" t="str" cm="1">
        <f t="array" ref="AA201">IF($AH$201=0,"",INDEX(MASTER!$D$24:$AC$231,$AH$201,AA$255))</f>
        <v/>
      </c>
      <c r="AB201" s="25" t="str" cm="1">
        <f t="array" ref="AB201">IF($AH$201=0,"",INDEX(MASTER!$D$24:$AC$231,$AH$201,AB$255))</f>
        <v/>
      </c>
      <c r="AC201" s="25" t="str" cm="1">
        <f t="array" ref="AC201">IF($AH$201=0,"",INDEX(MASTER!$D$24:$AC$231,$AH$201,AC$255))</f>
        <v/>
      </c>
    </row>
    <row r="202" spans="2:29" ht="12.75" customHeight="1" x14ac:dyDescent="0.2">
      <c r="B202" s="28"/>
      <c r="D202" s="22" t="str" cm="1">
        <f t="array" ref="D202">IF($AH$202=0,"",INDEX(MASTER!$D$24:$AC$231,$AH$202,D$255))</f>
        <v/>
      </c>
      <c r="E202" s="22" t="str" cm="1">
        <f t="array" ref="E202">IF($AH$202=0,"",INDEX(MASTER!$D$24:$AC$231,$AH$202,E$255))</f>
        <v/>
      </c>
      <c r="F202" s="23" t="str" cm="1">
        <f t="array" ref="F202">IF($AH$202=0,"",INDEX(MASTER!$D$24:$AC$231,$AH$202,F$255))</f>
        <v/>
      </c>
      <c r="G202" s="22" t="str" cm="1">
        <f t="array" ref="G202">IF($AH$202=0,"",INDEX(MASTER!$D$24:$AC$231,$AH$202,G$255))</f>
        <v/>
      </c>
      <c r="H202" s="23" t="str" cm="1">
        <f t="array" ref="H202">IF($AH$202=0,"",INDEX(MASTER!$D$24:$AC$231,$AH$202,H$255))</f>
        <v/>
      </c>
      <c r="I202" s="22" t="str" cm="1">
        <f t="array" ref="I202">IF($AH$202=0,"",INDEX(MASTER!$D$24:$AC$231,$AH$202,I$255))</f>
        <v/>
      </c>
      <c r="J202" s="22" t="str" cm="1">
        <f t="array" ref="J202">IF($AH$202=0,"",INDEX(MASTER!$D$24:$AC$231,$AH$202,J$255))</f>
        <v/>
      </c>
      <c r="K202" s="25" t="str" cm="1">
        <f t="array" ref="K202">IF($AH$202=0,"",INDEX(MASTER!$D$24:$AC$231,$AH$202,K$255))</f>
        <v/>
      </c>
      <c r="L202" s="25" t="str" cm="1">
        <f t="array" ref="L202">IF($AH$202=0,"",INDEX(MASTER!$D$24:$AC$231,$AH$202,L$255))</f>
        <v/>
      </c>
      <c r="M202" s="25" t="str" cm="1">
        <f t="array" ref="M202">IF($AH$202=0,"",INDEX(MASTER!$D$24:$AC$231,$AH$202,M$255))</f>
        <v/>
      </c>
      <c r="N202" s="25" t="str" cm="1">
        <f t="array" ref="N202">IF($AH$202=0,"",INDEX(MASTER!$D$24:$AC$231,$AH$202,N$255))</f>
        <v/>
      </c>
      <c r="O202" s="25" t="str" cm="1">
        <f t="array" ref="O202">IF($AH$202=0,"",INDEX(MASTER!$D$24:$AC$231,$AH$202,O$255))</f>
        <v/>
      </c>
      <c r="P202" s="25" t="str" cm="1">
        <f t="array" ref="P202">IF($AH$202=0,"",INDEX(MASTER!$D$24:$AC$231,$AH$202,P$255))</f>
        <v/>
      </c>
      <c r="Q202" s="25" t="str" cm="1">
        <f t="array" ref="Q202">IF($AH$202=0,"",INDEX(MASTER!$D$24:$AC$231,$AH$202,Q$255))</f>
        <v/>
      </c>
      <c r="R202" s="25" t="str" cm="1">
        <f t="array" ref="R202">IF($AH$202=0,"",INDEX(MASTER!$D$24:$AC$231,$AH$202,R$255))</f>
        <v/>
      </c>
      <c r="S202" s="25" t="str" cm="1">
        <f t="array" ref="S202">IF($AH$202=0,"",INDEX(MASTER!$D$24:$AC$231,$AH$202,S$255))</f>
        <v/>
      </c>
      <c r="T202" s="25" t="str" cm="1">
        <f t="array" ref="T202">IF($AH$202=0,"",INDEX(MASTER!$D$24:$AC$231,$AH$202,T$255))</f>
        <v/>
      </c>
      <c r="U202" s="25" t="str" cm="1">
        <f t="array" ref="U202">IF($AH$202=0,"",INDEX(MASTER!$D$24:$AC$231,$AH$202,U$255))</f>
        <v/>
      </c>
      <c r="V202" s="25" t="str" cm="1">
        <f t="array" ref="V202">IF($AH$202=0,"",INDEX(MASTER!$D$24:$AC$231,$AH$202,V$255))</f>
        <v/>
      </c>
      <c r="W202" s="25" t="str" cm="1">
        <f t="array" ref="W202">IF($AH$202=0,"",INDEX(MASTER!$D$24:$AC$231,$AH$202,W$255))</f>
        <v/>
      </c>
      <c r="X202" s="25" t="str" cm="1">
        <f t="array" ref="X202">IF($AH$202=0,"",INDEX(MASTER!$D$24:$AC$231,$AH$202,X$255))</f>
        <v/>
      </c>
      <c r="Y202" s="25" t="str" cm="1">
        <f t="array" ref="Y202">IF($AH$202=0,"",INDEX(MASTER!$D$24:$AC$231,$AH$202,Y$255))</f>
        <v/>
      </c>
      <c r="Z202" s="25" t="str" cm="1">
        <f t="array" ref="Z202">IF($AH$202=0,"",INDEX(MASTER!$D$24:$AC$231,$AH$202,Z$255))</f>
        <v/>
      </c>
      <c r="AA202" s="25" t="str" cm="1">
        <f t="array" ref="AA202">IF($AH$202=0,"",INDEX(MASTER!$D$24:$AC$231,$AH$202,AA$255))</f>
        <v/>
      </c>
      <c r="AB202" s="25" t="str" cm="1">
        <f t="array" ref="AB202">IF($AH$202=0,"",INDEX(MASTER!$D$24:$AC$231,$AH$202,AB$255))</f>
        <v/>
      </c>
      <c r="AC202" s="25" t="str" cm="1">
        <f t="array" ref="AC202">IF($AH$202=0,"",INDEX(MASTER!$D$24:$AC$231,$AH$202,AC$255))</f>
        <v/>
      </c>
    </row>
    <row r="203" spans="2:29" ht="12.75" customHeight="1" x14ac:dyDescent="0.2">
      <c r="B203" s="28"/>
      <c r="D203" s="22" t="str" cm="1">
        <f t="array" ref="D203">IF($AH$203=0,"",INDEX(MASTER!$D$24:$AC$231,$AH$203,D$255))</f>
        <v/>
      </c>
      <c r="E203" s="22" t="str" cm="1">
        <f t="array" ref="E203">IF($AH$203=0,"",INDEX(MASTER!$D$24:$AC$231,$AH$203,E$255))</f>
        <v/>
      </c>
      <c r="F203" s="23" t="str" cm="1">
        <f t="array" ref="F203">IF($AH$203=0,"",INDEX(MASTER!$D$24:$AC$231,$AH$203,F$255))</f>
        <v/>
      </c>
      <c r="G203" s="22" t="str" cm="1">
        <f t="array" ref="G203">IF($AH$203=0,"",INDEX(MASTER!$D$24:$AC$231,$AH$203,G$255))</f>
        <v/>
      </c>
      <c r="H203" s="23" t="str" cm="1">
        <f t="array" ref="H203">IF($AH$203=0,"",INDEX(MASTER!$D$24:$AC$231,$AH$203,H$255))</f>
        <v/>
      </c>
      <c r="I203" s="22" t="str" cm="1">
        <f t="array" ref="I203">IF($AH$203=0,"",INDEX(MASTER!$D$24:$AC$231,$AH$203,I$255))</f>
        <v/>
      </c>
      <c r="J203" s="22" t="str" cm="1">
        <f t="array" ref="J203">IF($AH$203=0,"",INDEX(MASTER!$D$24:$AC$231,$AH$203,J$255))</f>
        <v/>
      </c>
      <c r="K203" s="25" t="str" cm="1">
        <f t="array" ref="K203">IF($AH$203=0,"",INDEX(MASTER!$D$24:$AC$231,$AH$203,K$255))</f>
        <v/>
      </c>
      <c r="L203" s="25" t="str" cm="1">
        <f t="array" ref="L203">IF($AH$203=0,"",INDEX(MASTER!$D$24:$AC$231,$AH$203,L$255))</f>
        <v/>
      </c>
      <c r="M203" s="25" t="str" cm="1">
        <f t="array" ref="M203">IF($AH$203=0,"",INDEX(MASTER!$D$24:$AC$231,$AH$203,M$255))</f>
        <v/>
      </c>
      <c r="N203" s="25" t="str" cm="1">
        <f t="array" ref="N203">IF($AH$203=0,"",INDEX(MASTER!$D$24:$AC$231,$AH$203,N$255))</f>
        <v/>
      </c>
      <c r="O203" s="25" t="str" cm="1">
        <f t="array" ref="O203">IF($AH$203=0,"",INDEX(MASTER!$D$24:$AC$231,$AH$203,O$255))</f>
        <v/>
      </c>
      <c r="P203" s="25" t="str" cm="1">
        <f t="array" ref="P203">IF($AH$203=0,"",INDEX(MASTER!$D$24:$AC$231,$AH$203,P$255))</f>
        <v/>
      </c>
      <c r="Q203" s="25" t="str" cm="1">
        <f t="array" ref="Q203">IF($AH$203=0,"",INDEX(MASTER!$D$24:$AC$231,$AH$203,Q$255))</f>
        <v/>
      </c>
      <c r="R203" s="25" t="str" cm="1">
        <f t="array" ref="R203">IF($AH$203=0,"",INDEX(MASTER!$D$24:$AC$231,$AH$203,R$255))</f>
        <v/>
      </c>
      <c r="S203" s="25" t="str" cm="1">
        <f t="array" ref="S203">IF($AH$203=0,"",INDEX(MASTER!$D$24:$AC$231,$AH$203,S$255))</f>
        <v/>
      </c>
      <c r="T203" s="25" t="str" cm="1">
        <f t="array" ref="T203">IF($AH$203=0,"",INDEX(MASTER!$D$24:$AC$231,$AH$203,T$255))</f>
        <v/>
      </c>
      <c r="U203" s="25" t="str" cm="1">
        <f t="array" ref="U203">IF($AH$203=0,"",INDEX(MASTER!$D$24:$AC$231,$AH$203,U$255))</f>
        <v/>
      </c>
      <c r="V203" s="25" t="str" cm="1">
        <f t="array" ref="V203">IF($AH$203=0,"",INDEX(MASTER!$D$24:$AC$231,$AH$203,V$255))</f>
        <v/>
      </c>
      <c r="W203" s="25" t="str" cm="1">
        <f t="array" ref="W203">IF($AH$203=0,"",INDEX(MASTER!$D$24:$AC$231,$AH$203,W$255))</f>
        <v/>
      </c>
      <c r="X203" s="25" t="str" cm="1">
        <f t="array" ref="X203">IF($AH$203=0,"",INDEX(MASTER!$D$24:$AC$231,$AH$203,X$255))</f>
        <v/>
      </c>
      <c r="Y203" s="25" t="str" cm="1">
        <f t="array" ref="Y203">IF($AH$203=0,"",INDEX(MASTER!$D$24:$AC$231,$AH$203,Y$255))</f>
        <v/>
      </c>
      <c r="Z203" s="25" t="str" cm="1">
        <f t="array" ref="Z203">IF($AH$203=0,"",INDEX(MASTER!$D$24:$AC$231,$AH$203,Z$255))</f>
        <v/>
      </c>
      <c r="AA203" s="25" t="str" cm="1">
        <f t="array" ref="AA203">IF($AH$203=0,"",INDEX(MASTER!$D$24:$AC$231,$AH$203,AA$255))</f>
        <v/>
      </c>
      <c r="AB203" s="25" t="str" cm="1">
        <f t="array" ref="AB203">IF($AH$203=0,"",INDEX(MASTER!$D$24:$AC$231,$AH$203,AB$255))</f>
        <v/>
      </c>
      <c r="AC203" s="25" t="str" cm="1">
        <f t="array" ref="AC203">IF($AH$203=0,"",INDEX(MASTER!$D$24:$AC$231,$AH$203,AC$255))</f>
        <v/>
      </c>
    </row>
    <row r="204" spans="2:29" ht="12.75" customHeight="1" x14ac:dyDescent="0.2">
      <c r="B204" s="28"/>
      <c r="D204" s="22" t="str" cm="1">
        <f t="array" ref="D204">IF($AH$204=0,"",INDEX(MASTER!$D$24:$AC$231,$AH$204,D$255))</f>
        <v/>
      </c>
      <c r="E204" s="22" t="str" cm="1">
        <f t="array" ref="E204">IF($AH$204=0,"",INDEX(MASTER!$D$24:$AC$231,$AH$204,E$255))</f>
        <v/>
      </c>
      <c r="F204" s="23" t="str" cm="1">
        <f t="array" ref="F204">IF($AH$204=0,"",INDEX(MASTER!$D$24:$AC$231,$AH$204,F$255))</f>
        <v/>
      </c>
      <c r="G204" s="22" t="str" cm="1">
        <f t="array" ref="G204">IF($AH$204=0,"",INDEX(MASTER!$D$24:$AC$231,$AH$204,G$255))</f>
        <v/>
      </c>
      <c r="H204" s="23" t="str" cm="1">
        <f t="array" ref="H204">IF($AH$204=0,"",INDEX(MASTER!$D$24:$AC$231,$AH$204,H$255))</f>
        <v/>
      </c>
      <c r="I204" s="22" t="str" cm="1">
        <f t="array" ref="I204">IF($AH$204=0,"",INDEX(MASTER!$D$24:$AC$231,$AH$204,I$255))</f>
        <v/>
      </c>
      <c r="J204" s="22" t="str" cm="1">
        <f t="array" ref="J204">IF($AH$204=0,"",INDEX(MASTER!$D$24:$AC$231,$AH$204,J$255))</f>
        <v/>
      </c>
      <c r="K204" s="25" t="str" cm="1">
        <f t="array" ref="K204">IF($AH$204=0,"",INDEX(MASTER!$D$24:$AC$231,$AH$204,K$255))</f>
        <v/>
      </c>
      <c r="L204" s="25" t="str" cm="1">
        <f t="array" ref="L204">IF($AH$204=0,"",INDEX(MASTER!$D$24:$AC$231,$AH$204,L$255))</f>
        <v/>
      </c>
      <c r="M204" s="25" t="str" cm="1">
        <f t="array" ref="M204">IF($AH$204=0,"",INDEX(MASTER!$D$24:$AC$231,$AH$204,M$255))</f>
        <v/>
      </c>
      <c r="N204" s="25" t="str" cm="1">
        <f t="array" ref="N204">IF($AH$204=0,"",INDEX(MASTER!$D$24:$AC$231,$AH$204,N$255))</f>
        <v/>
      </c>
      <c r="O204" s="25" t="str" cm="1">
        <f t="array" ref="O204">IF($AH$204=0,"",INDEX(MASTER!$D$24:$AC$231,$AH$204,O$255))</f>
        <v/>
      </c>
      <c r="P204" s="25" t="str" cm="1">
        <f t="array" ref="P204">IF($AH$204=0,"",INDEX(MASTER!$D$24:$AC$231,$AH$204,P$255))</f>
        <v/>
      </c>
      <c r="Q204" s="25" t="str" cm="1">
        <f t="array" ref="Q204">IF($AH$204=0,"",INDEX(MASTER!$D$24:$AC$231,$AH$204,Q$255))</f>
        <v/>
      </c>
      <c r="R204" s="25" t="str" cm="1">
        <f t="array" ref="R204">IF($AH$204=0,"",INDEX(MASTER!$D$24:$AC$231,$AH$204,R$255))</f>
        <v/>
      </c>
      <c r="S204" s="25" t="str" cm="1">
        <f t="array" ref="S204">IF($AH$204=0,"",INDEX(MASTER!$D$24:$AC$231,$AH$204,S$255))</f>
        <v/>
      </c>
      <c r="T204" s="25" t="str" cm="1">
        <f t="array" ref="T204">IF($AH$204=0,"",INDEX(MASTER!$D$24:$AC$231,$AH$204,T$255))</f>
        <v/>
      </c>
      <c r="U204" s="25" t="str" cm="1">
        <f t="array" ref="U204">IF($AH$204=0,"",INDEX(MASTER!$D$24:$AC$231,$AH$204,U$255))</f>
        <v/>
      </c>
      <c r="V204" s="25" t="str" cm="1">
        <f t="array" ref="V204">IF($AH$204=0,"",INDEX(MASTER!$D$24:$AC$231,$AH$204,V$255))</f>
        <v/>
      </c>
      <c r="W204" s="25" t="str" cm="1">
        <f t="array" ref="W204">IF($AH$204=0,"",INDEX(MASTER!$D$24:$AC$231,$AH$204,W$255))</f>
        <v/>
      </c>
      <c r="X204" s="25" t="str" cm="1">
        <f t="array" ref="X204">IF($AH$204=0,"",INDEX(MASTER!$D$24:$AC$231,$AH$204,X$255))</f>
        <v/>
      </c>
      <c r="Y204" s="25" t="str" cm="1">
        <f t="array" ref="Y204">IF($AH$204=0,"",INDEX(MASTER!$D$24:$AC$231,$AH$204,Y$255))</f>
        <v/>
      </c>
      <c r="Z204" s="25" t="str" cm="1">
        <f t="array" ref="Z204">IF($AH$204=0,"",INDEX(MASTER!$D$24:$AC$231,$AH$204,Z$255))</f>
        <v/>
      </c>
      <c r="AA204" s="25" t="str" cm="1">
        <f t="array" ref="AA204">IF($AH$204=0,"",INDEX(MASTER!$D$24:$AC$231,$AH$204,AA$255))</f>
        <v/>
      </c>
      <c r="AB204" s="25" t="str" cm="1">
        <f t="array" ref="AB204">IF($AH$204=0,"",INDEX(MASTER!$D$24:$AC$231,$AH$204,AB$255))</f>
        <v/>
      </c>
      <c r="AC204" s="25" t="str" cm="1">
        <f t="array" ref="AC204">IF($AH$204=0,"",INDEX(MASTER!$D$24:$AC$231,$AH$204,AC$255))</f>
        <v/>
      </c>
    </row>
    <row r="205" spans="2:29" ht="12.75" customHeight="1" x14ac:dyDescent="0.2">
      <c r="B205" s="28"/>
      <c r="D205" s="22" t="str" cm="1">
        <f t="array" ref="D205">IF($AH$205=0,"",INDEX(MASTER!$D$24:$AC$231,$AH$205,D$255))</f>
        <v/>
      </c>
      <c r="E205" s="22" t="str" cm="1">
        <f t="array" ref="E205">IF($AH$205=0,"",INDEX(MASTER!$D$24:$AC$231,$AH$205,E$255))</f>
        <v/>
      </c>
      <c r="F205" s="23" t="str" cm="1">
        <f t="array" ref="F205">IF($AH$205=0,"",INDEX(MASTER!$D$24:$AC$231,$AH$205,F$255))</f>
        <v/>
      </c>
      <c r="G205" s="22" t="str" cm="1">
        <f t="array" ref="G205">IF($AH$205=0,"",INDEX(MASTER!$D$24:$AC$231,$AH$205,G$255))</f>
        <v/>
      </c>
      <c r="H205" s="23" t="str" cm="1">
        <f t="array" ref="H205">IF($AH$205=0,"",INDEX(MASTER!$D$24:$AC$231,$AH$205,H$255))</f>
        <v/>
      </c>
      <c r="I205" s="22" t="str" cm="1">
        <f t="array" ref="I205">IF($AH$205=0,"",INDEX(MASTER!$D$24:$AC$231,$AH$205,I$255))</f>
        <v/>
      </c>
      <c r="J205" s="22" t="str" cm="1">
        <f t="array" ref="J205">IF($AH$205=0,"",INDEX(MASTER!$D$24:$AC$231,$AH$205,J$255))</f>
        <v/>
      </c>
      <c r="K205" s="25" t="str" cm="1">
        <f t="array" ref="K205">IF($AH$205=0,"",INDEX(MASTER!$D$24:$AC$231,$AH$205,K$255))</f>
        <v/>
      </c>
      <c r="L205" s="25" t="str" cm="1">
        <f t="array" ref="L205">IF($AH$205=0,"",INDEX(MASTER!$D$24:$AC$231,$AH$205,L$255))</f>
        <v/>
      </c>
      <c r="M205" s="25" t="str" cm="1">
        <f t="array" ref="M205">IF($AH$205=0,"",INDEX(MASTER!$D$24:$AC$231,$AH$205,M$255))</f>
        <v/>
      </c>
      <c r="N205" s="25" t="str" cm="1">
        <f t="array" ref="N205">IF($AH$205=0,"",INDEX(MASTER!$D$24:$AC$231,$AH$205,N$255))</f>
        <v/>
      </c>
      <c r="O205" s="25" t="str" cm="1">
        <f t="array" ref="O205">IF($AH$205=0,"",INDEX(MASTER!$D$24:$AC$231,$AH$205,O$255))</f>
        <v/>
      </c>
      <c r="P205" s="25" t="str" cm="1">
        <f t="array" ref="P205">IF($AH$205=0,"",INDEX(MASTER!$D$24:$AC$231,$AH$205,P$255))</f>
        <v/>
      </c>
      <c r="Q205" s="25" t="str" cm="1">
        <f t="array" ref="Q205">IF($AH$205=0,"",INDEX(MASTER!$D$24:$AC$231,$AH$205,Q$255))</f>
        <v/>
      </c>
      <c r="R205" s="25" t="str" cm="1">
        <f t="array" ref="R205">IF($AH$205=0,"",INDEX(MASTER!$D$24:$AC$231,$AH$205,R$255))</f>
        <v/>
      </c>
      <c r="S205" s="25" t="str" cm="1">
        <f t="array" ref="S205">IF($AH$205=0,"",INDEX(MASTER!$D$24:$AC$231,$AH$205,S$255))</f>
        <v/>
      </c>
      <c r="T205" s="25" t="str" cm="1">
        <f t="array" ref="T205">IF($AH$205=0,"",INDEX(MASTER!$D$24:$AC$231,$AH$205,T$255))</f>
        <v/>
      </c>
      <c r="U205" s="25" t="str" cm="1">
        <f t="array" ref="U205">IF($AH$205=0,"",INDEX(MASTER!$D$24:$AC$231,$AH$205,U$255))</f>
        <v/>
      </c>
      <c r="V205" s="25" t="str" cm="1">
        <f t="array" ref="V205">IF($AH$205=0,"",INDEX(MASTER!$D$24:$AC$231,$AH$205,V$255))</f>
        <v/>
      </c>
      <c r="W205" s="25" t="str" cm="1">
        <f t="array" ref="W205">IF($AH$205=0,"",INDEX(MASTER!$D$24:$AC$231,$AH$205,W$255))</f>
        <v/>
      </c>
      <c r="X205" s="25" t="str" cm="1">
        <f t="array" ref="X205">IF($AH$205=0,"",INDEX(MASTER!$D$24:$AC$231,$AH$205,X$255))</f>
        <v/>
      </c>
      <c r="Y205" s="25" t="str" cm="1">
        <f t="array" ref="Y205">IF($AH$205=0,"",INDEX(MASTER!$D$24:$AC$231,$AH$205,Y$255))</f>
        <v/>
      </c>
      <c r="Z205" s="25" t="str" cm="1">
        <f t="array" ref="Z205">IF($AH$205=0,"",INDEX(MASTER!$D$24:$AC$231,$AH$205,Z$255))</f>
        <v/>
      </c>
      <c r="AA205" s="25" t="str" cm="1">
        <f t="array" ref="AA205">IF($AH$205=0,"",INDEX(MASTER!$D$24:$AC$231,$AH$205,AA$255))</f>
        <v/>
      </c>
      <c r="AB205" s="25" t="str" cm="1">
        <f t="array" ref="AB205">IF($AH$205=0,"",INDEX(MASTER!$D$24:$AC$231,$AH$205,AB$255))</f>
        <v/>
      </c>
      <c r="AC205" s="25" t="str" cm="1">
        <f t="array" ref="AC205">IF($AH$205=0,"",INDEX(MASTER!$D$24:$AC$231,$AH$205,AC$255))</f>
        <v/>
      </c>
    </row>
    <row r="206" spans="2:29" ht="12.75" customHeight="1" x14ac:dyDescent="0.2">
      <c r="B206" s="28"/>
      <c r="D206" s="22" t="str" cm="1">
        <f t="array" ref="D206">IF($AH$206=0,"",INDEX(MASTER!$D$24:$AC$231,$AH$206,D$255))</f>
        <v/>
      </c>
      <c r="E206" s="22" t="str" cm="1">
        <f t="array" ref="E206">IF($AH$206=0,"",INDEX(MASTER!$D$24:$AC$231,$AH$206,E$255))</f>
        <v/>
      </c>
      <c r="F206" s="23" t="str" cm="1">
        <f t="array" ref="F206">IF($AH$206=0,"",INDEX(MASTER!$D$24:$AC$231,$AH$206,F$255))</f>
        <v/>
      </c>
      <c r="G206" s="22" t="str" cm="1">
        <f t="array" ref="G206">IF($AH$206=0,"",INDEX(MASTER!$D$24:$AC$231,$AH$206,G$255))</f>
        <v/>
      </c>
      <c r="H206" s="23" t="str" cm="1">
        <f t="array" ref="H206">IF($AH$206=0,"",INDEX(MASTER!$D$24:$AC$231,$AH$206,H$255))</f>
        <v/>
      </c>
      <c r="I206" s="22" t="str" cm="1">
        <f t="array" ref="I206">IF($AH$206=0,"",INDEX(MASTER!$D$24:$AC$231,$AH$206,I$255))</f>
        <v/>
      </c>
      <c r="J206" s="22" t="str" cm="1">
        <f t="array" ref="J206">IF($AH$206=0,"",INDEX(MASTER!$D$24:$AC$231,$AH$206,J$255))</f>
        <v/>
      </c>
      <c r="K206" s="25" t="str" cm="1">
        <f t="array" ref="K206">IF($AH$206=0,"",INDEX(MASTER!$D$24:$AC$231,$AH$206,K$255))</f>
        <v/>
      </c>
      <c r="L206" s="25" t="str" cm="1">
        <f t="array" ref="L206">IF($AH$206=0,"",INDEX(MASTER!$D$24:$AC$231,$AH$206,L$255))</f>
        <v/>
      </c>
      <c r="M206" s="25" t="str" cm="1">
        <f t="array" ref="M206">IF($AH$206=0,"",INDEX(MASTER!$D$24:$AC$231,$AH$206,M$255))</f>
        <v/>
      </c>
      <c r="N206" s="25" t="str" cm="1">
        <f t="array" ref="N206">IF($AH$206=0,"",INDEX(MASTER!$D$24:$AC$231,$AH$206,N$255))</f>
        <v/>
      </c>
      <c r="O206" s="25" t="str" cm="1">
        <f t="array" ref="O206">IF($AH$206=0,"",INDEX(MASTER!$D$24:$AC$231,$AH$206,O$255))</f>
        <v/>
      </c>
      <c r="P206" s="25" t="str" cm="1">
        <f t="array" ref="P206">IF($AH$206=0,"",INDEX(MASTER!$D$24:$AC$231,$AH$206,P$255))</f>
        <v/>
      </c>
      <c r="Q206" s="25" t="str" cm="1">
        <f t="array" ref="Q206">IF($AH$206=0,"",INDEX(MASTER!$D$24:$AC$231,$AH$206,Q$255))</f>
        <v/>
      </c>
      <c r="R206" s="25" t="str" cm="1">
        <f t="array" ref="R206">IF($AH$206=0,"",INDEX(MASTER!$D$24:$AC$231,$AH$206,R$255))</f>
        <v/>
      </c>
      <c r="S206" s="25" t="str" cm="1">
        <f t="array" ref="S206">IF($AH$206=0,"",INDEX(MASTER!$D$24:$AC$231,$AH$206,S$255))</f>
        <v/>
      </c>
      <c r="T206" s="25" t="str" cm="1">
        <f t="array" ref="T206">IF($AH$206=0,"",INDEX(MASTER!$D$24:$AC$231,$AH$206,T$255))</f>
        <v/>
      </c>
      <c r="U206" s="25" t="str" cm="1">
        <f t="array" ref="U206">IF($AH$206=0,"",INDEX(MASTER!$D$24:$AC$231,$AH$206,U$255))</f>
        <v/>
      </c>
      <c r="V206" s="25" t="str" cm="1">
        <f t="array" ref="V206">IF($AH$206=0,"",INDEX(MASTER!$D$24:$AC$231,$AH$206,V$255))</f>
        <v/>
      </c>
      <c r="W206" s="25" t="str" cm="1">
        <f t="array" ref="W206">IF($AH$206=0,"",INDEX(MASTER!$D$24:$AC$231,$AH$206,W$255))</f>
        <v/>
      </c>
      <c r="X206" s="25" t="str" cm="1">
        <f t="array" ref="X206">IF($AH$206=0,"",INDEX(MASTER!$D$24:$AC$231,$AH$206,X$255))</f>
        <v/>
      </c>
      <c r="Y206" s="25" t="str" cm="1">
        <f t="array" ref="Y206">IF($AH$206=0,"",INDEX(MASTER!$D$24:$AC$231,$AH$206,Y$255))</f>
        <v/>
      </c>
      <c r="Z206" s="25" t="str" cm="1">
        <f t="array" ref="Z206">IF($AH$206=0,"",INDEX(MASTER!$D$24:$AC$231,$AH$206,Z$255))</f>
        <v/>
      </c>
      <c r="AA206" s="25" t="str" cm="1">
        <f t="array" ref="AA206">IF($AH$206=0,"",INDEX(MASTER!$D$24:$AC$231,$AH$206,AA$255))</f>
        <v/>
      </c>
      <c r="AB206" s="25" t="str" cm="1">
        <f t="array" ref="AB206">IF($AH$206=0,"",INDEX(MASTER!$D$24:$AC$231,$AH$206,AB$255))</f>
        <v/>
      </c>
      <c r="AC206" s="25" t="str" cm="1">
        <f t="array" ref="AC206">IF($AH$206=0,"",INDEX(MASTER!$D$24:$AC$231,$AH$206,AC$255))</f>
        <v/>
      </c>
    </row>
    <row r="207" spans="2:29" ht="12.75" customHeight="1" x14ac:dyDescent="0.2">
      <c r="B207" s="28"/>
      <c r="D207" s="22" t="str" cm="1">
        <f t="array" ref="D207">IF($AH$207=0,"",INDEX(MASTER!$D$24:$AC$231,$AH$207,D$255))</f>
        <v/>
      </c>
      <c r="E207" s="22" t="str" cm="1">
        <f t="array" ref="E207">IF($AH$207=0,"",INDEX(MASTER!$D$24:$AC$231,$AH$207,E$255))</f>
        <v/>
      </c>
      <c r="F207" s="23" t="str" cm="1">
        <f t="array" ref="F207">IF($AH$207=0,"",INDEX(MASTER!$D$24:$AC$231,$AH$207,F$255))</f>
        <v/>
      </c>
      <c r="G207" s="22" t="str" cm="1">
        <f t="array" ref="G207">IF($AH$207=0,"",INDEX(MASTER!$D$24:$AC$231,$AH$207,G$255))</f>
        <v/>
      </c>
      <c r="H207" s="23" t="str" cm="1">
        <f t="array" ref="H207">IF($AH$207=0,"",INDEX(MASTER!$D$24:$AC$231,$AH$207,H$255))</f>
        <v/>
      </c>
      <c r="I207" s="22" t="str" cm="1">
        <f t="array" ref="I207">IF($AH$207=0,"",INDEX(MASTER!$D$24:$AC$231,$AH$207,I$255))</f>
        <v/>
      </c>
      <c r="J207" s="22" t="str" cm="1">
        <f t="array" ref="J207">IF($AH$207=0,"",INDEX(MASTER!$D$24:$AC$231,$AH$207,J$255))</f>
        <v/>
      </c>
      <c r="K207" s="25" t="str" cm="1">
        <f t="array" ref="K207">IF($AH$207=0,"",INDEX(MASTER!$D$24:$AC$231,$AH$207,K$255))</f>
        <v/>
      </c>
      <c r="L207" s="25" t="str" cm="1">
        <f t="array" ref="L207">IF($AH$207=0,"",INDEX(MASTER!$D$24:$AC$231,$AH$207,L$255))</f>
        <v/>
      </c>
      <c r="M207" s="25" t="str" cm="1">
        <f t="array" ref="M207">IF($AH$207=0,"",INDEX(MASTER!$D$24:$AC$231,$AH$207,M$255))</f>
        <v/>
      </c>
      <c r="N207" s="25" t="str" cm="1">
        <f t="array" ref="N207">IF($AH$207=0,"",INDEX(MASTER!$D$24:$AC$231,$AH$207,N$255))</f>
        <v/>
      </c>
      <c r="O207" s="25" t="str" cm="1">
        <f t="array" ref="O207">IF($AH$207=0,"",INDEX(MASTER!$D$24:$AC$231,$AH$207,O$255))</f>
        <v/>
      </c>
      <c r="P207" s="25" t="str" cm="1">
        <f t="array" ref="P207">IF($AH$207=0,"",INDEX(MASTER!$D$24:$AC$231,$AH$207,P$255))</f>
        <v/>
      </c>
      <c r="Q207" s="25" t="str" cm="1">
        <f t="array" ref="Q207">IF($AH$207=0,"",INDEX(MASTER!$D$24:$AC$231,$AH$207,Q$255))</f>
        <v/>
      </c>
      <c r="R207" s="25" t="str" cm="1">
        <f t="array" ref="R207">IF($AH$207=0,"",INDEX(MASTER!$D$24:$AC$231,$AH$207,R$255))</f>
        <v/>
      </c>
      <c r="S207" s="25" t="str" cm="1">
        <f t="array" ref="S207">IF($AH$207=0,"",INDEX(MASTER!$D$24:$AC$231,$AH$207,S$255))</f>
        <v/>
      </c>
      <c r="T207" s="25" t="str" cm="1">
        <f t="array" ref="T207">IF($AH$207=0,"",INDEX(MASTER!$D$24:$AC$231,$AH$207,T$255))</f>
        <v/>
      </c>
      <c r="U207" s="25" t="str" cm="1">
        <f t="array" ref="U207">IF($AH$207=0,"",INDEX(MASTER!$D$24:$AC$231,$AH$207,U$255))</f>
        <v/>
      </c>
      <c r="V207" s="25" t="str" cm="1">
        <f t="array" ref="V207">IF($AH$207=0,"",INDEX(MASTER!$D$24:$AC$231,$AH$207,V$255))</f>
        <v/>
      </c>
      <c r="W207" s="25" t="str" cm="1">
        <f t="array" ref="W207">IF($AH$207=0,"",INDEX(MASTER!$D$24:$AC$231,$AH$207,W$255))</f>
        <v/>
      </c>
      <c r="X207" s="25" t="str" cm="1">
        <f t="array" ref="X207">IF($AH$207=0,"",INDEX(MASTER!$D$24:$AC$231,$AH$207,X$255))</f>
        <v/>
      </c>
      <c r="Y207" s="25" t="str" cm="1">
        <f t="array" ref="Y207">IF($AH$207=0,"",INDEX(MASTER!$D$24:$AC$231,$AH$207,Y$255))</f>
        <v/>
      </c>
      <c r="Z207" s="25" t="str" cm="1">
        <f t="array" ref="Z207">IF($AH$207=0,"",INDEX(MASTER!$D$24:$AC$231,$AH$207,Z$255))</f>
        <v/>
      </c>
      <c r="AA207" s="25" t="str" cm="1">
        <f t="array" ref="AA207">IF($AH$207=0,"",INDEX(MASTER!$D$24:$AC$231,$AH$207,AA$255))</f>
        <v/>
      </c>
      <c r="AB207" s="25" t="str" cm="1">
        <f t="array" ref="AB207">IF($AH$207=0,"",INDEX(MASTER!$D$24:$AC$231,$AH$207,AB$255))</f>
        <v/>
      </c>
      <c r="AC207" s="25" t="str" cm="1">
        <f t="array" ref="AC207">IF($AH$207=0,"",INDEX(MASTER!$D$24:$AC$231,$AH$207,AC$255))</f>
        <v/>
      </c>
    </row>
    <row r="208" spans="2:29" ht="12.75" customHeight="1" x14ac:dyDescent="0.2">
      <c r="B208" s="28"/>
      <c r="D208" s="22" t="str" cm="1">
        <f t="array" ref="D208">IF($AH$208=0,"",INDEX(MASTER!$D$24:$AC$231,$AH$208,D$255))</f>
        <v/>
      </c>
      <c r="E208" s="22" t="str" cm="1">
        <f t="array" ref="E208">IF($AH$208=0,"",INDEX(MASTER!$D$24:$AC$231,$AH$208,E$255))</f>
        <v/>
      </c>
      <c r="F208" s="23" t="str" cm="1">
        <f t="array" ref="F208">IF($AH$208=0,"",INDEX(MASTER!$D$24:$AC$231,$AH$208,F$255))</f>
        <v/>
      </c>
      <c r="G208" s="22" t="str" cm="1">
        <f t="array" ref="G208">IF($AH$208=0,"",INDEX(MASTER!$D$24:$AC$231,$AH$208,G$255))</f>
        <v/>
      </c>
      <c r="H208" s="23" t="str" cm="1">
        <f t="array" ref="H208">IF($AH$208=0,"",INDEX(MASTER!$D$24:$AC$231,$AH$208,H$255))</f>
        <v/>
      </c>
      <c r="I208" s="22" t="str" cm="1">
        <f t="array" ref="I208">IF($AH$208=0,"",INDEX(MASTER!$D$24:$AC$231,$AH$208,I$255))</f>
        <v/>
      </c>
      <c r="J208" s="22" t="str" cm="1">
        <f t="array" ref="J208">IF($AH$208=0,"",INDEX(MASTER!$D$24:$AC$231,$AH$208,J$255))</f>
        <v/>
      </c>
      <c r="K208" s="25" t="str" cm="1">
        <f t="array" ref="K208">IF($AH$208=0,"",INDEX(MASTER!$D$24:$AC$231,$AH$208,K$255))</f>
        <v/>
      </c>
      <c r="L208" s="25" t="str" cm="1">
        <f t="array" ref="L208">IF($AH$208=0,"",INDEX(MASTER!$D$24:$AC$231,$AH$208,L$255))</f>
        <v/>
      </c>
      <c r="M208" s="25" t="str" cm="1">
        <f t="array" ref="M208">IF($AH$208=0,"",INDEX(MASTER!$D$24:$AC$231,$AH$208,M$255))</f>
        <v/>
      </c>
      <c r="N208" s="25" t="str" cm="1">
        <f t="array" ref="N208">IF($AH$208=0,"",INDEX(MASTER!$D$24:$AC$231,$AH$208,N$255))</f>
        <v/>
      </c>
      <c r="O208" s="25" t="str" cm="1">
        <f t="array" ref="O208">IF($AH$208=0,"",INDEX(MASTER!$D$24:$AC$231,$AH$208,O$255))</f>
        <v/>
      </c>
      <c r="P208" s="25" t="str" cm="1">
        <f t="array" ref="P208">IF($AH$208=0,"",INDEX(MASTER!$D$24:$AC$231,$AH$208,P$255))</f>
        <v/>
      </c>
      <c r="Q208" s="25" t="str" cm="1">
        <f t="array" ref="Q208">IF($AH$208=0,"",INDEX(MASTER!$D$24:$AC$231,$AH$208,Q$255))</f>
        <v/>
      </c>
      <c r="R208" s="25" t="str" cm="1">
        <f t="array" ref="R208">IF($AH$208=0,"",INDEX(MASTER!$D$24:$AC$231,$AH$208,R$255))</f>
        <v/>
      </c>
      <c r="S208" s="25" t="str" cm="1">
        <f t="array" ref="S208">IF($AH$208=0,"",INDEX(MASTER!$D$24:$AC$231,$AH$208,S$255))</f>
        <v/>
      </c>
      <c r="T208" s="25" t="str" cm="1">
        <f t="array" ref="T208">IF($AH$208=0,"",INDEX(MASTER!$D$24:$AC$231,$AH$208,T$255))</f>
        <v/>
      </c>
      <c r="U208" s="25" t="str" cm="1">
        <f t="array" ref="U208">IF($AH$208=0,"",INDEX(MASTER!$D$24:$AC$231,$AH$208,U$255))</f>
        <v/>
      </c>
      <c r="V208" s="25" t="str" cm="1">
        <f t="array" ref="V208">IF($AH$208=0,"",INDEX(MASTER!$D$24:$AC$231,$AH$208,V$255))</f>
        <v/>
      </c>
      <c r="W208" s="25" t="str" cm="1">
        <f t="array" ref="W208">IF($AH$208=0,"",INDEX(MASTER!$D$24:$AC$231,$AH$208,W$255))</f>
        <v/>
      </c>
      <c r="X208" s="25" t="str" cm="1">
        <f t="array" ref="X208">IF($AH$208=0,"",INDEX(MASTER!$D$24:$AC$231,$AH$208,X$255))</f>
        <v/>
      </c>
      <c r="Y208" s="25" t="str" cm="1">
        <f t="array" ref="Y208">IF($AH$208=0,"",INDEX(MASTER!$D$24:$AC$231,$AH$208,Y$255))</f>
        <v/>
      </c>
      <c r="Z208" s="25" t="str" cm="1">
        <f t="array" ref="Z208">IF($AH$208=0,"",INDEX(MASTER!$D$24:$AC$231,$AH$208,Z$255))</f>
        <v/>
      </c>
      <c r="AA208" s="25" t="str" cm="1">
        <f t="array" ref="AA208">IF($AH$208=0,"",INDEX(MASTER!$D$24:$AC$231,$AH$208,AA$255))</f>
        <v/>
      </c>
      <c r="AB208" s="25" t="str" cm="1">
        <f t="array" ref="AB208">IF($AH$208=0,"",INDEX(MASTER!$D$24:$AC$231,$AH$208,AB$255))</f>
        <v/>
      </c>
      <c r="AC208" s="25" t="str" cm="1">
        <f t="array" ref="AC208">IF($AH$208=0,"",INDEX(MASTER!$D$24:$AC$231,$AH$208,AC$255))</f>
        <v/>
      </c>
    </row>
    <row r="209" spans="2:29" ht="12.75" customHeight="1" x14ac:dyDescent="0.2">
      <c r="B209" s="28"/>
      <c r="D209" s="22" t="str" cm="1">
        <f t="array" ref="D209">IF($AH$209=0,"",INDEX(MASTER!$D$24:$AC$231,$AH$209,D$255))</f>
        <v/>
      </c>
      <c r="E209" s="22" t="str" cm="1">
        <f t="array" ref="E209">IF($AH$209=0,"",INDEX(MASTER!$D$24:$AC$231,$AH$209,E$255))</f>
        <v/>
      </c>
      <c r="F209" s="23" t="str" cm="1">
        <f t="array" ref="F209">IF($AH$209=0,"",INDEX(MASTER!$D$24:$AC$231,$AH$209,F$255))</f>
        <v/>
      </c>
      <c r="G209" s="22" t="str" cm="1">
        <f t="array" ref="G209">IF($AH$209=0,"",INDEX(MASTER!$D$24:$AC$231,$AH$209,G$255))</f>
        <v/>
      </c>
      <c r="H209" s="23" t="str" cm="1">
        <f t="array" ref="H209">IF($AH$209=0,"",INDEX(MASTER!$D$24:$AC$231,$AH$209,H$255))</f>
        <v/>
      </c>
      <c r="I209" s="22" t="str" cm="1">
        <f t="array" ref="I209">IF($AH$209=0,"",INDEX(MASTER!$D$24:$AC$231,$AH$209,I$255))</f>
        <v/>
      </c>
      <c r="J209" s="22" t="str" cm="1">
        <f t="array" ref="J209">IF($AH$209=0,"",INDEX(MASTER!$D$24:$AC$231,$AH$209,J$255))</f>
        <v/>
      </c>
      <c r="K209" s="25" t="str" cm="1">
        <f t="array" ref="K209">IF($AH$209=0,"",INDEX(MASTER!$D$24:$AC$231,$AH$209,K$255))</f>
        <v/>
      </c>
      <c r="L209" s="25" t="str" cm="1">
        <f t="array" ref="L209">IF($AH$209=0,"",INDEX(MASTER!$D$24:$AC$231,$AH$209,L$255))</f>
        <v/>
      </c>
      <c r="M209" s="25" t="str" cm="1">
        <f t="array" ref="M209">IF($AH$209=0,"",INDEX(MASTER!$D$24:$AC$231,$AH$209,M$255))</f>
        <v/>
      </c>
      <c r="N209" s="25" t="str" cm="1">
        <f t="array" ref="N209">IF($AH$209=0,"",INDEX(MASTER!$D$24:$AC$231,$AH$209,N$255))</f>
        <v/>
      </c>
      <c r="O209" s="25" t="str" cm="1">
        <f t="array" ref="O209">IF($AH$209=0,"",INDEX(MASTER!$D$24:$AC$231,$AH$209,O$255))</f>
        <v/>
      </c>
      <c r="P209" s="25" t="str" cm="1">
        <f t="array" ref="P209">IF($AH$209=0,"",INDEX(MASTER!$D$24:$AC$231,$AH$209,P$255))</f>
        <v/>
      </c>
      <c r="Q209" s="25" t="str" cm="1">
        <f t="array" ref="Q209">IF($AH$209=0,"",INDEX(MASTER!$D$24:$AC$231,$AH$209,Q$255))</f>
        <v/>
      </c>
      <c r="R209" s="25" t="str" cm="1">
        <f t="array" ref="R209">IF($AH$209=0,"",INDEX(MASTER!$D$24:$AC$231,$AH$209,R$255))</f>
        <v/>
      </c>
      <c r="S209" s="25" t="str" cm="1">
        <f t="array" ref="S209">IF($AH$209=0,"",INDEX(MASTER!$D$24:$AC$231,$AH$209,S$255))</f>
        <v/>
      </c>
      <c r="T209" s="25" t="str" cm="1">
        <f t="array" ref="T209">IF($AH$209=0,"",INDEX(MASTER!$D$24:$AC$231,$AH$209,T$255))</f>
        <v/>
      </c>
      <c r="U209" s="25" t="str" cm="1">
        <f t="array" ref="U209">IF($AH$209=0,"",INDEX(MASTER!$D$24:$AC$231,$AH$209,U$255))</f>
        <v/>
      </c>
      <c r="V209" s="25" t="str" cm="1">
        <f t="array" ref="V209">IF($AH$209=0,"",INDEX(MASTER!$D$24:$AC$231,$AH$209,V$255))</f>
        <v/>
      </c>
      <c r="W209" s="25" t="str" cm="1">
        <f t="array" ref="W209">IF($AH$209=0,"",INDEX(MASTER!$D$24:$AC$231,$AH$209,W$255))</f>
        <v/>
      </c>
      <c r="X209" s="25" t="str" cm="1">
        <f t="array" ref="X209">IF($AH$209=0,"",INDEX(MASTER!$D$24:$AC$231,$AH$209,X$255))</f>
        <v/>
      </c>
      <c r="Y209" s="25" t="str" cm="1">
        <f t="array" ref="Y209">IF($AH$209=0,"",INDEX(MASTER!$D$24:$AC$231,$AH$209,Y$255))</f>
        <v/>
      </c>
      <c r="Z209" s="25" t="str" cm="1">
        <f t="array" ref="Z209">IF($AH$209=0,"",INDEX(MASTER!$D$24:$AC$231,$AH$209,Z$255))</f>
        <v/>
      </c>
      <c r="AA209" s="25" t="str" cm="1">
        <f t="array" ref="AA209">IF($AH$209=0,"",INDEX(MASTER!$D$24:$AC$231,$AH$209,AA$255))</f>
        <v/>
      </c>
      <c r="AB209" s="25" t="str" cm="1">
        <f t="array" ref="AB209">IF($AH$209=0,"",INDEX(MASTER!$D$24:$AC$231,$AH$209,AB$255))</f>
        <v/>
      </c>
      <c r="AC209" s="25" t="str" cm="1">
        <f t="array" ref="AC209">IF($AH$209=0,"",INDEX(MASTER!$D$24:$AC$231,$AH$209,AC$255))</f>
        <v/>
      </c>
    </row>
    <row r="210" spans="2:29" ht="12.75" customHeight="1" x14ac:dyDescent="0.2">
      <c r="B210" s="28"/>
      <c r="D210" s="22" t="str" cm="1">
        <f t="array" ref="D210">IF($AH$210=0,"",INDEX(MASTER!$D$24:$AC$231,$AH$210,D$255))</f>
        <v/>
      </c>
      <c r="E210" s="22" t="str" cm="1">
        <f t="array" ref="E210">IF($AH$210=0,"",INDEX(MASTER!$D$24:$AC$231,$AH$210,E$255))</f>
        <v/>
      </c>
      <c r="F210" s="23" t="str" cm="1">
        <f t="array" ref="F210">IF($AH$210=0,"",INDEX(MASTER!$D$24:$AC$231,$AH$210,F$255))</f>
        <v/>
      </c>
      <c r="G210" s="22" t="str" cm="1">
        <f t="array" ref="G210">IF($AH$210=0,"",INDEX(MASTER!$D$24:$AC$231,$AH$210,G$255))</f>
        <v/>
      </c>
      <c r="H210" s="23" t="str" cm="1">
        <f t="array" ref="H210">IF($AH$210=0,"",INDEX(MASTER!$D$24:$AC$231,$AH$210,H$255))</f>
        <v/>
      </c>
      <c r="I210" s="22" t="str" cm="1">
        <f t="array" ref="I210">IF($AH$210=0,"",INDEX(MASTER!$D$24:$AC$231,$AH$210,I$255))</f>
        <v/>
      </c>
      <c r="J210" s="22" t="str" cm="1">
        <f t="array" ref="J210">IF($AH$210=0,"",INDEX(MASTER!$D$24:$AC$231,$AH$210,J$255))</f>
        <v/>
      </c>
      <c r="K210" s="25" t="str" cm="1">
        <f t="array" ref="K210">IF($AH$210=0,"",INDEX(MASTER!$D$24:$AC$231,$AH$210,K$255))</f>
        <v/>
      </c>
      <c r="L210" s="25" t="str" cm="1">
        <f t="array" ref="L210">IF($AH$210=0,"",INDEX(MASTER!$D$24:$AC$231,$AH$210,L$255))</f>
        <v/>
      </c>
      <c r="M210" s="25" t="str" cm="1">
        <f t="array" ref="M210">IF($AH$210=0,"",INDEX(MASTER!$D$24:$AC$231,$AH$210,M$255))</f>
        <v/>
      </c>
      <c r="N210" s="25" t="str" cm="1">
        <f t="array" ref="N210">IF($AH$210=0,"",INDEX(MASTER!$D$24:$AC$231,$AH$210,N$255))</f>
        <v/>
      </c>
      <c r="O210" s="25" t="str" cm="1">
        <f t="array" ref="O210">IF($AH$210=0,"",INDEX(MASTER!$D$24:$AC$231,$AH$210,O$255))</f>
        <v/>
      </c>
      <c r="P210" s="25" t="str" cm="1">
        <f t="array" ref="P210">IF($AH$210=0,"",INDEX(MASTER!$D$24:$AC$231,$AH$210,P$255))</f>
        <v/>
      </c>
      <c r="Q210" s="25" t="str" cm="1">
        <f t="array" ref="Q210">IF($AH$210=0,"",INDEX(MASTER!$D$24:$AC$231,$AH$210,Q$255))</f>
        <v/>
      </c>
      <c r="R210" s="25" t="str" cm="1">
        <f t="array" ref="R210">IF($AH$210=0,"",INDEX(MASTER!$D$24:$AC$231,$AH$210,R$255))</f>
        <v/>
      </c>
      <c r="S210" s="25" t="str" cm="1">
        <f t="array" ref="S210">IF($AH$210=0,"",INDEX(MASTER!$D$24:$AC$231,$AH$210,S$255))</f>
        <v/>
      </c>
      <c r="T210" s="25" t="str" cm="1">
        <f t="array" ref="T210">IF($AH$210=0,"",INDEX(MASTER!$D$24:$AC$231,$AH$210,T$255))</f>
        <v/>
      </c>
      <c r="U210" s="25" t="str" cm="1">
        <f t="array" ref="U210">IF($AH$210=0,"",INDEX(MASTER!$D$24:$AC$231,$AH$210,U$255))</f>
        <v/>
      </c>
      <c r="V210" s="25" t="str" cm="1">
        <f t="array" ref="V210">IF($AH$210=0,"",INDEX(MASTER!$D$24:$AC$231,$AH$210,V$255))</f>
        <v/>
      </c>
      <c r="W210" s="25" t="str" cm="1">
        <f t="array" ref="W210">IF($AH$210=0,"",INDEX(MASTER!$D$24:$AC$231,$AH$210,W$255))</f>
        <v/>
      </c>
      <c r="X210" s="25" t="str" cm="1">
        <f t="array" ref="X210">IF($AH$210=0,"",INDEX(MASTER!$D$24:$AC$231,$AH$210,X$255))</f>
        <v/>
      </c>
      <c r="Y210" s="25" t="str" cm="1">
        <f t="array" ref="Y210">IF($AH$210=0,"",INDEX(MASTER!$D$24:$AC$231,$AH$210,Y$255))</f>
        <v/>
      </c>
      <c r="Z210" s="25" t="str" cm="1">
        <f t="array" ref="Z210">IF($AH$210=0,"",INDEX(MASTER!$D$24:$AC$231,$AH$210,Z$255))</f>
        <v/>
      </c>
      <c r="AA210" s="25" t="str" cm="1">
        <f t="array" ref="AA210">IF($AH$210=0,"",INDEX(MASTER!$D$24:$AC$231,$AH$210,AA$255))</f>
        <v/>
      </c>
      <c r="AB210" s="25" t="str" cm="1">
        <f t="array" ref="AB210">IF($AH$210=0,"",INDEX(MASTER!$D$24:$AC$231,$AH$210,AB$255))</f>
        <v/>
      </c>
      <c r="AC210" s="25" t="str" cm="1">
        <f t="array" ref="AC210">IF($AH$210=0,"",INDEX(MASTER!$D$24:$AC$231,$AH$210,AC$255))</f>
        <v/>
      </c>
    </row>
    <row r="211" spans="2:29" ht="12.75" customHeight="1" x14ac:dyDescent="0.2">
      <c r="B211" s="28"/>
      <c r="D211" s="22" t="str" cm="1">
        <f t="array" ref="D211">IF($AH$211=0,"",INDEX(MASTER!$D$24:$AC$231,$AH$211,D$255))</f>
        <v/>
      </c>
      <c r="E211" s="22" t="str" cm="1">
        <f t="array" ref="E211">IF($AH$211=0,"",INDEX(MASTER!$D$24:$AC$231,$AH$211,E$255))</f>
        <v/>
      </c>
      <c r="F211" s="23" t="str" cm="1">
        <f t="array" ref="F211">IF($AH$211=0,"",INDEX(MASTER!$D$24:$AC$231,$AH$211,F$255))</f>
        <v/>
      </c>
      <c r="G211" s="22" t="str" cm="1">
        <f t="array" ref="G211">IF($AH$211=0,"",INDEX(MASTER!$D$24:$AC$231,$AH$211,G$255))</f>
        <v/>
      </c>
      <c r="H211" s="23" t="str" cm="1">
        <f t="array" ref="H211">IF($AH$211=0,"",INDEX(MASTER!$D$24:$AC$231,$AH$211,H$255))</f>
        <v/>
      </c>
      <c r="I211" s="22" t="str" cm="1">
        <f t="array" ref="I211">IF($AH$211=0,"",INDEX(MASTER!$D$24:$AC$231,$AH$211,I$255))</f>
        <v/>
      </c>
      <c r="J211" s="22" t="str" cm="1">
        <f t="array" ref="J211">IF($AH$211=0,"",INDEX(MASTER!$D$24:$AC$231,$AH$211,J$255))</f>
        <v/>
      </c>
      <c r="K211" s="25" t="str" cm="1">
        <f t="array" ref="K211">IF($AH$211=0,"",INDEX(MASTER!$D$24:$AC$231,$AH$211,K$255))</f>
        <v/>
      </c>
      <c r="L211" s="25" t="str" cm="1">
        <f t="array" ref="L211">IF($AH$211=0,"",INDEX(MASTER!$D$24:$AC$231,$AH$211,L$255))</f>
        <v/>
      </c>
      <c r="M211" s="25" t="str" cm="1">
        <f t="array" ref="M211">IF($AH$211=0,"",INDEX(MASTER!$D$24:$AC$231,$AH$211,M$255))</f>
        <v/>
      </c>
      <c r="N211" s="25" t="str" cm="1">
        <f t="array" ref="N211">IF($AH$211=0,"",INDEX(MASTER!$D$24:$AC$231,$AH$211,N$255))</f>
        <v/>
      </c>
      <c r="O211" s="25" t="str" cm="1">
        <f t="array" ref="O211">IF($AH$211=0,"",INDEX(MASTER!$D$24:$AC$231,$AH$211,O$255))</f>
        <v/>
      </c>
      <c r="P211" s="25" t="str" cm="1">
        <f t="array" ref="P211">IF($AH$211=0,"",INDEX(MASTER!$D$24:$AC$231,$AH$211,P$255))</f>
        <v/>
      </c>
      <c r="Q211" s="25" t="str" cm="1">
        <f t="array" ref="Q211">IF($AH$211=0,"",INDEX(MASTER!$D$24:$AC$231,$AH$211,Q$255))</f>
        <v/>
      </c>
      <c r="R211" s="25" t="str" cm="1">
        <f t="array" ref="R211">IF($AH$211=0,"",INDEX(MASTER!$D$24:$AC$231,$AH$211,R$255))</f>
        <v/>
      </c>
      <c r="S211" s="25" t="str" cm="1">
        <f t="array" ref="S211">IF($AH$211=0,"",INDEX(MASTER!$D$24:$AC$231,$AH$211,S$255))</f>
        <v/>
      </c>
      <c r="T211" s="25" t="str" cm="1">
        <f t="array" ref="T211">IF($AH$211=0,"",INDEX(MASTER!$D$24:$AC$231,$AH$211,T$255))</f>
        <v/>
      </c>
      <c r="U211" s="25" t="str" cm="1">
        <f t="array" ref="U211">IF($AH$211=0,"",INDEX(MASTER!$D$24:$AC$231,$AH$211,U$255))</f>
        <v/>
      </c>
      <c r="V211" s="25" t="str" cm="1">
        <f t="array" ref="V211">IF($AH$211=0,"",INDEX(MASTER!$D$24:$AC$231,$AH$211,V$255))</f>
        <v/>
      </c>
      <c r="W211" s="25" t="str" cm="1">
        <f t="array" ref="W211">IF($AH$211=0,"",INDEX(MASTER!$D$24:$AC$231,$AH$211,W$255))</f>
        <v/>
      </c>
      <c r="X211" s="25" t="str" cm="1">
        <f t="array" ref="X211">IF($AH$211=0,"",INDEX(MASTER!$D$24:$AC$231,$AH$211,X$255))</f>
        <v/>
      </c>
      <c r="Y211" s="25" t="str" cm="1">
        <f t="array" ref="Y211">IF($AH$211=0,"",INDEX(MASTER!$D$24:$AC$231,$AH$211,Y$255))</f>
        <v/>
      </c>
      <c r="Z211" s="25" t="str" cm="1">
        <f t="array" ref="Z211">IF($AH$211=0,"",INDEX(MASTER!$D$24:$AC$231,$AH$211,Z$255))</f>
        <v/>
      </c>
      <c r="AA211" s="25" t="str" cm="1">
        <f t="array" ref="AA211">IF($AH$211=0,"",INDEX(MASTER!$D$24:$AC$231,$AH$211,AA$255))</f>
        <v/>
      </c>
      <c r="AB211" s="25" t="str" cm="1">
        <f t="array" ref="AB211">IF($AH$211=0,"",INDEX(MASTER!$D$24:$AC$231,$AH$211,AB$255))</f>
        <v/>
      </c>
      <c r="AC211" s="25" t="str" cm="1">
        <f t="array" ref="AC211">IF($AH$211=0,"",INDEX(MASTER!$D$24:$AC$231,$AH$211,AC$255))</f>
        <v/>
      </c>
    </row>
    <row r="212" spans="2:29" ht="12.75" customHeight="1" x14ac:dyDescent="0.2">
      <c r="B212" s="28"/>
      <c r="D212" s="22" t="str" cm="1">
        <f t="array" ref="D212">IF($AH$212=0,"",INDEX(MASTER!$D$24:$AC$231,$AH$212,D$255))</f>
        <v/>
      </c>
      <c r="E212" s="22" t="str" cm="1">
        <f t="array" ref="E212">IF($AH$212=0,"",INDEX(MASTER!$D$24:$AC$231,$AH$212,E$255))</f>
        <v/>
      </c>
      <c r="F212" s="23" t="str" cm="1">
        <f t="array" ref="F212">IF($AH$212=0,"",INDEX(MASTER!$D$24:$AC$231,$AH$212,F$255))</f>
        <v/>
      </c>
      <c r="G212" s="22" t="str" cm="1">
        <f t="array" ref="G212">IF($AH$212=0,"",INDEX(MASTER!$D$24:$AC$231,$AH$212,G$255))</f>
        <v/>
      </c>
      <c r="H212" s="23" t="str" cm="1">
        <f t="array" ref="H212">IF($AH$212=0,"",INDEX(MASTER!$D$24:$AC$231,$AH$212,H$255))</f>
        <v/>
      </c>
      <c r="I212" s="22" t="str" cm="1">
        <f t="array" ref="I212">IF($AH$212=0,"",INDEX(MASTER!$D$24:$AC$231,$AH$212,I$255))</f>
        <v/>
      </c>
      <c r="J212" s="22" t="str" cm="1">
        <f t="array" ref="J212">IF($AH$212=0,"",INDEX(MASTER!$D$24:$AC$231,$AH$212,J$255))</f>
        <v/>
      </c>
      <c r="K212" s="25" t="str" cm="1">
        <f t="array" ref="K212">IF($AH$212=0,"",INDEX(MASTER!$D$24:$AC$231,$AH$212,K$255))</f>
        <v/>
      </c>
      <c r="L212" s="25" t="str" cm="1">
        <f t="array" ref="L212">IF($AH$212=0,"",INDEX(MASTER!$D$24:$AC$231,$AH$212,L$255))</f>
        <v/>
      </c>
      <c r="M212" s="25" t="str" cm="1">
        <f t="array" ref="M212">IF($AH$212=0,"",INDEX(MASTER!$D$24:$AC$231,$AH$212,M$255))</f>
        <v/>
      </c>
      <c r="N212" s="25" t="str" cm="1">
        <f t="array" ref="N212">IF($AH$212=0,"",INDEX(MASTER!$D$24:$AC$231,$AH$212,N$255))</f>
        <v/>
      </c>
      <c r="O212" s="25" t="str" cm="1">
        <f t="array" ref="O212">IF($AH$212=0,"",INDEX(MASTER!$D$24:$AC$231,$AH$212,O$255))</f>
        <v/>
      </c>
      <c r="P212" s="25" t="str" cm="1">
        <f t="array" ref="P212">IF($AH$212=0,"",INDEX(MASTER!$D$24:$AC$231,$AH$212,P$255))</f>
        <v/>
      </c>
      <c r="Q212" s="25" t="str" cm="1">
        <f t="array" ref="Q212">IF($AH$212=0,"",INDEX(MASTER!$D$24:$AC$231,$AH$212,Q$255))</f>
        <v/>
      </c>
      <c r="R212" s="25" t="str" cm="1">
        <f t="array" ref="R212">IF($AH$212=0,"",INDEX(MASTER!$D$24:$AC$231,$AH$212,R$255))</f>
        <v/>
      </c>
      <c r="S212" s="25" t="str" cm="1">
        <f t="array" ref="S212">IF($AH$212=0,"",INDEX(MASTER!$D$24:$AC$231,$AH$212,S$255))</f>
        <v/>
      </c>
      <c r="T212" s="25" t="str" cm="1">
        <f t="array" ref="T212">IF($AH$212=0,"",INDEX(MASTER!$D$24:$AC$231,$AH$212,T$255))</f>
        <v/>
      </c>
      <c r="U212" s="25" t="str" cm="1">
        <f t="array" ref="U212">IF($AH$212=0,"",INDEX(MASTER!$D$24:$AC$231,$AH$212,U$255))</f>
        <v/>
      </c>
      <c r="V212" s="25" t="str" cm="1">
        <f t="array" ref="V212">IF($AH$212=0,"",INDEX(MASTER!$D$24:$AC$231,$AH$212,V$255))</f>
        <v/>
      </c>
      <c r="W212" s="25" t="str" cm="1">
        <f t="array" ref="W212">IF($AH$212=0,"",INDEX(MASTER!$D$24:$AC$231,$AH$212,W$255))</f>
        <v/>
      </c>
      <c r="X212" s="25" t="str" cm="1">
        <f t="array" ref="X212">IF($AH$212=0,"",INDEX(MASTER!$D$24:$AC$231,$AH$212,X$255))</f>
        <v/>
      </c>
      <c r="Y212" s="25" t="str" cm="1">
        <f t="array" ref="Y212">IF($AH$212=0,"",INDEX(MASTER!$D$24:$AC$231,$AH$212,Y$255))</f>
        <v/>
      </c>
      <c r="Z212" s="25" t="str" cm="1">
        <f t="array" ref="Z212">IF($AH$212=0,"",INDEX(MASTER!$D$24:$AC$231,$AH$212,Z$255))</f>
        <v/>
      </c>
      <c r="AA212" s="25" t="str" cm="1">
        <f t="array" ref="AA212">IF($AH$212=0,"",INDEX(MASTER!$D$24:$AC$231,$AH$212,AA$255))</f>
        <v/>
      </c>
      <c r="AB212" s="25" t="str" cm="1">
        <f t="array" ref="AB212">IF($AH$212=0,"",INDEX(MASTER!$D$24:$AC$231,$AH$212,AB$255))</f>
        <v/>
      </c>
      <c r="AC212" s="25" t="str" cm="1">
        <f t="array" ref="AC212">IF($AH$212=0,"",INDEX(MASTER!$D$24:$AC$231,$AH$212,AC$255))</f>
        <v/>
      </c>
    </row>
    <row r="213" spans="2:29" ht="12.75" customHeight="1" x14ac:dyDescent="0.2">
      <c r="B213" s="28"/>
      <c r="D213" s="22" t="str" cm="1">
        <f t="array" ref="D213">IF($AH$213=0,"",INDEX(MASTER!$D$24:$AC$231,$AH$213,D$255))</f>
        <v/>
      </c>
      <c r="E213" s="22" t="str" cm="1">
        <f t="array" ref="E213">IF($AH$213=0,"",INDEX(MASTER!$D$24:$AC$231,$AH$213,E$255))</f>
        <v/>
      </c>
      <c r="F213" s="23" t="str" cm="1">
        <f t="array" ref="F213">IF($AH$213=0,"",INDEX(MASTER!$D$24:$AC$231,$AH$213,F$255))</f>
        <v/>
      </c>
      <c r="G213" s="22" t="str" cm="1">
        <f t="array" ref="G213">IF($AH$213=0,"",INDEX(MASTER!$D$24:$AC$231,$AH$213,G$255))</f>
        <v/>
      </c>
      <c r="H213" s="23" t="str" cm="1">
        <f t="array" ref="H213">IF($AH$213=0,"",INDEX(MASTER!$D$24:$AC$231,$AH$213,H$255))</f>
        <v/>
      </c>
      <c r="I213" s="22" t="str" cm="1">
        <f t="array" ref="I213">IF($AH$213=0,"",INDEX(MASTER!$D$24:$AC$231,$AH$213,I$255))</f>
        <v/>
      </c>
      <c r="J213" s="22" t="str" cm="1">
        <f t="array" ref="J213">IF($AH$213=0,"",INDEX(MASTER!$D$24:$AC$231,$AH$213,J$255))</f>
        <v/>
      </c>
      <c r="K213" s="25" t="str" cm="1">
        <f t="array" ref="K213">IF($AH$213=0,"",INDEX(MASTER!$D$24:$AC$231,$AH$213,K$255))</f>
        <v/>
      </c>
      <c r="L213" s="25" t="str" cm="1">
        <f t="array" ref="L213">IF($AH$213=0,"",INDEX(MASTER!$D$24:$AC$231,$AH$213,L$255))</f>
        <v/>
      </c>
      <c r="M213" s="25" t="str" cm="1">
        <f t="array" ref="M213">IF($AH$213=0,"",INDEX(MASTER!$D$24:$AC$231,$AH$213,M$255))</f>
        <v/>
      </c>
      <c r="N213" s="25" t="str" cm="1">
        <f t="array" ref="N213">IF($AH$213=0,"",INDEX(MASTER!$D$24:$AC$231,$AH$213,N$255))</f>
        <v/>
      </c>
      <c r="O213" s="25" t="str" cm="1">
        <f t="array" ref="O213">IF($AH$213=0,"",INDEX(MASTER!$D$24:$AC$231,$AH$213,O$255))</f>
        <v/>
      </c>
      <c r="P213" s="25" t="str" cm="1">
        <f t="array" ref="P213">IF($AH$213=0,"",INDEX(MASTER!$D$24:$AC$231,$AH$213,P$255))</f>
        <v/>
      </c>
      <c r="Q213" s="25" t="str" cm="1">
        <f t="array" ref="Q213">IF($AH$213=0,"",INDEX(MASTER!$D$24:$AC$231,$AH$213,Q$255))</f>
        <v/>
      </c>
      <c r="R213" s="25" t="str" cm="1">
        <f t="array" ref="R213">IF($AH$213=0,"",INDEX(MASTER!$D$24:$AC$231,$AH$213,R$255))</f>
        <v/>
      </c>
      <c r="S213" s="25" t="str" cm="1">
        <f t="array" ref="S213">IF($AH$213=0,"",INDEX(MASTER!$D$24:$AC$231,$AH$213,S$255))</f>
        <v/>
      </c>
      <c r="T213" s="25" t="str" cm="1">
        <f t="array" ref="T213">IF($AH$213=0,"",INDEX(MASTER!$D$24:$AC$231,$AH$213,T$255))</f>
        <v/>
      </c>
      <c r="U213" s="25" t="str" cm="1">
        <f t="array" ref="U213">IF($AH$213=0,"",INDEX(MASTER!$D$24:$AC$231,$AH$213,U$255))</f>
        <v/>
      </c>
      <c r="V213" s="25" t="str" cm="1">
        <f t="array" ref="V213">IF($AH$213=0,"",INDEX(MASTER!$D$24:$AC$231,$AH$213,V$255))</f>
        <v/>
      </c>
      <c r="W213" s="25" t="str" cm="1">
        <f t="array" ref="W213">IF($AH$213=0,"",INDEX(MASTER!$D$24:$AC$231,$AH$213,W$255))</f>
        <v/>
      </c>
      <c r="X213" s="25" t="str" cm="1">
        <f t="array" ref="X213">IF($AH$213=0,"",INDEX(MASTER!$D$24:$AC$231,$AH$213,X$255))</f>
        <v/>
      </c>
      <c r="Y213" s="25" t="str" cm="1">
        <f t="array" ref="Y213">IF($AH$213=0,"",INDEX(MASTER!$D$24:$AC$231,$AH$213,Y$255))</f>
        <v/>
      </c>
      <c r="Z213" s="25" t="str" cm="1">
        <f t="array" ref="Z213">IF($AH$213=0,"",INDEX(MASTER!$D$24:$AC$231,$AH$213,Z$255))</f>
        <v/>
      </c>
      <c r="AA213" s="25" t="str" cm="1">
        <f t="array" ref="AA213">IF($AH$213=0,"",INDEX(MASTER!$D$24:$AC$231,$AH$213,AA$255))</f>
        <v/>
      </c>
      <c r="AB213" s="25" t="str" cm="1">
        <f t="array" ref="AB213">IF($AH$213=0,"",INDEX(MASTER!$D$24:$AC$231,$AH$213,AB$255))</f>
        <v/>
      </c>
      <c r="AC213" s="25" t="str" cm="1">
        <f t="array" ref="AC213">IF($AH$213=0,"",INDEX(MASTER!$D$24:$AC$231,$AH$213,AC$255))</f>
        <v/>
      </c>
    </row>
    <row r="214" spans="2:29" ht="12.75" customHeight="1" x14ac:dyDescent="0.2">
      <c r="B214" s="28"/>
      <c r="D214" s="22" t="str" cm="1">
        <f t="array" ref="D214">IF($AH$214=0,"",INDEX(MASTER!$D$24:$AC$231,$AH$214,D$255))</f>
        <v/>
      </c>
      <c r="E214" s="22" t="str" cm="1">
        <f t="array" ref="E214">IF($AH$214=0,"",INDEX(MASTER!$D$24:$AC$231,$AH$214,E$255))</f>
        <v/>
      </c>
      <c r="F214" s="23" t="str" cm="1">
        <f t="array" ref="F214">IF($AH$214=0,"",INDEX(MASTER!$D$24:$AC$231,$AH$214,F$255))</f>
        <v/>
      </c>
      <c r="G214" s="22" t="str" cm="1">
        <f t="array" ref="G214">IF($AH$214=0,"",INDEX(MASTER!$D$24:$AC$231,$AH$214,G$255))</f>
        <v/>
      </c>
      <c r="H214" s="23" t="str" cm="1">
        <f t="array" ref="H214">IF($AH$214=0,"",INDEX(MASTER!$D$24:$AC$231,$AH$214,H$255))</f>
        <v/>
      </c>
      <c r="I214" s="22" t="str" cm="1">
        <f t="array" ref="I214">IF($AH$214=0,"",INDEX(MASTER!$D$24:$AC$231,$AH$214,I$255))</f>
        <v/>
      </c>
      <c r="J214" s="22" t="str" cm="1">
        <f t="array" ref="J214">IF($AH$214=0,"",INDEX(MASTER!$D$24:$AC$231,$AH$214,J$255))</f>
        <v/>
      </c>
      <c r="K214" s="25" t="str" cm="1">
        <f t="array" ref="K214">IF($AH$214=0,"",INDEX(MASTER!$D$24:$AC$231,$AH$214,K$255))</f>
        <v/>
      </c>
      <c r="L214" s="25" t="str" cm="1">
        <f t="array" ref="L214">IF($AH$214=0,"",INDEX(MASTER!$D$24:$AC$231,$AH$214,L$255))</f>
        <v/>
      </c>
      <c r="M214" s="25" t="str" cm="1">
        <f t="array" ref="M214">IF($AH$214=0,"",INDEX(MASTER!$D$24:$AC$231,$AH$214,M$255))</f>
        <v/>
      </c>
      <c r="N214" s="25" t="str" cm="1">
        <f t="array" ref="N214">IF($AH$214=0,"",INDEX(MASTER!$D$24:$AC$231,$AH$214,N$255))</f>
        <v/>
      </c>
      <c r="O214" s="25" t="str" cm="1">
        <f t="array" ref="O214">IF($AH$214=0,"",INDEX(MASTER!$D$24:$AC$231,$AH$214,O$255))</f>
        <v/>
      </c>
      <c r="P214" s="25" t="str" cm="1">
        <f t="array" ref="P214">IF($AH$214=0,"",INDEX(MASTER!$D$24:$AC$231,$AH$214,P$255))</f>
        <v/>
      </c>
      <c r="Q214" s="25" t="str" cm="1">
        <f t="array" ref="Q214">IF($AH$214=0,"",INDEX(MASTER!$D$24:$AC$231,$AH$214,Q$255))</f>
        <v/>
      </c>
      <c r="R214" s="25" t="str" cm="1">
        <f t="array" ref="R214">IF($AH$214=0,"",INDEX(MASTER!$D$24:$AC$231,$AH$214,R$255))</f>
        <v/>
      </c>
      <c r="S214" s="25" t="str" cm="1">
        <f t="array" ref="S214">IF($AH$214=0,"",INDEX(MASTER!$D$24:$AC$231,$AH$214,S$255))</f>
        <v/>
      </c>
      <c r="T214" s="25" t="str" cm="1">
        <f t="array" ref="T214">IF($AH$214=0,"",INDEX(MASTER!$D$24:$AC$231,$AH$214,T$255))</f>
        <v/>
      </c>
      <c r="U214" s="25" t="str" cm="1">
        <f t="array" ref="U214">IF($AH$214=0,"",INDEX(MASTER!$D$24:$AC$231,$AH$214,U$255))</f>
        <v/>
      </c>
      <c r="V214" s="25" t="str" cm="1">
        <f t="array" ref="V214">IF($AH$214=0,"",INDEX(MASTER!$D$24:$AC$231,$AH$214,V$255))</f>
        <v/>
      </c>
      <c r="W214" s="25" t="str" cm="1">
        <f t="array" ref="W214">IF($AH$214=0,"",INDEX(MASTER!$D$24:$AC$231,$AH$214,W$255))</f>
        <v/>
      </c>
      <c r="X214" s="25" t="str" cm="1">
        <f t="array" ref="X214">IF($AH$214=0,"",INDEX(MASTER!$D$24:$AC$231,$AH$214,X$255))</f>
        <v/>
      </c>
      <c r="Y214" s="25" t="str" cm="1">
        <f t="array" ref="Y214">IF($AH$214=0,"",INDEX(MASTER!$D$24:$AC$231,$AH$214,Y$255))</f>
        <v/>
      </c>
      <c r="Z214" s="25" t="str" cm="1">
        <f t="array" ref="Z214">IF($AH$214=0,"",INDEX(MASTER!$D$24:$AC$231,$AH$214,Z$255))</f>
        <v/>
      </c>
      <c r="AA214" s="25" t="str" cm="1">
        <f t="array" ref="AA214">IF($AH$214=0,"",INDEX(MASTER!$D$24:$AC$231,$AH$214,AA$255))</f>
        <v/>
      </c>
      <c r="AB214" s="25" t="str" cm="1">
        <f t="array" ref="AB214">IF($AH$214=0,"",INDEX(MASTER!$D$24:$AC$231,$AH$214,AB$255))</f>
        <v/>
      </c>
      <c r="AC214" s="25" t="str" cm="1">
        <f t="array" ref="AC214">IF($AH$214=0,"",INDEX(MASTER!$D$24:$AC$231,$AH$214,AC$255))</f>
        <v/>
      </c>
    </row>
    <row r="215" spans="2:29" ht="12.75" customHeight="1" x14ac:dyDescent="0.2">
      <c r="B215" s="28"/>
      <c r="D215" s="22" t="str" cm="1">
        <f t="array" ref="D215">IF($AH$215=0,"",INDEX(MASTER!$D$24:$AC$231,$AH$215,D$255))</f>
        <v/>
      </c>
      <c r="E215" s="22" t="str" cm="1">
        <f t="array" ref="E215">IF($AH$215=0,"",INDEX(MASTER!$D$24:$AC$231,$AH$215,E$255))</f>
        <v/>
      </c>
      <c r="F215" s="23" t="str" cm="1">
        <f t="array" ref="F215">IF($AH$215=0,"",INDEX(MASTER!$D$24:$AC$231,$AH$215,F$255))</f>
        <v/>
      </c>
      <c r="G215" s="22" t="str" cm="1">
        <f t="array" ref="G215">IF($AH$215=0,"",INDEX(MASTER!$D$24:$AC$231,$AH$215,G$255))</f>
        <v/>
      </c>
      <c r="H215" s="23" t="str" cm="1">
        <f t="array" ref="H215">IF($AH$215=0,"",INDEX(MASTER!$D$24:$AC$231,$AH$215,H$255))</f>
        <v/>
      </c>
      <c r="I215" s="22" t="str" cm="1">
        <f t="array" ref="I215">IF($AH$215=0,"",INDEX(MASTER!$D$24:$AC$231,$AH$215,I$255))</f>
        <v/>
      </c>
      <c r="J215" s="22" t="str" cm="1">
        <f t="array" ref="J215">IF($AH$215=0,"",INDEX(MASTER!$D$24:$AC$231,$AH$215,J$255))</f>
        <v/>
      </c>
      <c r="K215" s="25" t="str" cm="1">
        <f t="array" ref="K215">IF($AH$215=0,"",INDEX(MASTER!$D$24:$AC$231,$AH$215,K$255))</f>
        <v/>
      </c>
      <c r="L215" s="25" t="str" cm="1">
        <f t="array" ref="L215">IF($AH$215=0,"",INDEX(MASTER!$D$24:$AC$231,$AH$215,L$255))</f>
        <v/>
      </c>
      <c r="M215" s="25" t="str" cm="1">
        <f t="array" ref="M215">IF($AH$215=0,"",INDEX(MASTER!$D$24:$AC$231,$AH$215,M$255))</f>
        <v/>
      </c>
      <c r="N215" s="25" t="str" cm="1">
        <f t="array" ref="N215">IF($AH$215=0,"",INDEX(MASTER!$D$24:$AC$231,$AH$215,N$255))</f>
        <v/>
      </c>
      <c r="O215" s="25" t="str" cm="1">
        <f t="array" ref="O215">IF($AH$215=0,"",INDEX(MASTER!$D$24:$AC$231,$AH$215,O$255))</f>
        <v/>
      </c>
      <c r="P215" s="25" t="str" cm="1">
        <f t="array" ref="P215">IF($AH$215=0,"",INDEX(MASTER!$D$24:$AC$231,$AH$215,P$255))</f>
        <v/>
      </c>
      <c r="Q215" s="25" t="str" cm="1">
        <f t="array" ref="Q215">IF($AH$215=0,"",INDEX(MASTER!$D$24:$AC$231,$AH$215,Q$255))</f>
        <v/>
      </c>
      <c r="R215" s="25" t="str" cm="1">
        <f t="array" ref="R215">IF($AH$215=0,"",INDEX(MASTER!$D$24:$AC$231,$AH$215,R$255))</f>
        <v/>
      </c>
      <c r="S215" s="25" t="str" cm="1">
        <f t="array" ref="S215">IF($AH$215=0,"",INDEX(MASTER!$D$24:$AC$231,$AH$215,S$255))</f>
        <v/>
      </c>
      <c r="T215" s="25" t="str" cm="1">
        <f t="array" ref="T215">IF($AH$215=0,"",INDEX(MASTER!$D$24:$AC$231,$AH$215,T$255))</f>
        <v/>
      </c>
      <c r="U215" s="25" t="str" cm="1">
        <f t="array" ref="U215">IF($AH$215=0,"",INDEX(MASTER!$D$24:$AC$231,$AH$215,U$255))</f>
        <v/>
      </c>
      <c r="V215" s="25" t="str" cm="1">
        <f t="array" ref="V215">IF($AH$215=0,"",INDEX(MASTER!$D$24:$AC$231,$AH$215,V$255))</f>
        <v/>
      </c>
      <c r="W215" s="25" t="str" cm="1">
        <f t="array" ref="W215">IF($AH$215=0,"",INDEX(MASTER!$D$24:$AC$231,$AH$215,W$255))</f>
        <v/>
      </c>
      <c r="X215" s="25" t="str" cm="1">
        <f t="array" ref="X215">IF($AH$215=0,"",INDEX(MASTER!$D$24:$AC$231,$AH$215,X$255))</f>
        <v/>
      </c>
      <c r="Y215" s="25" t="str" cm="1">
        <f t="array" ref="Y215">IF($AH$215=0,"",INDEX(MASTER!$D$24:$AC$231,$AH$215,Y$255))</f>
        <v/>
      </c>
      <c r="Z215" s="25" t="str" cm="1">
        <f t="array" ref="Z215">IF($AH$215=0,"",INDEX(MASTER!$D$24:$AC$231,$AH$215,Z$255))</f>
        <v/>
      </c>
      <c r="AA215" s="25" t="str" cm="1">
        <f t="array" ref="AA215">IF($AH$215=0,"",INDEX(MASTER!$D$24:$AC$231,$AH$215,AA$255))</f>
        <v/>
      </c>
      <c r="AB215" s="25" t="str" cm="1">
        <f t="array" ref="AB215">IF($AH$215=0,"",INDEX(MASTER!$D$24:$AC$231,$AH$215,AB$255))</f>
        <v/>
      </c>
      <c r="AC215" s="25" t="str" cm="1">
        <f t="array" ref="AC215">IF($AH$215=0,"",INDEX(MASTER!$D$24:$AC$231,$AH$215,AC$255))</f>
        <v/>
      </c>
    </row>
    <row r="216" spans="2:29" ht="12.75" customHeight="1" x14ac:dyDescent="0.2">
      <c r="B216" s="28"/>
      <c r="D216" s="22" t="str" cm="1">
        <f t="array" ref="D216">IF($AH$216=0,"",INDEX(MASTER!$D$24:$AC$231,$AH$216,D$255))</f>
        <v/>
      </c>
      <c r="E216" s="22" t="str" cm="1">
        <f t="array" ref="E216">IF($AH$216=0,"",INDEX(MASTER!$D$24:$AC$231,$AH$216,E$255))</f>
        <v/>
      </c>
      <c r="F216" s="23" t="str" cm="1">
        <f t="array" ref="F216">IF($AH$216=0,"",INDEX(MASTER!$D$24:$AC$231,$AH$216,F$255))</f>
        <v/>
      </c>
      <c r="G216" s="22" t="str" cm="1">
        <f t="array" ref="G216">IF($AH$216=0,"",INDEX(MASTER!$D$24:$AC$231,$AH$216,G$255))</f>
        <v/>
      </c>
      <c r="H216" s="23" t="str" cm="1">
        <f t="array" ref="H216">IF($AH$216=0,"",INDEX(MASTER!$D$24:$AC$231,$AH$216,H$255))</f>
        <v/>
      </c>
      <c r="I216" s="22" t="str" cm="1">
        <f t="array" ref="I216">IF($AH$216=0,"",INDEX(MASTER!$D$24:$AC$231,$AH$216,I$255))</f>
        <v/>
      </c>
      <c r="J216" s="22" t="str" cm="1">
        <f t="array" ref="J216">IF($AH$216=0,"",INDEX(MASTER!$D$24:$AC$231,$AH$216,J$255))</f>
        <v/>
      </c>
      <c r="K216" s="25" t="str" cm="1">
        <f t="array" ref="K216">IF($AH$216=0,"",INDEX(MASTER!$D$24:$AC$231,$AH$216,K$255))</f>
        <v/>
      </c>
      <c r="L216" s="25" t="str" cm="1">
        <f t="array" ref="L216">IF($AH$216=0,"",INDEX(MASTER!$D$24:$AC$231,$AH$216,L$255))</f>
        <v/>
      </c>
      <c r="M216" s="25" t="str" cm="1">
        <f t="array" ref="M216">IF($AH$216=0,"",INDEX(MASTER!$D$24:$AC$231,$AH$216,M$255))</f>
        <v/>
      </c>
      <c r="N216" s="25" t="str" cm="1">
        <f t="array" ref="N216">IF($AH$216=0,"",INDEX(MASTER!$D$24:$AC$231,$AH$216,N$255))</f>
        <v/>
      </c>
      <c r="O216" s="25" t="str" cm="1">
        <f t="array" ref="O216">IF($AH$216=0,"",INDEX(MASTER!$D$24:$AC$231,$AH$216,O$255))</f>
        <v/>
      </c>
      <c r="P216" s="25" t="str" cm="1">
        <f t="array" ref="P216">IF($AH$216=0,"",INDEX(MASTER!$D$24:$AC$231,$AH$216,P$255))</f>
        <v/>
      </c>
      <c r="Q216" s="25" t="str" cm="1">
        <f t="array" ref="Q216">IF($AH$216=0,"",INDEX(MASTER!$D$24:$AC$231,$AH$216,Q$255))</f>
        <v/>
      </c>
      <c r="R216" s="25" t="str" cm="1">
        <f t="array" ref="R216">IF($AH$216=0,"",INDEX(MASTER!$D$24:$AC$231,$AH$216,R$255))</f>
        <v/>
      </c>
      <c r="S216" s="25" t="str" cm="1">
        <f t="array" ref="S216">IF($AH$216=0,"",INDEX(MASTER!$D$24:$AC$231,$AH$216,S$255))</f>
        <v/>
      </c>
      <c r="T216" s="25" t="str" cm="1">
        <f t="array" ref="T216">IF($AH$216=0,"",INDEX(MASTER!$D$24:$AC$231,$AH$216,T$255))</f>
        <v/>
      </c>
      <c r="U216" s="25" t="str" cm="1">
        <f t="array" ref="U216">IF($AH$216=0,"",INDEX(MASTER!$D$24:$AC$231,$AH$216,U$255))</f>
        <v/>
      </c>
      <c r="V216" s="25" t="str" cm="1">
        <f t="array" ref="V216">IF($AH$216=0,"",INDEX(MASTER!$D$24:$AC$231,$AH$216,V$255))</f>
        <v/>
      </c>
      <c r="W216" s="25" t="str" cm="1">
        <f t="array" ref="W216">IF($AH$216=0,"",INDEX(MASTER!$D$24:$AC$231,$AH$216,W$255))</f>
        <v/>
      </c>
      <c r="X216" s="25" t="str" cm="1">
        <f t="array" ref="X216">IF($AH$216=0,"",INDEX(MASTER!$D$24:$AC$231,$AH$216,X$255))</f>
        <v/>
      </c>
      <c r="Y216" s="25" t="str" cm="1">
        <f t="array" ref="Y216">IF($AH$216=0,"",INDEX(MASTER!$D$24:$AC$231,$AH$216,Y$255))</f>
        <v/>
      </c>
      <c r="Z216" s="25" t="str" cm="1">
        <f t="array" ref="Z216">IF($AH$216=0,"",INDEX(MASTER!$D$24:$AC$231,$AH$216,Z$255))</f>
        <v/>
      </c>
      <c r="AA216" s="25" t="str" cm="1">
        <f t="array" ref="AA216">IF($AH$216=0,"",INDEX(MASTER!$D$24:$AC$231,$AH$216,AA$255))</f>
        <v/>
      </c>
      <c r="AB216" s="25" t="str" cm="1">
        <f t="array" ref="AB216">IF($AH$216=0,"",INDEX(MASTER!$D$24:$AC$231,$AH$216,AB$255))</f>
        <v/>
      </c>
      <c r="AC216" s="25" t="str" cm="1">
        <f t="array" ref="AC216">IF($AH$216=0,"",INDEX(MASTER!$D$24:$AC$231,$AH$216,AC$255))</f>
        <v/>
      </c>
    </row>
    <row r="217" spans="2:29" ht="12.75" customHeight="1" x14ac:dyDescent="0.2">
      <c r="B217" s="28"/>
      <c r="D217" s="22" t="str" cm="1">
        <f t="array" ref="D217">IF($AH$217=0,"",INDEX(MASTER!$D$24:$AC$231,$AH$217,D$255))</f>
        <v/>
      </c>
      <c r="E217" s="22" t="str" cm="1">
        <f t="array" ref="E217">IF($AH$217=0,"",INDEX(MASTER!$D$24:$AC$231,$AH$217,E$255))</f>
        <v/>
      </c>
      <c r="F217" s="23" t="str" cm="1">
        <f t="array" ref="F217">IF($AH$217=0,"",INDEX(MASTER!$D$24:$AC$231,$AH$217,F$255))</f>
        <v/>
      </c>
      <c r="G217" s="22" t="str" cm="1">
        <f t="array" ref="G217">IF($AH$217=0,"",INDEX(MASTER!$D$24:$AC$231,$AH$217,G$255))</f>
        <v/>
      </c>
      <c r="H217" s="23" t="str" cm="1">
        <f t="array" ref="H217">IF($AH$217=0,"",INDEX(MASTER!$D$24:$AC$231,$AH$217,H$255))</f>
        <v/>
      </c>
      <c r="I217" s="22" t="str" cm="1">
        <f t="array" ref="I217">IF($AH$217=0,"",INDEX(MASTER!$D$24:$AC$231,$AH$217,I$255))</f>
        <v/>
      </c>
      <c r="J217" s="22" t="str" cm="1">
        <f t="array" ref="J217">IF($AH$217=0,"",INDEX(MASTER!$D$24:$AC$231,$AH$217,J$255))</f>
        <v/>
      </c>
      <c r="K217" s="25" t="str" cm="1">
        <f t="array" ref="K217">IF($AH$217=0,"",INDEX(MASTER!$D$24:$AC$231,$AH$217,K$255))</f>
        <v/>
      </c>
      <c r="L217" s="25" t="str" cm="1">
        <f t="array" ref="L217">IF($AH$217=0,"",INDEX(MASTER!$D$24:$AC$231,$AH$217,L$255))</f>
        <v/>
      </c>
      <c r="M217" s="25" t="str" cm="1">
        <f t="array" ref="M217">IF($AH$217=0,"",INDEX(MASTER!$D$24:$AC$231,$AH$217,M$255))</f>
        <v/>
      </c>
      <c r="N217" s="25" t="str" cm="1">
        <f t="array" ref="N217">IF($AH$217=0,"",INDEX(MASTER!$D$24:$AC$231,$AH$217,N$255))</f>
        <v/>
      </c>
      <c r="O217" s="25" t="str" cm="1">
        <f t="array" ref="O217">IF($AH$217=0,"",INDEX(MASTER!$D$24:$AC$231,$AH$217,O$255))</f>
        <v/>
      </c>
      <c r="P217" s="25" t="str" cm="1">
        <f t="array" ref="P217">IF($AH$217=0,"",INDEX(MASTER!$D$24:$AC$231,$AH$217,P$255))</f>
        <v/>
      </c>
      <c r="Q217" s="25" t="str" cm="1">
        <f t="array" ref="Q217">IF($AH$217=0,"",INDEX(MASTER!$D$24:$AC$231,$AH$217,Q$255))</f>
        <v/>
      </c>
      <c r="R217" s="25" t="str" cm="1">
        <f t="array" ref="R217">IF($AH$217=0,"",INDEX(MASTER!$D$24:$AC$231,$AH$217,R$255))</f>
        <v/>
      </c>
      <c r="S217" s="25" t="str" cm="1">
        <f t="array" ref="S217">IF($AH$217=0,"",INDEX(MASTER!$D$24:$AC$231,$AH$217,S$255))</f>
        <v/>
      </c>
      <c r="T217" s="25" t="str" cm="1">
        <f t="array" ref="T217">IF($AH$217=0,"",INDEX(MASTER!$D$24:$AC$231,$AH$217,T$255))</f>
        <v/>
      </c>
      <c r="U217" s="25" t="str" cm="1">
        <f t="array" ref="U217">IF($AH$217=0,"",INDEX(MASTER!$D$24:$AC$231,$AH$217,U$255))</f>
        <v/>
      </c>
      <c r="V217" s="25" t="str" cm="1">
        <f t="array" ref="V217">IF($AH$217=0,"",INDEX(MASTER!$D$24:$AC$231,$AH$217,V$255))</f>
        <v/>
      </c>
      <c r="W217" s="25" t="str" cm="1">
        <f t="array" ref="W217">IF($AH$217=0,"",INDEX(MASTER!$D$24:$AC$231,$AH$217,W$255))</f>
        <v/>
      </c>
      <c r="X217" s="25" t="str" cm="1">
        <f t="array" ref="X217">IF($AH$217=0,"",INDEX(MASTER!$D$24:$AC$231,$AH$217,X$255))</f>
        <v/>
      </c>
      <c r="Y217" s="25" t="str" cm="1">
        <f t="array" ref="Y217">IF($AH$217=0,"",INDEX(MASTER!$D$24:$AC$231,$AH$217,Y$255))</f>
        <v/>
      </c>
      <c r="Z217" s="25" t="str" cm="1">
        <f t="array" ref="Z217">IF($AH$217=0,"",INDEX(MASTER!$D$24:$AC$231,$AH$217,Z$255))</f>
        <v/>
      </c>
      <c r="AA217" s="25" t="str" cm="1">
        <f t="array" ref="AA217">IF($AH$217=0,"",INDEX(MASTER!$D$24:$AC$231,$AH$217,AA$255))</f>
        <v/>
      </c>
      <c r="AB217" s="25" t="str" cm="1">
        <f t="array" ref="AB217">IF($AH$217=0,"",INDEX(MASTER!$D$24:$AC$231,$AH$217,AB$255))</f>
        <v/>
      </c>
      <c r="AC217" s="25" t="str" cm="1">
        <f t="array" ref="AC217">IF($AH$217=0,"",INDEX(MASTER!$D$24:$AC$231,$AH$217,AC$255))</f>
        <v/>
      </c>
    </row>
    <row r="218" spans="2:29" ht="12.75" customHeight="1" x14ac:dyDescent="0.2">
      <c r="B218" s="28"/>
      <c r="D218" s="22" t="str" cm="1">
        <f t="array" ref="D218">IF($AH$218=0,"",INDEX(MASTER!$D$24:$AC$231,$AH$218,D$255))</f>
        <v/>
      </c>
      <c r="E218" s="22" t="str" cm="1">
        <f t="array" ref="E218">IF($AH$218=0,"",INDEX(MASTER!$D$24:$AC$231,$AH$218,E$255))</f>
        <v/>
      </c>
      <c r="F218" s="23" t="str" cm="1">
        <f t="array" ref="F218">IF($AH$218=0,"",INDEX(MASTER!$D$24:$AC$231,$AH$218,F$255))</f>
        <v/>
      </c>
      <c r="G218" s="22" t="str" cm="1">
        <f t="array" ref="G218">IF($AH$218=0,"",INDEX(MASTER!$D$24:$AC$231,$AH$218,G$255))</f>
        <v/>
      </c>
      <c r="H218" s="23" t="str" cm="1">
        <f t="array" ref="H218">IF($AH$218=0,"",INDEX(MASTER!$D$24:$AC$231,$AH$218,H$255))</f>
        <v/>
      </c>
      <c r="I218" s="22" t="str" cm="1">
        <f t="array" ref="I218">IF($AH$218=0,"",INDEX(MASTER!$D$24:$AC$231,$AH$218,I$255))</f>
        <v/>
      </c>
      <c r="J218" s="22" t="str" cm="1">
        <f t="array" ref="J218">IF($AH$218=0,"",INDEX(MASTER!$D$24:$AC$231,$AH$218,J$255))</f>
        <v/>
      </c>
      <c r="K218" s="25" t="str" cm="1">
        <f t="array" ref="K218">IF($AH$218=0,"",INDEX(MASTER!$D$24:$AC$231,$AH$218,K$255))</f>
        <v/>
      </c>
      <c r="L218" s="25" t="str" cm="1">
        <f t="array" ref="L218">IF($AH$218=0,"",INDEX(MASTER!$D$24:$AC$231,$AH$218,L$255))</f>
        <v/>
      </c>
      <c r="M218" s="25" t="str" cm="1">
        <f t="array" ref="M218">IF($AH$218=0,"",INDEX(MASTER!$D$24:$AC$231,$AH$218,M$255))</f>
        <v/>
      </c>
      <c r="N218" s="25" t="str" cm="1">
        <f t="array" ref="N218">IF($AH$218=0,"",INDEX(MASTER!$D$24:$AC$231,$AH$218,N$255))</f>
        <v/>
      </c>
      <c r="O218" s="25" t="str" cm="1">
        <f t="array" ref="O218">IF($AH$218=0,"",INDEX(MASTER!$D$24:$AC$231,$AH$218,O$255))</f>
        <v/>
      </c>
      <c r="P218" s="25" t="str" cm="1">
        <f t="array" ref="P218">IF($AH$218=0,"",INDEX(MASTER!$D$24:$AC$231,$AH$218,P$255))</f>
        <v/>
      </c>
      <c r="Q218" s="25" t="str" cm="1">
        <f t="array" ref="Q218">IF($AH$218=0,"",INDEX(MASTER!$D$24:$AC$231,$AH$218,Q$255))</f>
        <v/>
      </c>
      <c r="R218" s="25" t="str" cm="1">
        <f t="array" ref="R218">IF($AH$218=0,"",INDEX(MASTER!$D$24:$AC$231,$AH$218,R$255))</f>
        <v/>
      </c>
      <c r="S218" s="25" t="str" cm="1">
        <f t="array" ref="S218">IF($AH$218=0,"",INDEX(MASTER!$D$24:$AC$231,$AH$218,S$255))</f>
        <v/>
      </c>
      <c r="T218" s="25" t="str" cm="1">
        <f t="array" ref="T218">IF($AH$218=0,"",INDEX(MASTER!$D$24:$AC$231,$AH$218,T$255))</f>
        <v/>
      </c>
      <c r="U218" s="25" t="str" cm="1">
        <f t="array" ref="U218">IF($AH$218=0,"",INDEX(MASTER!$D$24:$AC$231,$AH$218,U$255))</f>
        <v/>
      </c>
      <c r="V218" s="25" t="str" cm="1">
        <f t="array" ref="V218">IF($AH$218=0,"",INDEX(MASTER!$D$24:$AC$231,$AH$218,V$255))</f>
        <v/>
      </c>
      <c r="W218" s="25" t="str" cm="1">
        <f t="array" ref="W218">IF($AH$218=0,"",INDEX(MASTER!$D$24:$AC$231,$AH$218,W$255))</f>
        <v/>
      </c>
      <c r="X218" s="25" t="str" cm="1">
        <f t="array" ref="X218">IF($AH$218=0,"",INDEX(MASTER!$D$24:$AC$231,$AH$218,X$255))</f>
        <v/>
      </c>
      <c r="Y218" s="25" t="str" cm="1">
        <f t="array" ref="Y218">IF($AH$218=0,"",INDEX(MASTER!$D$24:$AC$231,$AH$218,Y$255))</f>
        <v/>
      </c>
      <c r="Z218" s="25" t="str" cm="1">
        <f t="array" ref="Z218">IF($AH$218=0,"",INDEX(MASTER!$D$24:$AC$231,$AH$218,Z$255))</f>
        <v/>
      </c>
      <c r="AA218" s="25" t="str" cm="1">
        <f t="array" ref="AA218">IF($AH$218=0,"",INDEX(MASTER!$D$24:$AC$231,$AH$218,AA$255))</f>
        <v/>
      </c>
      <c r="AB218" s="25" t="str" cm="1">
        <f t="array" ref="AB218">IF($AH$218=0,"",INDEX(MASTER!$D$24:$AC$231,$AH$218,AB$255))</f>
        <v/>
      </c>
      <c r="AC218" s="25" t="str" cm="1">
        <f t="array" ref="AC218">IF($AH$218=0,"",INDEX(MASTER!$D$24:$AC$231,$AH$218,AC$255))</f>
        <v/>
      </c>
    </row>
    <row r="219" spans="2:29" ht="12.75" customHeight="1" x14ac:dyDescent="0.2">
      <c r="B219" s="28"/>
      <c r="D219" s="22" t="str" cm="1">
        <f t="array" ref="D219">IF($AH$219=0,"",INDEX(MASTER!$D$24:$AC$231,$AH$219,D$255))</f>
        <v/>
      </c>
      <c r="E219" s="22" t="str" cm="1">
        <f t="array" ref="E219">IF($AH$219=0,"",INDEX(MASTER!$D$24:$AC$231,$AH$219,E$255))</f>
        <v/>
      </c>
      <c r="F219" s="23" t="str" cm="1">
        <f t="array" ref="F219">IF($AH$219=0,"",INDEX(MASTER!$D$24:$AC$231,$AH$219,F$255))</f>
        <v/>
      </c>
      <c r="G219" s="22" t="str" cm="1">
        <f t="array" ref="G219">IF($AH$219=0,"",INDEX(MASTER!$D$24:$AC$231,$AH$219,G$255))</f>
        <v/>
      </c>
      <c r="H219" s="23" t="str" cm="1">
        <f t="array" ref="H219">IF($AH$219=0,"",INDEX(MASTER!$D$24:$AC$231,$AH$219,H$255))</f>
        <v/>
      </c>
      <c r="I219" s="22" t="str" cm="1">
        <f t="array" ref="I219">IF($AH$219=0,"",INDEX(MASTER!$D$24:$AC$231,$AH$219,I$255))</f>
        <v/>
      </c>
      <c r="J219" s="22" t="str" cm="1">
        <f t="array" ref="J219">IF($AH$219=0,"",INDEX(MASTER!$D$24:$AC$231,$AH$219,J$255))</f>
        <v/>
      </c>
      <c r="K219" s="25" t="str" cm="1">
        <f t="array" ref="K219">IF($AH$219=0,"",INDEX(MASTER!$D$24:$AC$231,$AH$219,K$255))</f>
        <v/>
      </c>
      <c r="L219" s="25" t="str" cm="1">
        <f t="array" ref="L219">IF($AH$219=0,"",INDEX(MASTER!$D$24:$AC$231,$AH$219,L$255))</f>
        <v/>
      </c>
      <c r="M219" s="25" t="str" cm="1">
        <f t="array" ref="M219">IF($AH$219=0,"",INDEX(MASTER!$D$24:$AC$231,$AH$219,M$255))</f>
        <v/>
      </c>
      <c r="N219" s="25" t="str" cm="1">
        <f t="array" ref="N219">IF($AH$219=0,"",INDEX(MASTER!$D$24:$AC$231,$AH$219,N$255))</f>
        <v/>
      </c>
      <c r="O219" s="25" t="str" cm="1">
        <f t="array" ref="O219">IF($AH$219=0,"",INDEX(MASTER!$D$24:$AC$231,$AH$219,O$255))</f>
        <v/>
      </c>
      <c r="P219" s="25" t="str" cm="1">
        <f t="array" ref="P219">IF($AH$219=0,"",INDEX(MASTER!$D$24:$AC$231,$AH$219,P$255))</f>
        <v/>
      </c>
      <c r="Q219" s="25" t="str" cm="1">
        <f t="array" ref="Q219">IF($AH$219=0,"",INDEX(MASTER!$D$24:$AC$231,$AH$219,Q$255))</f>
        <v/>
      </c>
      <c r="R219" s="25" t="str" cm="1">
        <f t="array" ref="R219">IF($AH$219=0,"",INDEX(MASTER!$D$24:$AC$231,$AH$219,R$255))</f>
        <v/>
      </c>
      <c r="S219" s="25" t="str" cm="1">
        <f t="array" ref="S219">IF($AH$219=0,"",INDEX(MASTER!$D$24:$AC$231,$AH$219,S$255))</f>
        <v/>
      </c>
      <c r="T219" s="25" t="str" cm="1">
        <f t="array" ref="T219">IF($AH$219=0,"",INDEX(MASTER!$D$24:$AC$231,$AH$219,T$255))</f>
        <v/>
      </c>
      <c r="U219" s="25" t="str" cm="1">
        <f t="array" ref="U219">IF($AH$219=0,"",INDEX(MASTER!$D$24:$AC$231,$AH$219,U$255))</f>
        <v/>
      </c>
      <c r="V219" s="25" t="str" cm="1">
        <f t="array" ref="V219">IF($AH$219=0,"",INDEX(MASTER!$D$24:$AC$231,$AH$219,V$255))</f>
        <v/>
      </c>
      <c r="W219" s="25" t="str" cm="1">
        <f t="array" ref="W219">IF($AH$219=0,"",INDEX(MASTER!$D$24:$AC$231,$AH$219,W$255))</f>
        <v/>
      </c>
      <c r="X219" s="25" t="str" cm="1">
        <f t="array" ref="X219">IF($AH$219=0,"",INDEX(MASTER!$D$24:$AC$231,$AH$219,X$255))</f>
        <v/>
      </c>
      <c r="Y219" s="25" t="str" cm="1">
        <f t="array" ref="Y219">IF($AH$219=0,"",INDEX(MASTER!$D$24:$AC$231,$AH$219,Y$255))</f>
        <v/>
      </c>
      <c r="Z219" s="25" t="str" cm="1">
        <f t="array" ref="Z219">IF($AH$219=0,"",INDEX(MASTER!$D$24:$AC$231,$AH$219,Z$255))</f>
        <v/>
      </c>
      <c r="AA219" s="25" t="str" cm="1">
        <f t="array" ref="AA219">IF($AH$219=0,"",INDEX(MASTER!$D$24:$AC$231,$AH$219,AA$255))</f>
        <v/>
      </c>
      <c r="AB219" s="25" t="str" cm="1">
        <f t="array" ref="AB219">IF($AH$219=0,"",INDEX(MASTER!$D$24:$AC$231,$AH$219,AB$255))</f>
        <v/>
      </c>
      <c r="AC219" s="25" t="str" cm="1">
        <f t="array" ref="AC219">IF($AH$219=0,"",INDEX(MASTER!$D$24:$AC$231,$AH$219,AC$255))</f>
        <v/>
      </c>
    </row>
    <row r="220" spans="2:29" ht="12.75" customHeight="1" x14ac:dyDescent="0.2">
      <c r="B220" s="28"/>
      <c r="D220" s="22" t="str" cm="1">
        <f t="array" ref="D220">IF($AH$220=0,"",INDEX(MASTER!$D$24:$AC$231,$AH$220,D$255))</f>
        <v/>
      </c>
      <c r="E220" s="22" t="str" cm="1">
        <f t="array" ref="E220">IF($AH$220=0,"",INDEX(MASTER!$D$24:$AC$231,$AH$220,E$255))</f>
        <v/>
      </c>
      <c r="F220" s="23" t="str" cm="1">
        <f t="array" ref="F220">IF($AH$220=0,"",INDEX(MASTER!$D$24:$AC$231,$AH$220,F$255))</f>
        <v/>
      </c>
      <c r="G220" s="22" t="str" cm="1">
        <f t="array" ref="G220">IF($AH$220=0,"",INDEX(MASTER!$D$24:$AC$231,$AH$220,G$255))</f>
        <v/>
      </c>
      <c r="H220" s="23" t="str" cm="1">
        <f t="array" ref="H220">IF($AH$220=0,"",INDEX(MASTER!$D$24:$AC$231,$AH$220,H$255))</f>
        <v/>
      </c>
      <c r="I220" s="22" t="str" cm="1">
        <f t="array" ref="I220">IF($AH$220=0,"",INDEX(MASTER!$D$24:$AC$231,$AH$220,I$255))</f>
        <v/>
      </c>
      <c r="J220" s="22" t="str" cm="1">
        <f t="array" ref="J220">IF($AH$220=0,"",INDEX(MASTER!$D$24:$AC$231,$AH$220,J$255))</f>
        <v/>
      </c>
      <c r="K220" s="25" t="str" cm="1">
        <f t="array" ref="K220">IF($AH$220=0,"",INDEX(MASTER!$D$24:$AC$231,$AH$220,K$255))</f>
        <v/>
      </c>
      <c r="L220" s="25" t="str" cm="1">
        <f t="array" ref="L220">IF($AH$220=0,"",INDEX(MASTER!$D$24:$AC$231,$AH$220,L$255))</f>
        <v/>
      </c>
      <c r="M220" s="25" t="str" cm="1">
        <f t="array" ref="M220">IF($AH$220=0,"",INDEX(MASTER!$D$24:$AC$231,$AH$220,M$255))</f>
        <v/>
      </c>
      <c r="N220" s="25" t="str" cm="1">
        <f t="array" ref="N220">IF($AH$220=0,"",INDEX(MASTER!$D$24:$AC$231,$AH$220,N$255))</f>
        <v/>
      </c>
      <c r="O220" s="25" t="str" cm="1">
        <f t="array" ref="O220">IF($AH$220=0,"",INDEX(MASTER!$D$24:$AC$231,$AH$220,O$255))</f>
        <v/>
      </c>
      <c r="P220" s="25" t="str" cm="1">
        <f t="array" ref="P220">IF($AH$220=0,"",INDEX(MASTER!$D$24:$AC$231,$AH$220,P$255))</f>
        <v/>
      </c>
      <c r="Q220" s="25" t="str" cm="1">
        <f t="array" ref="Q220">IF($AH$220=0,"",INDEX(MASTER!$D$24:$AC$231,$AH$220,Q$255))</f>
        <v/>
      </c>
      <c r="R220" s="25" t="str" cm="1">
        <f t="array" ref="R220">IF($AH$220=0,"",INDEX(MASTER!$D$24:$AC$231,$AH$220,R$255))</f>
        <v/>
      </c>
      <c r="S220" s="25" t="str" cm="1">
        <f t="array" ref="S220">IF($AH$220=0,"",INDEX(MASTER!$D$24:$AC$231,$AH$220,S$255))</f>
        <v/>
      </c>
      <c r="T220" s="25" t="str" cm="1">
        <f t="array" ref="T220">IF($AH$220=0,"",INDEX(MASTER!$D$24:$AC$231,$AH$220,T$255))</f>
        <v/>
      </c>
      <c r="U220" s="25" t="str" cm="1">
        <f t="array" ref="U220">IF($AH$220=0,"",INDEX(MASTER!$D$24:$AC$231,$AH$220,U$255))</f>
        <v/>
      </c>
      <c r="V220" s="25" t="str" cm="1">
        <f t="array" ref="V220">IF($AH$220=0,"",INDEX(MASTER!$D$24:$AC$231,$AH$220,V$255))</f>
        <v/>
      </c>
      <c r="W220" s="25" t="str" cm="1">
        <f t="array" ref="W220">IF($AH$220=0,"",INDEX(MASTER!$D$24:$AC$231,$AH$220,W$255))</f>
        <v/>
      </c>
      <c r="X220" s="25" t="str" cm="1">
        <f t="array" ref="X220">IF($AH$220=0,"",INDEX(MASTER!$D$24:$AC$231,$AH$220,X$255))</f>
        <v/>
      </c>
      <c r="Y220" s="25" t="str" cm="1">
        <f t="array" ref="Y220">IF($AH$220=0,"",INDEX(MASTER!$D$24:$AC$231,$AH$220,Y$255))</f>
        <v/>
      </c>
      <c r="Z220" s="25" t="str" cm="1">
        <f t="array" ref="Z220">IF($AH$220=0,"",INDEX(MASTER!$D$24:$AC$231,$AH$220,Z$255))</f>
        <v/>
      </c>
      <c r="AA220" s="25" t="str" cm="1">
        <f t="array" ref="AA220">IF($AH$220=0,"",INDEX(MASTER!$D$24:$AC$231,$AH$220,AA$255))</f>
        <v/>
      </c>
      <c r="AB220" s="25" t="str" cm="1">
        <f t="array" ref="AB220">IF($AH$220=0,"",INDEX(MASTER!$D$24:$AC$231,$AH$220,AB$255))</f>
        <v/>
      </c>
      <c r="AC220" s="25" t="str" cm="1">
        <f t="array" ref="AC220">IF($AH$220=0,"",INDEX(MASTER!$D$24:$AC$231,$AH$220,AC$255))</f>
        <v/>
      </c>
    </row>
    <row r="221" spans="2:29" ht="12.75" customHeight="1" x14ac:dyDescent="0.2">
      <c r="B221" s="28"/>
      <c r="D221" s="22" t="str" cm="1">
        <f t="array" ref="D221">IF($AH$221=0,"",INDEX(MASTER!$D$24:$AC$231,$AH$221,D$255))</f>
        <v/>
      </c>
      <c r="E221" s="22" t="str" cm="1">
        <f t="array" ref="E221">IF($AH$221=0,"",INDEX(MASTER!$D$24:$AC$231,$AH$221,E$255))</f>
        <v/>
      </c>
      <c r="F221" s="23" t="str" cm="1">
        <f t="array" ref="F221">IF($AH$221=0,"",INDEX(MASTER!$D$24:$AC$231,$AH$221,F$255))</f>
        <v/>
      </c>
      <c r="G221" s="22" t="str" cm="1">
        <f t="array" ref="G221">IF($AH$221=0,"",INDEX(MASTER!$D$24:$AC$231,$AH$221,G$255))</f>
        <v/>
      </c>
      <c r="H221" s="23" t="str" cm="1">
        <f t="array" ref="H221">IF($AH$221=0,"",INDEX(MASTER!$D$24:$AC$231,$AH$221,H$255))</f>
        <v/>
      </c>
      <c r="I221" s="22" t="str" cm="1">
        <f t="array" ref="I221">IF($AH$221=0,"",INDEX(MASTER!$D$24:$AC$231,$AH$221,I$255))</f>
        <v/>
      </c>
      <c r="J221" s="22" t="str" cm="1">
        <f t="array" ref="J221">IF($AH$221=0,"",INDEX(MASTER!$D$24:$AC$231,$AH$221,J$255))</f>
        <v/>
      </c>
      <c r="K221" s="25" t="str" cm="1">
        <f t="array" ref="K221">IF($AH$221=0,"",INDEX(MASTER!$D$24:$AC$231,$AH$221,K$255))</f>
        <v/>
      </c>
      <c r="L221" s="25" t="str" cm="1">
        <f t="array" ref="L221">IF($AH$221=0,"",INDEX(MASTER!$D$24:$AC$231,$AH$221,L$255))</f>
        <v/>
      </c>
      <c r="M221" s="25" t="str" cm="1">
        <f t="array" ref="M221">IF($AH$221=0,"",INDEX(MASTER!$D$24:$AC$231,$AH$221,M$255))</f>
        <v/>
      </c>
      <c r="N221" s="25" t="str" cm="1">
        <f t="array" ref="N221">IF($AH$221=0,"",INDEX(MASTER!$D$24:$AC$231,$AH$221,N$255))</f>
        <v/>
      </c>
      <c r="O221" s="25" t="str" cm="1">
        <f t="array" ref="O221">IF($AH$221=0,"",INDEX(MASTER!$D$24:$AC$231,$AH$221,O$255))</f>
        <v/>
      </c>
      <c r="P221" s="25" t="str" cm="1">
        <f t="array" ref="P221">IF($AH$221=0,"",INDEX(MASTER!$D$24:$AC$231,$AH$221,P$255))</f>
        <v/>
      </c>
      <c r="Q221" s="25" t="str" cm="1">
        <f t="array" ref="Q221">IF($AH$221=0,"",INDEX(MASTER!$D$24:$AC$231,$AH$221,Q$255))</f>
        <v/>
      </c>
      <c r="R221" s="25" t="str" cm="1">
        <f t="array" ref="R221">IF($AH$221=0,"",INDEX(MASTER!$D$24:$AC$231,$AH$221,R$255))</f>
        <v/>
      </c>
      <c r="S221" s="25" t="str" cm="1">
        <f t="array" ref="S221">IF($AH$221=0,"",INDEX(MASTER!$D$24:$AC$231,$AH$221,S$255))</f>
        <v/>
      </c>
      <c r="T221" s="25" t="str" cm="1">
        <f t="array" ref="T221">IF($AH$221=0,"",INDEX(MASTER!$D$24:$AC$231,$AH$221,T$255))</f>
        <v/>
      </c>
      <c r="U221" s="25" t="str" cm="1">
        <f t="array" ref="U221">IF($AH$221=0,"",INDEX(MASTER!$D$24:$AC$231,$AH$221,U$255))</f>
        <v/>
      </c>
      <c r="V221" s="25" t="str" cm="1">
        <f t="array" ref="V221">IF($AH$221=0,"",INDEX(MASTER!$D$24:$AC$231,$AH$221,V$255))</f>
        <v/>
      </c>
      <c r="W221" s="25" t="str" cm="1">
        <f t="array" ref="W221">IF($AH$221=0,"",INDEX(MASTER!$D$24:$AC$231,$AH$221,W$255))</f>
        <v/>
      </c>
      <c r="X221" s="25" t="str" cm="1">
        <f t="array" ref="X221">IF($AH$221=0,"",INDEX(MASTER!$D$24:$AC$231,$AH$221,X$255))</f>
        <v/>
      </c>
      <c r="Y221" s="25" t="str" cm="1">
        <f t="array" ref="Y221">IF($AH$221=0,"",INDEX(MASTER!$D$24:$AC$231,$AH$221,Y$255))</f>
        <v/>
      </c>
      <c r="Z221" s="25" t="str" cm="1">
        <f t="array" ref="Z221">IF($AH$221=0,"",INDEX(MASTER!$D$24:$AC$231,$AH$221,Z$255))</f>
        <v/>
      </c>
      <c r="AA221" s="25" t="str" cm="1">
        <f t="array" ref="AA221">IF($AH$221=0,"",INDEX(MASTER!$D$24:$AC$231,$AH$221,AA$255))</f>
        <v/>
      </c>
      <c r="AB221" s="25" t="str" cm="1">
        <f t="array" ref="AB221">IF($AH$221=0,"",INDEX(MASTER!$D$24:$AC$231,$AH$221,AB$255))</f>
        <v/>
      </c>
      <c r="AC221" s="25" t="str" cm="1">
        <f t="array" ref="AC221">IF($AH$221=0,"",INDEX(MASTER!$D$24:$AC$231,$AH$221,AC$255))</f>
        <v/>
      </c>
    </row>
    <row r="222" spans="2:29" ht="12.75" customHeight="1" x14ac:dyDescent="0.2">
      <c r="B222" s="28"/>
      <c r="D222" s="22" t="str" cm="1">
        <f t="array" ref="D222">IF($AH$222=0,"",INDEX(MASTER!$D$24:$AC$231,$AH$222,D$255))</f>
        <v/>
      </c>
      <c r="E222" s="22" t="str" cm="1">
        <f t="array" ref="E222">IF($AH$222=0,"",INDEX(MASTER!$D$24:$AC$231,$AH$222,E$255))</f>
        <v/>
      </c>
      <c r="F222" s="23" t="str" cm="1">
        <f t="array" ref="F222">IF($AH$222=0,"",INDEX(MASTER!$D$24:$AC$231,$AH$222,F$255))</f>
        <v/>
      </c>
      <c r="G222" s="22" t="str" cm="1">
        <f t="array" ref="G222">IF($AH$222=0,"",INDEX(MASTER!$D$24:$AC$231,$AH$222,G$255))</f>
        <v/>
      </c>
      <c r="H222" s="23" t="str" cm="1">
        <f t="array" ref="H222">IF($AH$222=0,"",INDEX(MASTER!$D$24:$AC$231,$AH$222,H$255))</f>
        <v/>
      </c>
      <c r="I222" s="22" t="str" cm="1">
        <f t="array" ref="I222">IF($AH$222=0,"",INDEX(MASTER!$D$24:$AC$231,$AH$222,I$255))</f>
        <v/>
      </c>
      <c r="J222" s="22" t="str" cm="1">
        <f t="array" ref="J222">IF($AH$222=0,"",INDEX(MASTER!$D$24:$AC$231,$AH$222,J$255))</f>
        <v/>
      </c>
      <c r="K222" s="25" t="str" cm="1">
        <f t="array" ref="K222">IF($AH$222=0,"",INDEX(MASTER!$D$24:$AC$231,$AH$222,K$255))</f>
        <v/>
      </c>
      <c r="L222" s="25" t="str" cm="1">
        <f t="array" ref="L222">IF($AH$222=0,"",INDEX(MASTER!$D$24:$AC$231,$AH$222,L$255))</f>
        <v/>
      </c>
      <c r="M222" s="25" t="str" cm="1">
        <f t="array" ref="M222">IF($AH$222=0,"",INDEX(MASTER!$D$24:$AC$231,$AH$222,M$255))</f>
        <v/>
      </c>
      <c r="N222" s="25" t="str" cm="1">
        <f t="array" ref="N222">IF($AH$222=0,"",INDEX(MASTER!$D$24:$AC$231,$AH$222,N$255))</f>
        <v/>
      </c>
      <c r="O222" s="25" t="str" cm="1">
        <f t="array" ref="O222">IF($AH$222=0,"",INDEX(MASTER!$D$24:$AC$231,$AH$222,O$255))</f>
        <v/>
      </c>
      <c r="P222" s="25" t="str" cm="1">
        <f t="array" ref="P222">IF($AH$222=0,"",INDEX(MASTER!$D$24:$AC$231,$AH$222,P$255))</f>
        <v/>
      </c>
      <c r="Q222" s="25" t="str" cm="1">
        <f t="array" ref="Q222">IF($AH$222=0,"",INDEX(MASTER!$D$24:$AC$231,$AH$222,Q$255))</f>
        <v/>
      </c>
      <c r="R222" s="25" t="str" cm="1">
        <f t="array" ref="R222">IF($AH$222=0,"",INDEX(MASTER!$D$24:$AC$231,$AH$222,R$255))</f>
        <v/>
      </c>
      <c r="S222" s="25" t="str" cm="1">
        <f t="array" ref="S222">IF($AH$222=0,"",INDEX(MASTER!$D$24:$AC$231,$AH$222,S$255))</f>
        <v/>
      </c>
      <c r="T222" s="25" t="str" cm="1">
        <f t="array" ref="T222">IF($AH$222=0,"",INDEX(MASTER!$D$24:$AC$231,$AH$222,T$255))</f>
        <v/>
      </c>
      <c r="U222" s="25" t="str" cm="1">
        <f t="array" ref="U222">IF($AH$222=0,"",INDEX(MASTER!$D$24:$AC$231,$AH$222,U$255))</f>
        <v/>
      </c>
      <c r="V222" s="25" t="str" cm="1">
        <f t="array" ref="V222">IF($AH$222=0,"",INDEX(MASTER!$D$24:$AC$231,$AH$222,V$255))</f>
        <v/>
      </c>
      <c r="W222" s="25" t="str" cm="1">
        <f t="array" ref="W222">IF($AH$222=0,"",INDEX(MASTER!$D$24:$AC$231,$AH$222,W$255))</f>
        <v/>
      </c>
      <c r="X222" s="25" t="str" cm="1">
        <f t="array" ref="X222">IF($AH$222=0,"",INDEX(MASTER!$D$24:$AC$231,$AH$222,X$255))</f>
        <v/>
      </c>
      <c r="Y222" s="25" t="str" cm="1">
        <f t="array" ref="Y222">IF($AH$222=0,"",INDEX(MASTER!$D$24:$AC$231,$AH$222,Y$255))</f>
        <v/>
      </c>
      <c r="Z222" s="25" t="str" cm="1">
        <f t="array" ref="Z222">IF($AH$222=0,"",INDEX(MASTER!$D$24:$AC$231,$AH$222,Z$255))</f>
        <v/>
      </c>
      <c r="AA222" s="25" t="str" cm="1">
        <f t="array" ref="AA222">IF($AH$222=0,"",INDEX(MASTER!$D$24:$AC$231,$AH$222,AA$255))</f>
        <v/>
      </c>
      <c r="AB222" s="25" t="str" cm="1">
        <f t="array" ref="AB222">IF($AH$222=0,"",INDEX(MASTER!$D$24:$AC$231,$AH$222,AB$255))</f>
        <v/>
      </c>
      <c r="AC222" s="25" t="str" cm="1">
        <f t="array" ref="AC222">IF($AH$222=0,"",INDEX(MASTER!$D$24:$AC$231,$AH$222,AC$255))</f>
        <v/>
      </c>
    </row>
    <row r="223" spans="2:29" ht="12.75" customHeight="1" x14ac:dyDescent="0.2">
      <c r="B223" s="28"/>
      <c r="D223" s="22" t="str" cm="1">
        <f t="array" ref="D223">IF($AH$223=0,"",INDEX(MASTER!$D$24:$AC$231,$AH$223,D$255))</f>
        <v/>
      </c>
      <c r="E223" s="22" t="str" cm="1">
        <f t="array" ref="E223">IF($AH$223=0,"",INDEX(MASTER!$D$24:$AC$231,$AH$223,E$255))</f>
        <v/>
      </c>
      <c r="F223" s="23" t="str" cm="1">
        <f t="array" ref="F223">IF($AH$223=0,"",INDEX(MASTER!$D$24:$AC$231,$AH$223,F$255))</f>
        <v/>
      </c>
      <c r="G223" s="22" t="str" cm="1">
        <f t="array" ref="G223">IF($AH$223=0,"",INDEX(MASTER!$D$24:$AC$231,$AH$223,G$255))</f>
        <v/>
      </c>
      <c r="H223" s="23" t="str" cm="1">
        <f t="array" ref="H223">IF($AH$223=0,"",INDEX(MASTER!$D$24:$AC$231,$AH$223,H$255))</f>
        <v/>
      </c>
      <c r="I223" s="22" t="str" cm="1">
        <f t="array" ref="I223">IF($AH$223=0,"",INDEX(MASTER!$D$24:$AC$231,$AH$223,I$255))</f>
        <v/>
      </c>
      <c r="J223" s="22" t="str" cm="1">
        <f t="array" ref="J223">IF($AH$223=0,"",INDEX(MASTER!$D$24:$AC$231,$AH$223,J$255))</f>
        <v/>
      </c>
      <c r="K223" s="25" t="str" cm="1">
        <f t="array" ref="K223">IF($AH$223=0,"",INDEX(MASTER!$D$24:$AC$231,$AH$223,K$255))</f>
        <v/>
      </c>
      <c r="L223" s="25" t="str" cm="1">
        <f t="array" ref="L223">IF($AH$223=0,"",INDEX(MASTER!$D$24:$AC$231,$AH$223,L$255))</f>
        <v/>
      </c>
      <c r="M223" s="25" t="str" cm="1">
        <f t="array" ref="M223">IF($AH$223=0,"",INDEX(MASTER!$D$24:$AC$231,$AH$223,M$255))</f>
        <v/>
      </c>
      <c r="N223" s="25" t="str" cm="1">
        <f t="array" ref="N223">IF($AH$223=0,"",INDEX(MASTER!$D$24:$AC$231,$AH$223,N$255))</f>
        <v/>
      </c>
      <c r="O223" s="25" t="str" cm="1">
        <f t="array" ref="O223">IF($AH$223=0,"",INDEX(MASTER!$D$24:$AC$231,$AH$223,O$255))</f>
        <v/>
      </c>
      <c r="P223" s="25" t="str" cm="1">
        <f t="array" ref="P223">IF($AH$223=0,"",INDEX(MASTER!$D$24:$AC$231,$AH$223,P$255))</f>
        <v/>
      </c>
      <c r="Q223" s="25" t="str" cm="1">
        <f t="array" ref="Q223">IF($AH$223=0,"",INDEX(MASTER!$D$24:$AC$231,$AH$223,Q$255))</f>
        <v/>
      </c>
      <c r="R223" s="25" t="str" cm="1">
        <f t="array" ref="R223">IF($AH$223=0,"",INDEX(MASTER!$D$24:$AC$231,$AH$223,R$255))</f>
        <v/>
      </c>
      <c r="S223" s="25" t="str" cm="1">
        <f t="array" ref="S223">IF($AH$223=0,"",INDEX(MASTER!$D$24:$AC$231,$AH$223,S$255))</f>
        <v/>
      </c>
      <c r="T223" s="25" t="str" cm="1">
        <f t="array" ref="T223">IF($AH$223=0,"",INDEX(MASTER!$D$24:$AC$231,$AH$223,T$255))</f>
        <v/>
      </c>
      <c r="U223" s="25" t="str" cm="1">
        <f t="array" ref="U223">IF($AH$223=0,"",INDEX(MASTER!$D$24:$AC$231,$AH$223,U$255))</f>
        <v/>
      </c>
      <c r="V223" s="25" t="str" cm="1">
        <f t="array" ref="V223">IF($AH$223=0,"",INDEX(MASTER!$D$24:$AC$231,$AH$223,V$255))</f>
        <v/>
      </c>
      <c r="W223" s="25" t="str" cm="1">
        <f t="array" ref="W223">IF($AH$223=0,"",INDEX(MASTER!$D$24:$AC$231,$AH$223,W$255))</f>
        <v/>
      </c>
      <c r="X223" s="25" t="str" cm="1">
        <f t="array" ref="X223">IF($AH$223=0,"",INDEX(MASTER!$D$24:$AC$231,$AH$223,X$255))</f>
        <v/>
      </c>
      <c r="Y223" s="25" t="str" cm="1">
        <f t="array" ref="Y223">IF($AH$223=0,"",INDEX(MASTER!$D$24:$AC$231,$AH$223,Y$255))</f>
        <v/>
      </c>
      <c r="Z223" s="25" t="str" cm="1">
        <f t="array" ref="Z223">IF($AH$223=0,"",INDEX(MASTER!$D$24:$AC$231,$AH$223,Z$255))</f>
        <v/>
      </c>
      <c r="AA223" s="25" t="str" cm="1">
        <f t="array" ref="AA223">IF($AH$223=0,"",INDEX(MASTER!$D$24:$AC$231,$AH$223,AA$255))</f>
        <v/>
      </c>
      <c r="AB223" s="25" t="str" cm="1">
        <f t="array" ref="AB223">IF($AH$223=0,"",INDEX(MASTER!$D$24:$AC$231,$AH$223,AB$255))</f>
        <v/>
      </c>
      <c r="AC223" s="25" t="str" cm="1">
        <f t="array" ref="AC223">IF($AH$223=0,"",INDEX(MASTER!$D$24:$AC$231,$AH$223,AC$255))</f>
        <v/>
      </c>
    </row>
    <row r="224" spans="2:29" ht="12.75" customHeight="1" x14ac:dyDescent="0.2">
      <c r="B224" s="28"/>
      <c r="D224" s="22" t="str" cm="1">
        <f t="array" ref="D224">IF($AH$224=0,"",INDEX(MASTER!$D$24:$AC$231,$AH$224,D$255))</f>
        <v/>
      </c>
      <c r="E224" s="22" t="str" cm="1">
        <f t="array" ref="E224">IF($AH$224=0,"",INDEX(MASTER!$D$24:$AC$231,$AH$224,E$255))</f>
        <v/>
      </c>
      <c r="F224" s="23" t="str" cm="1">
        <f t="array" ref="F224">IF($AH$224=0,"",INDEX(MASTER!$D$24:$AC$231,$AH$224,F$255))</f>
        <v/>
      </c>
      <c r="G224" s="22" t="str" cm="1">
        <f t="array" ref="G224">IF($AH$224=0,"",INDEX(MASTER!$D$24:$AC$231,$AH$224,G$255))</f>
        <v/>
      </c>
      <c r="H224" s="23" t="str" cm="1">
        <f t="array" ref="H224">IF($AH$224=0,"",INDEX(MASTER!$D$24:$AC$231,$AH$224,H$255))</f>
        <v/>
      </c>
      <c r="I224" s="22" t="str" cm="1">
        <f t="array" ref="I224">IF($AH$224=0,"",INDEX(MASTER!$D$24:$AC$231,$AH$224,I$255))</f>
        <v/>
      </c>
      <c r="J224" s="22" t="str" cm="1">
        <f t="array" ref="J224">IF($AH$224=0,"",INDEX(MASTER!$D$24:$AC$231,$AH$224,J$255))</f>
        <v/>
      </c>
      <c r="K224" s="25" t="str" cm="1">
        <f t="array" ref="K224">IF($AH$224=0,"",INDEX(MASTER!$D$24:$AC$231,$AH$224,K$255))</f>
        <v/>
      </c>
      <c r="L224" s="25" t="str" cm="1">
        <f t="array" ref="L224">IF($AH$224=0,"",INDEX(MASTER!$D$24:$AC$231,$AH$224,L$255))</f>
        <v/>
      </c>
      <c r="M224" s="25" t="str" cm="1">
        <f t="array" ref="M224">IF($AH$224=0,"",INDEX(MASTER!$D$24:$AC$231,$AH$224,M$255))</f>
        <v/>
      </c>
      <c r="N224" s="25" t="str" cm="1">
        <f t="array" ref="N224">IF($AH$224=0,"",INDEX(MASTER!$D$24:$AC$231,$AH$224,N$255))</f>
        <v/>
      </c>
      <c r="O224" s="25" t="str" cm="1">
        <f t="array" ref="O224">IF($AH$224=0,"",INDEX(MASTER!$D$24:$AC$231,$AH$224,O$255))</f>
        <v/>
      </c>
      <c r="P224" s="25" t="str" cm="1">
        <f t="array" ref="P224">IF($AH$224=0,"",INDEX(MASTER!$D$24:$AC$231,$AH$224,P$255))</f>
        <v/>
      </c>
      <c r="Q224" s="25" t="str" cm="1">
        <f t="array" ref="Q224">IF($AH$224=0,"",INDEX(MASTER!$D$24:$AC$231,$AH$224,Q$255))</f>
        <v/>
      </c>
      <c r="R224" s="25" t="str" cm="1">
        <f t="array" ref="R224">IF($AH$224=0,"",INDEX(MASTER!$D$24:$AC$231,$AH$224,R$255))</f>
        <v/>
      </c>
      <c r="S224" s="25" t="str" cm="1">
        <f t="array" ref="S224">IF($AH$224=0,"",INDEX(MASTER!$D$24:$AC$231,$AH$224,S$255))</f>
        <v/>
      </c>
      <c r="T224" s="25" t="str" cm="1">
        <f t="array" ref="T224">IF($AH$224=0,"",INDEX(MASTER!$D$24:$AC$231,$AH$224,T$255))</f>
        <v/>
      </c>
      <c r="U224" s="25" t="str" cm="1">
        <f t="array" ref="U224">IF($AH$224=0,"",INDEX(MASTER!$D$24:$AC$231,$AH$224,U$255))</f>
        <v/>
      </c>
      <c r="V224" s="25" t="str" cm="1">
        <f t="array" ref="V224">IF($AH$224=0,"",INDEX(MASTER!$D$24:$AC$231,$AH$224,V$255))</f>
        <v/>
      </c>
      <c r="W224" s="25" t="str" cm="1">
        <f t="array" ref="W224">IF($AH$224=0,"",INDEX(MASTER!$D$24:$AC$231,$AH$224,W$255))</f>
        <v/>
      </c>
      <c r="X224" s="25" t="str" cm="1">
        <f t="array" ref="X224">IF($AH$224=0,"",INDEX(MASTER!$D$24:$AC$231,$AH$224,X$255))</f>
        <v/>
      </c>
      <c r="Y224" s="25" t="str" cm="1">
        <f t="array" ref="Y224">IF($AH$224=0,"",INDEX(MASTER!$D$24:$AC$231,$AH$224,Y$255))</f>
        <v/>
      </c>
      <c r="Z224" s="25" t="str" cm="1">
        <f t="array" ref="Z224">IF($AH$224=0,"",INDEX(MASTER!$D$24:$AC$231,$AH$224,Z$255))</f>
        <v/>
      </c>
      <c r="AA224" s="25" t="str" cm="1">
        <f t="array" ref="AA224">IF($AH$224=0,"",INDEX(MASTER!$D$24:$AC$231,$AH$224,AA$255))</f>
        <v/>
      </c>
      <c r="AB224" s="25" t="str" cm="1">
        <f t="array" ref="AB224">IF($AH$224=0,"",INDEX(MASTER!$D$24:$AC$231,$AH$224,AB$255))</f>
        <v/>
      </c>
      <c r="AC224" s="25" t="str" cm="1">
        <f t="array" ref="AC224">IF($AH$224=0,"",INDEX(MASTER!$D$24:$AC$231,$AH$224,AC$255))</f>
        <v/>
      </c>
    </row>
    <row r="225" spans="2:29" ht="12.75" customHeight="1" x14ac:dyDescent="0.2">
      <c r="B225" s="28"/>
      <c r="D225" s="22" t="str" cm="1">
        <f t="array" ref="D225">IF($AH$225=0,"",INDEX(MASTER!$D$24:$AC$231,$AH$225,D$255))</f>
        <v/>
      </c>
      <c r="E225" s="22" t="str" cm="1">
        <f t="array" ref="E225">IF($AH$225=0,"",INDEX(MASTER!$D$24:$AC$231,$AH$225,E$255))</f>
        <v/>
      </c>
      <c r="F225" s="23" t="str" cm="1">
        <f t="array" ref="F225">IF($AH$225=0,"",INDEX(MASTER!$D$24:$AC$231,$AH$225,F$255))</f>
        <v/>
      </c>
      <c r="G225" s="22" t="str" cm="1">
        <f t="array" ref="G225">IF($AH$225=0,"",INDEX(MASTER!$D$24:$AC$231,$AH$225,G$255))</f>
        <v/>
      </c>
      <c r="H225" s="23" t="str" cm="1">
        <f t="array" ref="H225">IF($AH$225=0,"",INDEX(MASTER!$D$24:$AC$231,$AH$225,H$255))</f>
        <v/>
      </c>
      <c r="I225" s="22" t="str" cm="1">
        <f t="array" ref="I225">IF($AH$225=0,"",INDEX(MASTER!$D$24:$AC$231,$AH$225,I$255))</f>
        <v/>
      </c>
      <c r="J225" s="22" t="str" cm="1">
        <f t="array" ref="J225">IF($AH$225=0,"",INDEX(MASTER!$D$24:$AC$231,$AH$225,J$255))</f>
        <v/>
      </c>
      <c r="K225" s="25" t="str" cm="1">
        <f t="array" ref="K225">IF($AH$225=0,"",INDEX(MASTER!$D$24:$AC$231,$AH$225,K$255))</f>
        <v/>
      </c>
      <c r="L225" s="25" t="str" cm="1">
        <f t="array" ref="L225">IF($AH$225=0,"",INDEX(MASTER!$D$24:$AC$231,$AH$225,L$255))</f>
        <v/>
      </c>
      <c r="M225" s="25" t="str" cm="1">
        <f t="array" ref="M225">IF($AH$225=0,"",INDEX(MASTER!$D$24:$AC$231,$AH$225,M$255))</f>
        <v/>
      </c>
      <c r="N225" s="25" t="str" cm="1">
        <f t="array" ref="N225">IF($AH$225=0,"",INDEX(MASTER!$D$24:$AC$231,$AH$225,N$255))</f>
        <v/>
      </c>
      <c r="O225" s="25" t="str" cm="1">
        <f t="array" ref="O225">IF($AH$225=0,"",INDEX(MASTER!$D$24:$AC$231,$AH$225,O$255))</f>
        <v/>
      </c>
      <c r="P225" s="25" t="str" cm="1">
        <f t="array" ref="P225">IF($AH$225=0,"",INDEX(MASTER!$D$24:$AC$231,$AH$225,P$255))</f>
        <v/>
      </c>
      <c r="Q225" s="25" t="str" cm="1">
        <f t="array" ref="Q225">IF($AH$225=0,"",INDEX(MASTER!$D$24:$AC$231,$AH$225,Q$255))</f>
        <v/>
      </c>
      <c r="R225" s="25" t="str" cm="1">
        <f t="array" ref="R225">IF($AH$225=0,"",INDEX(MASTER!$D$24:$AC$231,$AH$225,R$255))</f>
        <v/>
      </c>
      <c r="S225" s="25" t="str" cm="1">
        <f t="array" ref="S225">IF($AH$225=0,"",INDEX(MASTER!$D$24:$AC$231,$AH$225,S$255))</f>
        <v/>
      </c>
      <c r="T225" s="25" t="str" cm="1">
        <f t="array" ref="T225">IF($AH$225=0,"",INDEX(MASTER!$D$24:$AC$231,$AH$225,T$255))</f>
        <v/>
      </c>
      <c r="U225" s="25" t="str" cm="1">
        <f t="array" ref="U225">IF($AH$225=0,"",INDEX(MASTER!$D$24:$AC$231,$AH$225,U$255))</f>
        <v/>
      </c>
      <c r="V225" s="25" t="str" cm="1">
        <f t="array" ref="V225">IF($AH$225=0,"",INDEX(MASTER!$D$24:$AC$231,$AH$225,V$255))</f>
        <v/>
      </c>
      <c r="W225" s="25" t="str" cm="1">
        <f t="array" ref="W225">IF($AH$225=0,"",INDEX(MASTER!$D$24:$AC$231,$AH$225,W$255))</f>
        <v/>
      </c>
      <c r="X225" s="25" t="str" cm="1">
        <f t="array" ref="X225">IF($AH$225=0,"",INDEX(MASTER!$D$24:$AC$231,$AH$225,X$255))</f>
        <v/>
      </c>
      <c r="Y225" s="25" t="str" cm="1">
        <f t="array" ref="Y225">IF($AH$225=0,"",INDEX(MASTER!$D$24:$AC$231,$AH$225,Y$255))</f>
        <v/>
      </c>
      <c r="Z225" s="25" t="str" cm="1">
        <f t="array" ref="Z225">IF($AH$225=0,"",INDEX(MASTER!$D$24:$AC$231,$AH$225,Z$255))</f>
        <v/>
      </c>
      <c r="AA225" s="25" t="str" cm="1">
        <f t="array" ref="AA225">IF($AH$225=0,"",INDEX(MASTER!$D$24:$AC$231,$AH$225,AA$255))</f>
        <v/>
      </c>
      <c r="AB225" s="25" t="str" cm="1">
        <f t="array" ref="AB225">IF($AH$225=0,"",INDEX(MASTER!$D$24:$AC$231,$AH$225,AB$255))</f>
        <v/>
      </c>
      <c r="AC225" s="25" t="str" cm="1">
        <f t="array" ref="AC225">IF($AH$225=0,"",INDEX(MASTER!$D$24:$AC$231,$AH$225,AC$255))</f>
        <v/>
      </c>
    </row>
    <row r="226" spans="2:29" ht="12.75" customHeight="1" x14ac:dyDescent="0.2">
      <c r="B226" s="28"/>
      <c r="D226" s="22" t="str" cm="1">
        <f t="array" ref="D226">IF($AH$226=0,"",INDEX(MASTER!$D$24:$AC$231,$AH$226,D$255))</f>
        <v/>
      </c>
      <c r="E226" s="22" t="str" cm="1">
        <f t="array" ref="E226">IF($AH$226=0,"",INDEX(MASTER!$D$24:$AC$231,$AH$226,E$255))</f>
        <v/>
      </c>
      <c r="F226" s="23" t="str" cm="1">
        <f t="array" ref="F226">IF($AH$226=0,"",INDEX(MASTER!$D$24:$AC$231,$AH$226,F$255))</f>
        <v/>
      </c>
      <c r="G226" s="22" t="str" cm="1">
        <f t="array" ref="G226">IF($AH$226=0,"",INDEX(MASTER!$D$24:$AC$231,$AH$226,G$255))</f>
        <v/>
      </c>
      <c r="H226" s="23" t="str" cm="1">
        <f t="array" ref="H226">IF($AH$226=0,"",INDEX(MASTER!$D$24:$AC$231,$AH$226,H$255))</f>
        <v/>
      </c>
      <c r="I226" s="22" t="str" cm="1">
        <f t="array" ref="I226">IF($AH$226=0,"",INDEX(MASTER!$D$24:$AC$231,$AH$226,I$255))</f>
        <v/>
      </c>
      <c r="J226" s="22" t="str" cm="1">
        <f t="array" ref="J226">IF($AH$226=0,"",INDEX(MASTER!$D$24:$AC$231,$AH$226,J$255))</f>
        <v/>
      </c>
      <c r="K226" s="25" t="str" cm="1">
        <f t="array" ref="K226">IF($AH$226=0,"",INDEX(MASTER!$D$24:$AC$231,$AH$226,K$255))</f>
        <v/>
      </c>
      <c r="L226" s="25" t="str" cm="1">
        <f t="array" ref="L226">IF($AH$226=0,"",INDEX(MASTER!$D$24:$AC$231,$AH$226,L$255))</f>
        <v/>
      </c>
      <c r="M226" s="25" t="str" cm="1">
        <f t="array" ref="M226">IF($AH$226=0,"",INDEX(MASTER!$D$24:$AC$231,$AH$226,M$255))</f>
        <v/>
      </c>
      <c r="N226" s="25" t="str" cm="1">
        <f t="array" ref="N226">IF($AH$226=0,"",INDEX(MASTER!$D$24:$AC$231,$AH$226,N$255))</f>
        <v/>
      </c>
      <c r="O226" s="25" t="str" cm="1">
        <f t="array" ref="O226">IF($AH$226=0,"",INDEX(MASTER!$D$24:$AC$231,$AH$226,O$255))</f>
        <v/>
      </c>
      <c r="P226" s="25" t="str" cm="1">
        <f t="array" ref="P226">IF($AH$226=0,"",INDEX(MASTER!$D$24:$AC$231,$AH$226,P$255))</f>
        <v/>
      </c>
      <c r="Q226" s="25" t="str" cm="1">
        <f t="array" ref="Q226">IF($AH$226=0,"",INDEX(MASTER!$D$24:$AC$231,$AH$226,Q$255))</f>
        <v/>
      </c>
      <c r="R226" s="25" t="str" cm="1">
        <f t="array" ref="R226">IF($AH$226=0,"",INDEX(MASTER!$D$24:$AC$231,$AH$226,R$255))</f>
        <v/>
      </c>
      <c r="S226" s="25" t="str" cm="1">
        <f t="array" ref="S226">IF($AH$226=0,"",INDEX(MASTER!$D$24:$AC$231,$AH$226,S$255))</f>
        <v/>
      </c>
      <c r="T226" s="25" t="str" cm="1">
        <f t="array" ref="T226">IF($AH$226=0,"",INDEX(MASTER!$D$24:$AC$231,$AH$226,T$255))</f>
        <v/>
      </c>
      <c r="U226" s="25" t="str" cm="1">
        <f t="array" ref="U226">IF($AH$226=0,"",INDEX(MASTER!$D$24:$AC$231,$AH$226,U$255))</f>
        <v/>
      </c>
      <c r="V226" s="25" t="str" cm="1">
        <f t="array" ref="V226">IF($AH$226=0,"",INDEX(MASTER!$D$24:$AC$231,$AH$226,V$255))</f>
        <v/>
      </c>
      <c r="W226" s="25" t="str" cm="1">
        <f t="array" ref="W226">IF($AH$226=0,"",INDEX(MASTER!$D$24:$AC$231,$AH$226,W$255))</f>
        <v/>
      </c>
      <c r="X226" s="25" t="str" cm="1">
        <f t="array" ref="X226">IF($AH$226=0,"",INDEX(MASTER!$D$24:$AC$231,$AH$226,X$255))</f>
        <v/>
      </c>
      <c r="Y226" s="25" t="str" cm="1">
        <f t="array" ref="Y226">IF($AH$226=0,"",INDEX(MASTER!$D$24:$AC$231,$AH$226,Y$255))</f>
        <v/>
      </c>
      <c r="Z226" s="25" t="str" cm="1">
        <f t="array" ref="Z226">IF($AH$226=0,"",INDEX(MASTER!$D$24:$AC$231,$AH$226,Z$255))</f>
        <v/>
      </c>
      <c r="AA226" s="25" t="str" cm="1">
        <f t="array" ref="AA226">IF($AH$226=0,"",INDEX(MASTER!$D$24:$AC$231,$AH$226,AA$255))</f>
        <v/>
      </c>
      <c r="AB226" s="25" t="str" cm="1">
        <f t="array" ref="AB226">IF($AH$226=0,"",INDEX(MASTER!$D$24:$AC$231,$AH$226,AB$255))</f>
        <v/>
      </c>
      <c r="AC226" s="25" t="str" cm="1">
        <f t="array" ref="AC226">IF($AH$226=0,"",INDEX(MASTER!$D$24:$AC$231,$AH$226,AC$255))</f>
        <v/>
      </c>
    </row>
    <row r="227" spans="2:29" ht="12.75" customHeight="1" x14ac:dyDescent="0.2">
      <c r="B227" s="28"/>
      <c r="D227" s="22" t="str" cm="1">
        <f t="array" ref="D227">IF($AH$227=0,"",INDEX(MASTER!$D$24:$AC$231,$AH$227,D$255))</f>
        <v/>
      </c>
      <c r="E227" s="22" t="str" cm="1">
        <f t="array" ref="E227">IF($AH$227=0,"",INDEX(MASTER!$D$24:$AC$231,$AH$227,E$255))</f>
        <v/>
      </c>
      <c r="F227" s="23" t="str" cm="1">
        <f t="array" ref="F227">IF($AH$227=0,"",INDEX(MASTER!$D$24:$AC$231,$AH$227,F$255))</f>
        <v/>
      </c>
      <c r="G227" s="22" t="str" cm="1">
        <f t="array" ref="G227">IF($AH$227=0,"",INDEX(MASTER!$D$24:$AC$231,$AH$227,G$255))</f>
        <v/>
      </c>
      <c r="H227" s="23" t="str" cm="1">
        <f t="array" ref="H227">IF($AH$227=0,"",INDEX(MASTER!$D$24:$AC$231,$AH$227,H$255))</f>
        <v/>
      </c>
      <c r="I227" s="22" t="str" cm="1">
        <f t="array" ref="I227">IF($AH$227=0,"",INDEX(MASTER!$D$24:$AC$231,$AH$227,I$255))</f>
        <v/>
      </c>
      <c r="J227" s="22" t="str" cm="1">
        <f t="array" ref="J227">IF($AH$227=0,"",INDEX(MASTER!$D$24:$AC$231,$AH$227,J$255))</f>
        <v/>
      </c>
      <c r="K227" s="25" t="str" cm="1">
        <f t="array" ref="K227">IF($AH$227=0,"",INDEX(MASTER!$D$24:$AC$231,$AH$227,K$255))</f>
        <v/>
      </c>
      <c r="L227" s="25" t="str" cm="1">
        <f t="array" ref="L227">IF($AH$227=0,"",INDEX(MASTER!$D$24:$AC$231,$AH$227,L$255))</f>
        <v/>
      </c>
      <c r="M227" s="25" t="str" cm="1">
        <f t="array" ref="M227">IF($AH$227=0,"",INDEX(MASTER!$D$24:$AC$231,$AH$227,M$255))</f>
        <v/>
      </c>
      <c r="N227" s="25" t="str" cm="1">
        <f t="array" ref="N227">IF($AH$227=0,"",INDEX(MASTER!$D$24:$AC$231,$AH$227,N$255))</f>
        <v/>
      </c>
      <c r="O227" s="25" t="str" cm="1">
        <f t="array" ref="O227">IF($AH$227=0,"",INDEX(MASTER!$D$24:$AC$231,$AH$227,O$255))</f>
        <v/>
      </c>
      <c r="P227" s="25" t="str" cm="1">
        <f t="array" ref="P227">IF($AH$227=0,"",INDEX(MASTER!$D$24:$AC$231,$AH$227,P$255))</f>
        <v/>
      </c>
      <c r="Q227" s="25" t="str" cm="1">
        <f t="array" ref="Q227">IF($AH$227=0,"",INDEX(MASTER!$D$24:$AC$231,$AH$227,Q$255))</f>
        <v/>
      </c>
      <c r="R227" s="25" t="str" cm="1">
        <f t="array" ref="R227">IF($AH$227=0,"",INDEX(MASTER!$D$24:$AC$231,$AH$227,R$255))</f>
        <v/>
      </c>
      <c r="S227" s="25" t="str" cm="1">
        <f t="array" ref="S227">IF($AH$227=0,"",INDEX(MASTER!$D$24:$AC$231,$AH$227,S$255))</f>
        <v/>
      </c>
      <c r="T227" s="25" t="str" cm="1">
        <f t="array" ref="T227">IF($AH$227=0,"",INDEX(MASTER!$D$24:$AC$231,$AH$227,T$255))</f>
        <v/>
      </c>
      <c r="U227" s="25" t="str" cm="1">
        <f t="array" ref="U227">IF($AH$227=0,"",INDEX(MASTER!$D$24:$AC$231,$AH$227,U$255))</f>
        <v/>
      </c>
      <c r="V227" s="25" t="str" cm="1">
        <f t="array" ref="V227">IF($AH$227=0,"",INDEX(MASTER!$D$24:$AC$231,$AH$227,V$255))</f>
        <v/>
      </c>
      <c r="W227" s="25" t="str" cm="1">
        <f t="array" ref="W227">IF($AH$227=0,"",INDEX(MASTER!$D$24:$AC$231,$AH$227,W$255))</f>
        <v/>
      </c>
      <c r="X227" s="25" t="str" cm="1">
        <f t="array" ref="X227">IF($AH$227=0,"",INDEX(MASTER!$D$24:$AC$231,$AH$227,X$255))</f>
        <v/>
      </c>
      <c r="Y227" s="25" t="str" cm="1">
        <f t="array" ref="Y227">IF($AH$227=0,"",INDEX(MASTER!$D$24:$AC$231,$AH$227,Y$255))</f>
        <v/>
      </c>
      <c r="Z227" s="25" t="str" cm="1">
        <f t="array" ref="Z227">IF($AH$227=0,"",INDEX(MASTER!$D$24:$AC$231,$AH$227,Z$255))</f>
        <v/>
      </c>
      <c r="AA227" s="25" t="str" cm="1">
        <f t="array" ref="AA227">IF($AH$227=0,"",INDEX(MASTER!$D$24:$AC$231,$AH$227,AA$255))</f>
        <v/>
      </c>
      <c r="AB227" s="25" t="str" cm="1">
        <f t="array" ref="AB227">IF($AH$227=0,"",INDEX(MASTER!$D$24:$AC$231,$AH$227,AB$255))</f>
        <v/>
      </c>
      <c r="AC227" s="25" t="str" cm="1">
        <f t="array" ref="AC227">IF($AH$227=0,"",INDEX(MASTER!$D$24:$AC$231,$AH$227,AC$255))</f>
        <v/>
      </c>
    </row>
    <row r="228" spans="2:29" ht="12.75" customHeight="1" x14ac:dyDescent="0.2">
      <c r="B228" s="28"/>
      <c r="D228" s="22" t="str" cm="1">
        <f t="array" ref="D228">IF($AH$228=0,"",INDEX(MASTER!$D$24:$AC$231,$AH$228,D$255))</f>
        <v/>
      </c>
      <c r="E228" s="22" t="str" cm="1">
        <f t="array" ref="E228">IF($AH$228=0,"",INDEX(MASTER!$D$24:$AC$231,$AH$228,E$255))</f>
        <v/>
      </c>
      <c r="F228" s="23" t="str" cm="1">
        <f t="array" ref="F228">IF($AH$228=0,"",INDEX(MASTER!$D$24:$AC$231,$AH$228,F$255))</f>
        <v/>
      </c>
      <c r="G228" s="22" t="str" cm="1">
        <f t="array" ref="G228">IF($AH$228=0,"",INDEX(MASTER!$D$24:$AC$231,$AH$228,G$255))</f>
        <v/>
      </c>
      <c r="H228" s="23" t="str" cm="1">
        <f t="array" ref="H228">IF($AH$228=0,"",INDEX(MASTER!$D$24:$AC$231,$AH$228,H$255))</f>
        <v/>
      </c>
      <c r="I228" s="22" t="str" cm="1">
        <f t="array" ref="I228">IF($AH$228=0,"",INDEX(MASTER!$D$24:$AC$231,$AH$228,I$255))</f>
        <v/>
      </c>
      <c r="J228" s="22" t="str" cm="1">
        <f t="array" ref="J228">IF($AH$228=0,"",INDEX(MASTER!$D$24:$AC$231,$AH$228,J$255))</f>
        <v/>
      </c>
      <c r="K228" s="25" t="str" cm="1">
        <f t="array" ref="K228">IF($AH$228=0,"",INDEX(MASTER!$D$24:$AC$231,$AH$228,K$255))</f>
        <v/>
      </c>
      <c r="L228" s="25" t="str" cm="1">
        <f t="array" ref="L228">IF($AH$228=0,"",INDEX(MASTER!$D$24:$AC$231,$AH$228,L$255))</f>
        <v/>
      </c>
      <c r="M228" s="25" t="str" cm="1">
        <f t="array" ref="M228">IF($AH$228=0,"",INDEX(MASTER!$D$24:$AC$231,$AH$228,M$255))</f>
        <v/>
      </c>
      <c r="N228" s="25" t="str" cm="1">
        <f t="array" ref="N228">IF($AH$228=0,"",INDEX(MASTER!$D$24:$AC$231,$AH$228,N$255))</f>
        <v/>
      </c>
      <c r="O228" s="25" t="str" cm="1">
        <f t="array" ref="O228">IF($AH$228=0,"",INDEX(MASTER!$D$24:$AC$231,$AH$228,O$255))</f>
        <v/>
      </c>
      <c r="P228" s="25" t="str" cm="1">
        <f t="array" ref="P228">IF($AH$228=0,"",INDEX(MASTER!$D$24:$AC$231,$AH$228,P$255))</f>
        <v/>
      </c>
      <c r="Q228" s="25" t="str" cm="1">
        <f t="array" ref="Q228">IF($AH$228=0,"",INDEX(MASTER!$D$24:$AC$231,$AH$228,Q$255))</f>
        <v/>
      </c>
      <c r="R228" s="25" t="str" cm="1">
        <f t="array" ref="R228">IF($AH$228=0,"",INDEX(MASTER!$D$24:$AC$231,$AH$228,R$255))</f>
        <v/>
      </c>
      <c r="S228" s="25" t="str" cm="1">
        <f t="array" ref="S228">IF($AH$228=0,"",INDEX(MASTER!$D$24:$AC$231,$AH$228,S$255))</f>
        <v/>
      </c>
      <c r="T228" s="25" t="str" cm="1">
        <f t="array" ref="T228">IF($AH$228=0,"",INDEX(MASTER!$D$24:$AC$231,$AH$228,T$255))</f>
        <v/>
      </c>
      <c r="U228" s="25" t="str" cm="1">
        <f t="array" ref="U228">IF($AH$228=0,"",INDEX(MASTER!$D$24:$AC$231,$AH$228,U$255))</f>
        <v/>
      </c>
      <c r="V228" s="25" t="str" cm="1">
        <f t="array" ref="V228">IF($AH$228=0,"",INDEX(MASTER!$D$24:$AC$231,$AH$228,V$255))</f>
        <v/>
      </c>
      <c r="W228" s="25" t="str" cm="1">
        <f t="array" ref="W228">IF($AH$228=0,"",INDEX(MASTER!$D$24:$AC$231,$AH$228,W$255))</f>
        <v/>
      </c>
      <c r="X228" s="25" t="str" cm="1">
        <f t="array" ref="X228">IF($AH$228=0,"",INDEX(MASTER!$D$24:$AC$231,$AH$228,X$255))</f>
        <v/>
      </c>
      <c r="Y228" s="25" t="str" cm="1">
        <f t="array" ref="Y228">IF($AH$228=0,"",INDEX(MASTER!$D$24:$AC$231,$AH$228,Y$255))</f>
        <v/>
      </c>
      <c r="Z228" s="25" t="str" cm="1">
        <f t="array" ref="Z228">IF($AH$228=0,"",INDEX(MASTER!$D$24:$AC$231,$AH$228,Z$255))</f>
        <v/>
      </c>
      <c r="AA228" s="25" t="str" cm="1">
        <f t="array" ref="AA228">IF($AH$228=0,"",INDEX(MASTER!$D$24:$AC$231,$AH$228,AA$255))</f>
        <v/>
      </c>
      <c r="AB228" s="25" t="str" cm="1">
        <f t="array" ref="AB228">IF($AH$228=0,"",INDEX(MASTER!$D$24:$AC$231,$AH$228,AB$255))</f>
        <v/>
      </c>
      <c r="AC228" s="25" t="str" cm="1">
        <f t="array" ref="AC228">IF($AH$228=0,"",INDEX(MASTER!$D$24:$AC$231,$AH$228,AC$255))</f>
        <v/>
      </c>
    </row>
    <row r="229" spans="2:29" ht="12.75" customHeight="1" x14ac:dyDescent="0.2">
      <c r="B229" s="28"/>
      <c r="D229" s="22" t="str" cm="1">
        <f t="array" ref="D229">IF($AH$229=0,"",INDEX(MASTER!$D$24:$AC$231,$AH$229,D$255))</f>
        <v/>
      </c>
      <c r="E229" s="22" t="str" cm="1">
        <f t="array" ref="E229">IF($AH$229=0,"",INDEX(MASTER!$D$24:$AC$231,$AH$229,E$255))</f>
        <v/>
      </c>
      <c r="F229" s="23" t="str" cm="1">
        <f t="array" ref="F229">IF($AH$229=0,"",INDEX(MASTER!$D$24:$AC$231,$AH$229,F$255))</f>
        <v/>
      </c>
      <c r="G229" s="22" t="str" cm="1">
        <f t="array" ref="G229">IF($AH$229=0,"",INDEX(MASTER!$D$24:$AC$231,$AH$229,G$255))</f>
        <v/>
      </c>
      <c r="H229" s="23" t="str" cm="1">
        <f t="array" ref="H229">IF($AH$229=0,"",INDEX(MASTER!$D$24:$AC$231,$AH$229,H$255))</f>
        <v/>
      </c>
      <c r="I229" s="22" t="str" cm="1">
        <f t="array" ref="I229">IF($AH$229=0,"",INDEX(MASTER!$D$24:$AC$231,$AH$229,I$255))</f>
        <v/>
      </c>
      <c r="J229" s="22" t="str" cm="1">
        <f t="array" ref="J229">IF($AH$229=0,"",INDEX(MASTER!$D$24:$AC$231,$AH$229,J$255))</f>
        <v/>
      </c>
      <c r="K229" s="25" t="str" cm="1">
        <f t="array" ref="K229">IF($AH$229=0,"",INDEX(MASTER!$D$24:$AC$231,$AH$229,K$255))</f>
        <v/>
      </c>
      <c r="L229" s="25" t="str" cm="1">
        <f t="array" ref="L229">IF($AH$229=0,"",INDEX(MASTER!$D$24:$AC$231,$AH$229,L$255))</f>
        <v/>
      </c>
      <c r="M229" s="25" t="str" cm="1">
        <f t="array" ref="M229">IF($AH$229=0,"",INDEX(MASTER!$D$24:$AC$231,$AH$229,M$255))</f>
        <v/>
      </c>
      <c r="N229" s="25" t="str" cm="1">
        <f t="array" ref="N229">IF($AH$229=0,"",INDEX(MASTER!$D$24:$AC$231,$AH$229,N$255))</f>
        <v/>
      </c>
      <c r="O229" s="25" t="str" cm="1">
        <f t="array" ref="O229">IF($AH$229=0,"",INDEX(MASTER!$D$24:$AC$231,$AH$229,O$255))</f>
        <v/>
      </c>
      <c r="P229" s="25" t="str" cm="1">
        <f t="array" ref="P229">IF($AH$229=0,"",INDEX(MASTER!$D$24:$AC$231,$AH$229,P$255))</f>
        <v/>
      </c>
      <c r="Q229" s="25" t="str" cm="1">
        <f t="array" ref="Q229">IF($AH$229=0,"",INDEX(MASTER!$D$24:$AC$231,$AH$229,Q$255))</f>
        <v/>
      </c>
      <c r="R229" s="25" t="str" cm="1">
        <f t="array" ref="R229">IF($AH$229=0,"",INDEX(MASTER!$D$24:$AC$231,$AH$229,R$255))</f>
        <v/>
      </c>
      <c r="S229" s="25" t="str" cm="1">
        <f t="array" ref="S229">IF($AH$229=0,"",INDEX(MASTER!$D$24:$AC$231,$AH$229,S$255))</f>
        <v/>
      </c>
      <c r="T229" s="25" t="str" cm="1">
        <f t="array" ref="T229">IF($AH$229=0,"",INDEX(MASTER!$D$24:$AC$231,$AH$229,T$255))</f>
        <v/>
      </c>
      <c r="U229" s="25" t="str" cm="1">
        <f t="array" ref="U229">IF($AH$229=0,"",INDEX(MASTER!$D$24:$AC$231,$AH$229,U$255))</f>
        <v/>
      </c>
      <c r="V229" s="25" t="str" cm="1">
        <f t="array" ref="V229">IF($AH$229=0,"",INDEX(MASTER!$D$24:$AC$231,$AH$229,V$255))</f>
        <v/>
      </c>
      <c r="W229" s="25" t="str" cm="1">
        <f t="array" ref="W229">IF($AH$229=0,"",INDEX(MASTER!$D$24:$AC$231,$AH$229,W$255))</f>
        <v/>
      </c>
      <c r="X229" s="25" t="str" cm="1">
        <f t="array" ref="X229">IF($AH$229=0,"",INDEX(MASTER!$D$24:$AC$231,$AH$229,X$255))</f>
        <v/>
      </c>
      <c r="Y229" s="25" t="str" cm="1">
        <f t="array" ref="Y229">IF($AH$229=0,"",INDEX(MASTER!$D$24:$AC$231,$AH$229,Y$255))</f>
        <v/>
      </c>
      <c r="Z229" s="25" t="str" cm="1">
        <f t="array" ref="Z229">IF($AH$229=0,"",INDEX(MASTER!$D$24:$AC$231,$AH$229,Z$255))</f>
        <v/>
      </c>
      <c r="AA229" s="25" t="str" cm="1">
        <f t="array" ref="AA229">IF($AH$229=0,"",INDEX(MASTER!$D$24:$AC$231,$AH$229,AA$255))</f>
        <v/>
      </c>
      <c r="AB229" s="25" t="str" cm="1">
        <f t="array" ref="AB229">IF($AH$229=0,"",INDEX(MASTER!$D$24:$AC$231,$AH$229,AB$255))</f>
        <v/>
      </c>
      <c r="AC229" s="25" t="str" cm="1">
        <f t="array" ref="AC229">IF($AH$229=0,"",INDEX(MASTER!$D$24:$AC$231,$AH$229,AC$255))</f>
        <v/>
      </c>
    </row>
    <row r="230" spans="2:29" ht="12.75" customHeight="1" x14ac:dyDescent="0.2">
      <c r="B230" s="28"/>
      <c r="D230" s="22" t="str" cm="1">
        <f t="array" ref="D230">IF($AH$230=0,"",INDEX(MASTER!$D$24:$AC$231,$AH$230,D$255))</f>
        <v/>
      </c>
      <c r="E230" s="22" t="str" cm="1">
        <f t="array" ref="E230">IF($AH$230=0,"",INDEX(MASTER!$D$24:$AC$231,$AH$230,E$255))</f>
        <v/>
      </c>
      <c r="F230" s="23" t="str" cm="1">
        <f t="array" ref="F230">IF($AH$230=0,"",INDEX(MASTER!$D$24:$AC$231,$AH$230,F$255))</f>
        <v/>
      </c>
      <c r="G230" s="22" t="str" cm="1">
        <f t="array" ref="G230">IF($AH$230=0,"",INDEX(MASTER!$D$24:$AC$231,$AH$230,G$255))</f>
        <v/>
      </c>
      <c r="H230" s="23" t="str" cm="1">
        <f t="array" ref="H230">IF($AH$230=0,"",INDEX(MASTER!$D$24:$AC$231,$AH$230,H$255))</f>
        <v/>
      </c>
      <c r="I230" s="22" t="str" cm="1">
        <f t="array" ref="I230">IF($AH$230=0,"",INDEX(MASTER!$D$24:$AC$231,$AH$230,I$255))</f>
        <v/>
      </c>
      <c r="J230" s="22" t="str" cm="1">
        <f t="array" ref="J230">IF($AH$230=0,"",INDEX(MASTER!$D$24:$AC$231,$AH$230,J$255))</f>
        <v/>
      </c>
      <c r="K230" s="25" t="str" cm="1">
        <f t="array" ref="K230">IF($AH$230=0,"",INDEX(MASTER!$D$24:$AC$231,$AH$230,K$255))</f>
        <v/>
      </c>
      <c r="L230" s="25" t="str" cm="1">
        <f t="array" ref="L230">IF($AH$230=0,"",INDEX(MASTER!$D$24:$AC$231,$AH$230,L$255))</f>
        <v/>
      </c>
      <c r="M230" s="25" t="str" cm="1">
        <f t="array" ref="M230">IF($AH$230=0,"",INDEX(MASTER!$D$24:$AC$231,$AH$230,M$255))</f>
        <v/>
      </c>
      <c r="N230" s="25" t="str" cm="1">
        <f t="array" ref="N230">IF($AH$230=0,"",INDEX(MASTER!$D$24:$AC$231,$AH$230,N$255))</f>
        <v/>
      </c>
      <c r="O230" s="25" t="str" cm="1">
        <f t="array" ref="O230">IF($AH$230=0,"",INDEX(MASTER!$D$24:$AC$231,$AH$230,O$255))</f>
        <v/>
      </c>
      <c r="P230" s="25" t="str" cm="1">
        <f t="array" ref="P230">IF($AH$230=0,"",INDEX(MASTER!$D$24:$AC$231,$AH$230,P$255))</f>
        <v/>
      </c>
      <c r="Q230" s="25" t="str" cm="1">
        <f t="array" ref="Q230">IF($AH$230=0,"",INDEX(MASTER!$D$24:$AC$231,$AH$230,Q$255))</f>
        <v/>
      </c>
      <c r="R230" s="25" t="str" cm="1">
        <f t="array" ref="R230">IF($AH$230=0,"",INDEX(MASTER!$D$24:$AC$231,$AH$230,R$255))</f>
        <v/>
      </c>
      <c r="S230" s="25" t="str" cm="1">
        <f t="array" ref="S230">IF($AH$230=0,"",INDEX(MASTER!$D$24:$AC$231,$AH$230,S$255))</f>
        <v/>
      </c>
      <c r="T230" s="25" t="str" cm="1">
        <f t="array" ref="T230">IF($AH$230=0,"",INDEX(MASTER!$D$24:$AC$231,$AH$230,T$255))</f>
        <v/>
      </c>
      <c r="U230" s="25" t="str" cm="1">
        <f t="array" ref="U230">IF($AH$230=0,"",INDEX(MASTER!$D$24:$AC$231,$AH$230,U$255))</f>
        <v/>
      </c>
      <c r="V230" s="25" t="str" cm="1">
        <f t="array" ref="V230">IF($AH$230=0,"",INDEX(MASTER!$D$24:$AC$231,$AH$230,V$255))</f>
        <v/>
      </c>
      <c r="W230" s="25" t="str" cm="1">
        <f t="array" ref="W230">IF($AH$230=0,"",INDEX(MASTER!$D$24:$AC$231,$AH$230,W$255))</f>
        <v/>
      </c>
      <c r="X230" s="25" t="str" cm="1">
        <f t="array" ref="X230">IF($AH$230=0,"",INDEX(MASTER!$D$24:$AC$231,$AH$230,X$255))</f>
        <v/>
      </c>
      <c r="Y230" s="25" t="str" cm="1">
        <f t="array" ref="Y230">IF($AH$230=0,"",INDEX(MASTER!$D$24:$AC$231,$AH$230,Y$255))</f>
        <v/>
      </c>
      <c r="Z230" s="25" t="str" cm="1">
        <f t="array" ref="Z230">IF($AH$230=0,"",INDEX(MASTER!$D$24:$AC$231,$AH$230,Z$255))</f>
        <v/>
      </c>
      <c r="AA230" s="25" t="str" cm="1">
        <f t="array" ref="AA230">IF($AH$230=0,"",INDEX(MASTER!$D$24:$AC$231,$AH$230,AA$255))</f>
        <v/>
      </c>
      <c r="AB230" s="25" t="str" cm="1">
        <f t="array" ref="AB230">IF($AH$230=0,"",INDEX(MASTER!$D$24:$AC$231,$AH$230,AB$255))</f>
        <v/>
      </c>
      <c r="AC230" s="25" t="str" cm="1">
        <f t="array" ref="AC230">IF($AH$230=0,"",INDEX(MASTER!$D$24:$AC$231,$AH$230,AC$255))</f>
        <v/>
      </c>
    </row>
    <row r="231" spans="2:29" ht="12.75" customHeight="1" x14ac:dyDescent="0.2">
      <c r="B231" s="28"/>
      <c r="D231" s="22" t="str" cm="1">
        <f t="array" ref="D231">IF($AH$231=0,"",INDEX(MASTER!$D$24:$AC$231,$AH$231,D$255))</f>
        <v/>
      </c>
      <c r="E231" s="22" t="str" cm="1">
        <f t="array" ref="E231">IF($AH$231=0,"",INDEX(MASTER!$D$24:$AC$231,$AH$231,E$255))</f>
        <v/>
      </c>
      <c r="F231" s="23" t="str" cm="1">
        <f t="array" ref="F231">IF($AH$231=0,"",INDEX(MASTER!$D$24:$AC$231,$AH$231,F$255))</f>
        <v/>
      </c>
      <c r="G231" s="22" t="str" cm="1">
        <f t="array" ref="G231">IF($AH$231=0,"",INDEX(MASTER!$D$24:$AC$231,$AH$231,G$255))</f>
        <v/>
      </c>
      <c r="H231" s="23" t="str" cm="1">
        <f t="array" ref="H231">IF($AH$231=0,"",INDEX(MASTER!$D$24:$AC$231,$AH$231,H$255))</f>
        <v/>
      </c>
      <c r="I231" s="22" t="str" cm="1">
        <f t="array" ref="I231">IF($AH$231=0,"",INDEX(MASTER!$D$24:$AC$231,$AH$231,I$255))</f>
        <v/>
      </c>
      <c r="J231" s="22" t="str" cm="1">
        <f t="array" ref="J231">IF($AH$231=0,"",INDEX(MASTER!$D$24:$AC$231,$AH$231,J$255))</f>
        <v/>
      </c>
      <c r="K231" s="25" t="str" cm="1">
        <f t="array" ref="K231">IF($AH$231=0,"",INDEX(MASTER!$D$24:$AC$231,$AH$231,K$255))</f>
        <v/>
      </c>
      <c r="L231" s="25" t="str" cm="1">
        <f t="array" ref="L231">IF($AH$231=0,"",INDEX(MASTER!$D$24:$AC$231,$AH$231,L$255))</f>
        <v/>
      </c>
      <c r="M231" s="25" t="str" cm="1">
        <f t="array" ref="M231">IF($AH$231=0,"",INDEX(MASTER!$D$24:$AC$231,$AH$231,M$255))</f>
        <v/>
      </c>
      <c r="N231" s="25" t="str" cm="1">
        <f t="array" ref="N231">IF($AH$231=0,"",INDEX(MASTER!$D$24:$AC$231,$AH$231,N$255))</f>
        <v/>
      </c>
      <c r="O231" s="25" t="str" cm="1">
        <f t="array" ref="O231">IF($AH$231=0,"",INDEX(MASTER!$D$24:$AC$231,$AH$231,O$255))</f>
        <v/>
      </c>
      <c r="P231" s="25" t="str" cm="1">
        <f t="array" ref="P231">IF($AH$231=0,"",INDEX(MASTER!$D$24:$AC$231,$AH$231,P$255))</f>
        <v/>
      </c>
      <c r="Q231" s="25" t="str" cm="1">
        <f t="array" ref="Q231">IF($AH$231=0,"",INDEX(MASTER!$D$24:$AC$231,$AH$231,Q$255))</f>
        <v/>
      </c>
      <c r="R231" s="25" t="str" cm="1">
        <f t="array" ref="R231">IF($AH$231=0,"",INDEX(MASTER!$D$24:$AC$231,$AH$231,R$255))</f>
        <v/>
      </c>
      <c r="S231" s="25" t="str" cm="1">
        <f t="array" ref="S231">IF($AH$231=0,"",INDEX(MASTER!$D$24:$AC$231,$AH$231,S$255))</f>
        <v/>
      </c>
      <c r="T231" s="25" t="str" cm="1">
        <f t="array" ref="T231">IF($AH$231=0,"",INDEX(MASTER!$D$24:$AC$231,$AH$231,T$255))</f>
        <v/>
      </c>
      <c r="U231" s="25" t="str" cm="1">
        <f t="array" ref="U231">IF($AH$231=0,"",INDEX(MASTER!$D$24:$AC$231,$AH$231,U$255))</f>
        <v/>
      </c>
      <c r="V231" s="25" t="str" cm="1">
        <f t="array" ref="V231">IF($AH$231=0,"",INDEX(MASTER!$D$24:$AC$231,$AH$231,V$255))</f>
        <v/>
      </c>
      <c r="W231" s="25" t="str" cm="1">
        <f t="array" ref="W231">IF($AH$231=0,"",INDEX(MASTER!$D$24:$AC$231,$AH$231,W$255))</f>
        <v/>
      </c>
      <c r="X231" s="25" t="str" cm="1">
        <f t="array" ref="X231">IF($AH$231=0,"",INDEX(MASTER!$D$24:$AC$231,$AH$231,X$255))</f>
        <v/>
      </c>
      <c r="Y231" s="25" t="str" cm="1">
        <f t="array" ref="Y231">IF($AH$231=0,"",INDEX(MASTER!$D$24:$AC$231,$AH$231,Y$255))</f>
        <v/>
      </c>
      <c r="Z231" s="25" t="str" cm="1">
        <f t="array" ref="Z231">IF($AH$231=0,"",INDEX(MASTER!$D$24:$AC$231,$AH$231,Z$255))</f>
        <v/>
      </c>
      <c r="AA231" s="25" t="str" cm="1">
        <f t="array" ref="AA231">IF($AH$231=0,"",INDEX(MASTER!$D$24:$AC$231,$AH$231,AA$255))</f>
        <v/>
      </c>
      <c r="AB231" s="25" t="str" cm="1">
        <f t="array" ref="AB231">IF($AH$231=0,"",INDEX(MASTER!$D$24:$AC$231,$AH$231,AB$255))</f>
        <v/>
      </c>
      <c r="AC231" s="25" t="str" cm="1">
        <f t="array" ref="AC231">IF($AH$231=0,"",INDEX(MASTER!$D$24:$AC$231,$AH$231,AC$255))</f>
        <v/>
      </c>
    </row>
    <row r="232" spans="2:29" ht="12.75" customHeight="1" x14ac:dyDescent="0.2">
      <c r="B232" s="28"/>
      <c r="D232" s="22" t="str" cm="1">
        <f t="array" ref="D232">IF($AH$232=0,"",INDEX(MASTER!$D$24:$AC$231,$AH$232,D$255))</f>
        <v/>
      </c>
      <c r="E232" s="22" t="str" cm="1">
        <f t="array" ref="E232">IF($AH$232=0,"",INDEX(MASTER!$D$24:$AC$231,$AH$232,E$255))</f>
        <v/>
      </c>
      <c r="F232" s="23" t="str" cm="1">
        <f t="array" ref="F232">IF($AH$232=0,"",INDEX(MASTER!$D$24:$AC$231,$AH$232,F$255))</f>
        <v/>
      </c>
      <c r="G232" s="22" t="str" cm="1">
        <f t="array" ref="G232">IF($AH$232=0,"",INDEX(MASTER!$D$24:$AC$231,$AH$232,G$255))</f>
        <v/>
      </c>
      <c r="H232" s="23" t="str" cm="1">
        <f t="array" ref="H232">IF($AH$232=0,"",INDEX(MASTER!$D$24:$AC$231,$AH$232,H$255))</f>
        <v/>
      </c>
      <c r="I232" s="22" t="str" cm="1">
        <f t="array" ref="I232">IF($AH$232=0,"",INDEX(MASTER!$D$24:$AC$231,$AH$232,I$255))</f>
        <v/>
      </c>
      <c r="J232" s="22" t="str" cm="1">
        <f t="array" ref="J232">IF($AH$232=0,"",INDEX(MASTER!$D$24:$AC$231,$AH$232,J$255))</f>
        <v/>
      </c>
      <c r="K232" s="25" t="str" cm="1">
        <f t="array" ref="K232">IF($AH$232=0,"",INDEX(MASTER!$D$24:$AC$231,$AH$232,K$255))</f>
        <v/>
      </c>
      <c r="L232" s="25" t="str" cm="1">
        <f t="array" ref="L232">IF($AH$232=0,"",INDEX(MASTER!$D$24:$AC$231,$AH$232,L$255))</f>
        <v/>
      </c>
      <c r="M232" s="25" t="str" cm="1">
        <f t="array" ref="M232">IF($AH$232=0,"",INDEX(MASTER!$D$24:$AC$231,$AH$232,M$255))</f>
        <v/>
      </c>
      <c r="N232" s="25" t="str" cm="1">
        <f t="array" ref="N232">IF($AH$232=0,"",INDEX(MASTER!$D$24:$AC$231,$AH$232,N$255))</f>
        <v/>
      </c>
      <c r="O232" s="25" t="str" cm="1">
        <f t="array" ref="O232">IF($AH$232=0,"",INDEX(MASTER!$D$24:$AC$231,$AH$232,O$255))</f>
        <v/>
      </c>
      <c r="P232" s="25" t="str" cm="1">
        <f t="array" ref="P232">IF($AH$232=0,"",INDEX(MASTER!$D$24:$AC$231,$AH$232,P$255))</f>
        <v/>
      </c>
      <c r="Q232" s="25" t="str" cm="1">
        <f t="array" ref="Q232">IF($AH$232=0,"",INDEX(MASTER!$D$24:$AC$231,$AH$232,Q$255))</f>
        <v/>
      </c>
      <c r="R232" s="25" t="str" cm="1">
        <f t="array" ref="R232">IF($AH$232=0,"",INDEX(MASTER!$D$24:$AC$231,$AH$232,R$255))</f>
        <v/>
      </c>
      <c r="S232" s="25" t="str" cm="1">
        <f t="array" ref="S232">IF($AH$232=0,"",INDEX(MASTER!$D$24:$AC$231,$AH$232,S$255))</f>
        <v/>
      </c>
      <c r="T232" s="25" t="str" cm="1">
        <f t="array" ref="T232">IF($AH$232=0,"",INDEX(MASTER!$D$24:$AC$231,$AH$232,T$255))</f>
        <v/>
      </c>
      <c r="U232" s="25" t="str" cm="1">
        <f t="array" ref="U232">IF($AH$232=0,"",INDEX(MASTER!$D$24:$AC$231,$AH$232,U$255))</f>
        <v/>
      </c>
      <c r="V232" s="25" t="str" cm="1">
        <f t="array" ref="V232">IF($AH$232=0,"",INDEX(MASTER!$D$24:$AC$231,$AH$232,V$255))</f>
        <v/>
      </c>
      <c r="W232" s="25" t="str" cm="1">
        <f t="array" ref="W232">IF($AH$232=0,"",INDEX(MASTER!$D$24:$AC$231,$AH$232,W$255))</f>
        <v/>
      </c>
      <c r="X232" s="25" t="str" cm="1">
        <f t="array" ref="X232">IF($AH$232=0,"",INDEX(MASTER!$D$24:$AC$231,$AH$232,X$255))</f>
        <v/>
      </c>
      <c r="Y232" s="25" t="str" cm="1">
        <f t="array" ref="Y232">IF($AH$232=0,"",INDEX(MASTER!$D$24:$AC$231,$AH$232,Y$255))</f>
        <v/>
      </c>
      <c r="Z232" s="25" t="str" cm="1">
        <f t="array" ref="Z232">IF($AH$232=0,"",INDEX(MASTER!$D$24:$AC$231,$AH$232,Z$255))</f>
        <v/>
      </c>
      <c r="AA232" s="25" t="str" cm="1">
        <f t="array" ref="AA232">IF($AH$232=0,"",INDEX(MASTER!$D$24:$AC$231,$AH$232,AA$255))</f>
        <v/>
      </c>
      <c r="AB232" s="25" t="str" cm="1">
        <f t="array" ref="AB232">IF($AH$232=0,"",INDEX(MASTER!$D$24:$AC$231,$AH$232,AB$255))</f>
        <v/>
      </c>
      <c r="AC232" s="25" t="str" cm="1">
        <f t="array" ref="AC232">IF($AH$232=0,"",INDEX(MASTER!$D$24:$AC$231,$AH$232,AC$255))</f>
        <v/>
      </c>
    </row>
    <row r="233" spans="2:29" ht="12.75" customHeight="1" x14ac:dyDescent="0.2">
      <c r="B233" s="28"/>
      <c r="D233" s="22" t="str" cm="1">
        <f t="array" ref="D233">IF($AH$233=0,"",INDEX(MASTER!$D$24:$AC$231,$AH$233,D$255))</f>
        <v/>
      </c>
      <c r="E233" s="22" t="str" cm="1">
        <f t="array" ref="E233">IF($AH$233=0,"",INDEX(MASTER!$D$24:$AC$231,$AH$233,E$255))</f>
        <v/>
      </c>
      <c r="F233" s="23" t="str" cm="1">
        <f t="array" ref="F233">IF($AH$233=0,"",INDEX(MASTER!$D$24:$AC$231,$AH$233,F$255))</f>
        <v/>
      </c>
      <c r="G233" s="22" t="str" cm="1">
        <f t="array" ref="G233">IF($AH$233=0,"",INDEX(MASTER!$D$24:$AC$231,$AH$233,G$255))</f>
        <v/>
      </c>
      <c r="H233" s="23" t="str" cm="1">
        <f t="array" ref="H233">IF($AH$233=0,"",INDEX(MASTER!$D$24:$AC$231,$AH$233,H$255))</f>
        <v/>
      </c>
      <c r="I233" s="22" t="str" cm="1">
        <f t="array" ref="I233">IF($AH$233=0,"",INDEX(MASTER!$D$24:$AC$231,$AH$233,I$255))</f>
        <v/>
      </c>
      <c r="J233" s="22" t="str" cm="1">
        <f t="array" ref="J233">IF($AH$233=0,"",INDEX(MASTER!$D$24:$AC$231,$AH$233,J$255))</f>
        <v/>
      </c>
      <c r="K233" s="25" t="str" cm="1">
        <f t="array" ref="K233">IF($AH$233=0,"",INDEX(MASTER!$D$24:$AC$231,$AH$233,K$255))</f>
        <v/>
      </c>
      <c r="L233" s="25" t="str" cm="1">
        <f t="array" ref="L233">IF($AH$233=0,"",INDEX(MASTER!$D$24:$AC$231,$AH$233,L$255))</f>
        <v/>
      </c>
      <c r="M233" s="25" t="str" cm="1">
        <f t="array" ref="M233">IF($AH$233=0,"",INDEX(MASTER!$D$24:$AC$231,$AH$233,M$255))</f>
        <v/>
      </c>
      <c r="N233" s="25" t="str" cm="1">
        <f t="array" ref="N233">IF($AH$233=0,"",INDEX(MASTER!$D$24:$AC$231,$AH$233,N$255))</f>
        <v/>
      </c>
      <c r="O233" s="25" t="str" cm="1">
        <f t="array" ref="O233">IF($AH$233=0,"",INDEX(MASTER!$D$24:$AC$231,$AH$233,O$255))</f>
        <v/>
      </c>
      <c r="P233" s="25" t="str" cm="1">
        <f t="array" ref="P233">IF($AH$233=0,"",INDEX(MASTER!$D$24:$AC$231,$AH$233,P$255))</f>
        <v/>
      </c>
      <c r="Q233" s="25" t="str" cm="1">
        <f t="array" ref="Q233">IF($AH$233=0,"",INDEX(MASTER!$D$24:$AC$231,$AH$233,Q$255))</f>
        <v/>
      </c>
      <c r="R233" s="25" t="str" cm="1">
        <f t="array" ref="R233">IF($AH$233=0,"",INDEX(MASTER!$D$24:$AC$231,$AH$233,R$255))</f>
        <v/>
      </c>
      <c r="S233" s="25" t="str" cm="1">
        <f t="array" ref="S233">IF($AH$233=0,"",INDEX(MASTER!$D$24:$AC$231,$AH$233,S$255))</f>
        <v/>
      </c>
      <c r="T233" s="25" t="str" cm="1">
        <f t="array" ref="T233">IF($AH$233=0,"",INDEX(MASTER!$D$24:$AC$231,$AH$233,T$255))</f>
        <v/>
      </c>
      <c r="U233" s="25" t="str" cm="1">
        <f t="array" ref="U233">IF($AH$233=0,"",INDEX(MASTER!$D$24:$AC$231,$AH$233,U$255))</f>
        <v/>
      </c>
      <c r="V233" s="25" t="str" cm="1">
        <f t="array" ref="V233">IF($AH$233=0,"",INDEX(MASTER!$D$24:$AC$231,$AH$233,V$255))</f>
        <v/>
      </c>
      <c r="W233" s="25" t="str" cm="1">
        <f t="array" ref="W233">IF($AH$233=0,"",INDEX(MASTER!$D$24:$AC$231,$AH$233,W$255))</f>
        <v/>
      </c>
      <c r="X233" s="25" t="str" cm="1">
        <f t="array" ref="X233">IF($AH$233=0,"",INDEX(MASTER!$D$24:$AC$231,$AH$233,X$255))</f>
        <v/>
      </c>
      <c r="Y233" s="25" t="str" cm="1">
        <f t="array" ref="Y233">IF($AH$233=0,"",INDEX(MASTER!$D$24:$AC$231,$AH$233,Y$255))</f>
        <v/>
      </c>
      <c r="Z233" s="25" t="str" cm="1">
        <f t="array" ref="Z233">IF($AH$233=0,"",INDEX(MASTER!$D$24:$AC$231,$AH$233,Z$255))</f>
        <v/>
      </c>
      <c r="AA233" s="25" t="str" cm="1">
        <f t="array" ref="AA233">IF($AH$233=0,"",INDEX(MASTER!$D$24:$AC$231,$AH$233,AA$255))</f>
        <v/>
      </c>
      <c r="AB233" s="25" t="str" cm="1">
        <f t="array" ref="AB233">IF($AH$233=0,"",INDEX(MASTER!$D$24:$AC$231,$AH$233,AB$255))</f>
        <v/>
      </c>
      <c r="AC233" s="25" t="str" cm="1">
        <f t="array" ref="AC233">IF($AH$233=0,"",INDEX(MASTER!$D$24:$AC$231,$AH$233,AC$255))</f>
        <v/>
      </c>
    </row>
    <row r="234" spans="2:29" ht="12.75" customHeight="1" x14ac:dyDescent="0.2">
      <c r="B234" s="28"/>
      <c r="D234" s="22" t="str" cm="1">
        <f t="array" ref="D234">IF($AH$234=0,"",INDEX(MASTER!$D$24:$AC$231,$AH$234,D$255))</f>
        <v/>
      </c>
      <c r="E234" s="22" t="str" cm="1">
        <f t="array" ref="E234">IF($AH$234=0,"",INDEX(MASTER!$D$24:$AC$231,$AH$234,E$255))</f>
        <v/>
      </c>
      <c r="F234" s="23" t="str" cm="1">
        <f t="array" ref="F234">IF($AH$234=0,"",INDEX(MASTER!$D$24:$AC$231,$AH$234,F$255))</f>
        <v/>
      </c>
      <c r="G234" s="22" t="str" cm="1">
        <f t="array" ref="G234">IF($AH$234=0,"",INDEX(MASTER!$D$24:$AC$231,$AH$234,G$255))</f>
        <v/>
      </c>
      <c r="H234" s="23" t="str" cm="1">
        <f t="array" ref="H234">IF($AH$234=0,"",INDEX(MASTER!$D$24:$AC$231,$AH$234,H$255))</f>
        <v/>
      </c>
      <c r="I234" s="22" t="str" cm="1">
        <f t="array" ref="I234">IF($AH$234=0,"",INDEX(MASTER!$D$24:$AC$231,$AH$234,I$255))</f>
        <v/>
      </c>
      <c r="J234" s="22" t="str" cm="1">
        <f t="array" ref="J234">IF($AH$234=0,"",INDEX(MASTER!$D$24:$AC$231,$AH$234,J$255))</f>
        <v/>
      </c>
      <c r="K234" s="25" t="str" cm="1">
        <f t="array" ref="K234">IF($AH$234=0,"",INDEX(MASTER!$D$24:$AC$231,$AH$234,K$255))</f>
        <v/>
      </c>
      <c r="L234" s="25" t="str" cm="1">
        <f t="array" ref="L234">IF($AH$234=0,"",INDEX(MASTER!$D$24:$AC$231,$AH$234,L$255))</f>
        <v/>
      </c>
      <c r="M234" s="25" t="str" cm="1">
        <f t="array" ref="M234">IF($AH$234=0,"",INDEX(MASTER!$D$24:$AC$231,$AH$234,M$255))</f>
        <v/>
      </c>
      <c r="N234" s="25" t="str" cm="1">
        <f t="array" ref="N234">IF($AH$234=0,"",INDEX(MASTER!$D$24:$AC$231,$AH$234,N$255))</f>
        <v/>
      </c>
      <c r="O234" s="25" t="str" cm="1">
        <f t="array" ref="O234">IF($AH$234=0,"",INDEX(MASTER!$D$24:$AC$231,$AH$234,O$255))</f>
        <v/>
      </c>
      <c r="P234" s="25" t="str" cm="1">
        <f t="array" ref="P234">IF($AH$234=0,"",INDEX(MASTER!$D$24:$AC$231,$AH$234,P$255))</f>
        <v/>
      </c>
      <c r="Q234" s="25" t="str" cm="1">
        <f t="array" ref="Q234">IF($AH$234=0,"",INDEX(MASTER!$D$24:$AC$231,$AH$234,Q$255))</f>
        <v/>
      </c>
      <c r="R234" s="25" t="str" cm="1">
        <f t="array" ref="R234">IF($AH$234=0,"",INDEX(MASTER!$D$24:$AC$231,$AH$234,R$255))</f>
        <v/>
      </c>
      <c r="S234" s="25" t="str" cm="1">
        <f t="array" ref="S234">IF($AH$234=0,"",INDEX(MASTER!$D$24:$AC$231,$AH$234,S$255))</f>
        <v/>
      </c>
      <c r="T234" s="25" t="str" cm="1">
        <f t="array" ref="T234">IF($AH$234=0,"",INDEX(MASTER!$D$24:$AC$231,$AH$234,T$255))</f>
        <v/>
      </c>
      <c r="U234" s="25" t="str" cm="1">
        <f t="array" ref="U234">IF($AH$234=0,"",INDEX(MASTER!$D$24:$AC$231,$AH$234,U$255))</f>
        <v/>
      </c>
      <c r="V234" s="25" t="str" cm="1">
        <f t="array" ref="V234">IF($AH$234=0,"",INDEX(MASTER!$D$24:$AC$231,$AH$234,V$255))</f>
        <v/>
      </c>
      <c r="W234" s="25" t="str" cm="1">
        <f t="array" ref="W234">IF($AH$234=0,"",INDEX(MASTER!$D$24:$AC$231,$AH$234,W$255))</f>
        <v/>
      </c>
      <c r="X234" s="25" t="str" cm="1">
        <f t="array" ref="X234">IF($AH$234=0,"",INDEX(MASTER!$D$24:$AC$231,$AH$234,X$255))</f>
        <v/>
      </c>
      <c r="Y234" s="25" t="str" cm="1">
        <f t="array" ref="Y234">IF($AH$234=0,"",INDEX(MASTER!$D$24:$AC$231,$AH$234,Y$255))</f>
        <v/>
      </c>
      <c r="Z234" s="25" t="str" cm="1">
        <f t="array" ref="Z234">IF($AH$234=0,"",INDEX(MASTER!$D$24:$AC$231,$AH$234,Z$255))</f>
        <v/>
      </c>
      <c r="AA234" s="25" t="str" cm="1">
        <f t="array" ref="AA234">IF($AH$234=0,"",INDEX(MASTER!$D$24:$AC$231,$AH$234,AA$255))</f>
        <v/>
      </c>
      <c r="AB234" s="25" t="str" cm="1">
        <f t="array" ref="AB234">IF($AH$234=0,"",INDEX(MASTER!$D$24:$AC$231,$AH$234,AB$255))</f>
        <v/>
      </c>
      <c r="AC234" s="25" t="str" cm="1">
        <f t="array" ref="AC234">IF($AH$234=0,"",INDEX(MASTER!$D$24:$AC$231,$AH$234,AC$255))</f>
        <v/>
      </c>
    </row>
    <row r="235" spans="2:29" ht="12.75" customHeight="1" x14ac:dyDescent="0.2">
      <c r="B235" s="28"/>
      <c r="D235" s="22" t="str" cm="1">
        <f t="array" ref="D235">IF($AH$235=0,"",INDEX(MASTER!$D$24:$AC$231,$AH$235,D$255))</f>
        <v/>
      </c>
      <c r="E235" s="22" t="str" cm="1">
        <f t="array" ref="E235">IF($AH$235=0,"",INDEX(MASTER!$D$24:$AC$231,$AH$235,E$255))</f>
        <v/>
      </c>
      <c r="F235" s="23" t="str" cm="1">
        <f t="array" ref="F235">IF($AH$235=0,"",INDEX(MASTER!$D$24:$AC$231,$AH$235,F$255))</f>
        <v/>
      </c>
      <c r="G235" s="22" t="str" cm="1">
        <f t="array" ref="G235">IF($AH$235=0,"",INDEX(MASTER!$D$24:$AC$231,$AH$235,G$255))</f>
        <v/>
      </c>
      <c r="H235" s="23" t="str" cm="1">
        <f t="array" ref="H235">IF($AH$235=0,"",INDEX(MASTER!$D$24:$AC$231,$AH$235,H$255))</f>
        <v/>
      </c>
      <c r="I235" s="22" t="str" cm="1">
        <f t="array" ref="I235">IF($AH$235=0,"",INDEX(MASTER!$D$24:$AC$231,$AH$235,I$255))</f>
        <v/>
      </c>
      <c r="J235" s="22" t="str" cm="1">
        <f t="array" ref="J235">IF($AH$235=0,"",INDEX(MASTER!$D$24:$AC$231,$AH$235,J$255))</f>
        <v/>
      </c>
      <c r="K235" s="25" t="str" cm="1">
        <f t="array" ref="K235">IF($AH$235=0,"",INDEX(MASTER!$D$24:$AC$231,$AH$235,K$255))</f>
        <v/>
      </c>
      <c r="L235" s="25" t="str" cm="1">
        <f t="array" ref="L235">IF($AH$235=0,"",INDEX(MASTER!$D$24:$AC$231,$AH$235,L$255))</f>
        <v/>
      </c>
      <c r="M235" s="25" t="str" cm="1">
        <f t="array" ref="M235">IF($AH$235=0,"",INDEX(MASTER!$D$24:$AC$231,$AH$235,M$255))</f>
        <v/>
      </c>
      <c r="N235" s="25" t="str" cm="1">
        <f t="array" ref="N235">IF($AH$235=0,"",INDEX(MASTER!$D$24:$AC$231,$AH$235,N$255))</f>
        <v/>
      </c>
      <c r="O235" s="25" t="str" cm="1">
        <f t="array" ref="O235">IF($AH$235=0,"",INDEX(MASTER!$D$24:$AC$231,$AH$235,O$255))</f>
        <v/>
      </c>
      <c r="P235" s="25" t="str" cm="1">
        <f t="array" ref="P235">IF($AH$235=0,"",INDEX(MASTER!$D$24:$AC$231,$AH$235,P$255))</f>
        <v/>
      </c>
      <c r="Q235" s="25" t="str" cm="1">
        <f t="array" ref="Q235">IF($AH$235=0,"",INDEX(MASTER!$D$24:$AC$231,$AH$235,Q$255))</f>
        <v/>
      </c>
      <c r="R235" s="25" t="str" cm="1">
        <f t="array" ref="R235">IF($AH$235=0,"",INDEX(MASTER!$D$24:$AC$231,$AH$235,R$255))</f>
        <v/>
      </c>
      <c r="S235" s="25" t="str" cm="1">
        <f t="array" ref="S235">IF($AH$235=0,"",INDEX(MASTER!$D$24:$AC$231,$AH$235,S$255))</f>
        <v/>
      </c>
      <c r="T235" s="25" t="str" cm="1">
        <f t="array" ref="T235">IF($AH$235=0,"",INDEX(MASTER!$D$24:$AC$231,$AH$235,T$255))</f>
        <v/>
      </c>
      <c r="U235" s="25" t="str" cm="1">
        <f t="array" ref="U235">IF($AH$235=0,"",INDEX(MASTER!$D$24:$AC$231,$AH$235,U$255))</f>
        <v/>
      </c>
      <c r="V235" s="25" t="str" cm="1">
        <f t="array" ref="V235">IF($AH$235=0,"",INDEX(MASTER!$D$24:$AC$231,$AH$235,V$255))</f>
        <v/>
      </c>
      <c r="W235" s="25" t="str" cm="1">
        <f t="array" ref="W235">IF($AH$235=0,"",INDEX(MASTER!$D$24:$AC$231,$AH$235,W$255))</f>
        <v/>
      </c>
      <c r="X235" s="25" t="str" cm="1">
        <f t="array" ref="X235">IF($AH$235=0,"",INDEX(MASTER!$D$24:$AC$231,$AH$235,X$255))</f>
        <v/>
      </c>
      <c r="Y235" s="25" t="str" cm="1">
        <f t="array" ref="Y235">IF($AH$235=0,"",INDEX(MASTER!$D$24:$AC$231,$AH$235,Y$255))</f>
        <v/>
      </c>
      <c r="Z235" s="25" t="str" cm="1">
        <f t="array" ref="Z235">IF($AH$235=0,"",INDEX(MASTER!$D$24:$AC$231,$AH$235,Z$255))</f>
        <v/>
      </c>
      <c r="AA235" s="25" t="str" cm="1">
        <f t="array" ref="AA235">IF($AH$235=0,"",INDEX(MASTER!$D$24:$AC$231,$AH$235,AA$255))</f>
        <v/>
      </c>
      <c r="AB235" s="25" t="str" cm="1">
        <f t="array" ref="AB235">IF($AH$235=0,"",INDEX(MASTER!$D$24:$AC$231,$AH$235,AB$255))</f>
        <v/>
      </c>
      <c r="AC235" s="25" t="str" cm="1">
        <f t="array" ref="AC235">IF($AH$235=0,"",INDEX(MASTER!$D$24:$AC$231,$AH$235,AC$255))</f>
        <v/>
      </c>
    </row>
    <row r="236" spans="2:29" ht="12.75" customHeight="1" x14ac:dyDescent="0.2">
      <c r="B236" s="28"/>
      <c r="D236" s="22" t="str" cm="1">
        <f t="array" ref="D236">IF($AH$236=0,"",INDEX(MASTER!$D$24:$AC$231,$AH$236,D$255))</f>
        <v/>
      </c>
      <c r="E236" s="22" t="str" cm="1">
        <f t="array" ref="E236">IF($AH$236=0,"",INDEX(MASTER!$D$24:$AC$231,$AH$236,E$255))</f>
        <v/>
      </c>
      <c r="F236" s="23" t="str" cm="1">
        <f t="array" ref="F236">IF($AH$236=0,"",INDEX(MASTER!$D$24:$AC$231,$AH$236,F$255))</f>
        <v/>
      </c>
      <c r="G236" s="22" t="str" cm="1">
        <f t="array" ref="G236">IF($AH$236=0,"",INDEX(MASTER!$D$24:$AC$231,$AH$236,G$255))</f>
        <v/>
      </c>
      <c r="H236" s="23" t="str" cm="1">
        <f t="array" ref="H236">IF($AH$236=0,"",INDEX(MASTER!$D$24:$AC$231,$AH$236,H$255))</f>
        <v/>
      </c>
      <c r="I236" s="22" t="str" cm="1">
        <f t="array" ref="I236">IF($AH$236=0,"",INDEX(MASTER!$D$24:$AC$231,$AH$236,I$255))</f>
        <v/>
      </c>
      <c r="J236" s="22" t="str" cm="1">
        <f t="array" ref="J236">IF($AH$236=0,"",INDEX(MASTER!$D$24:$AC$231,$AH$236,J$255))</f>
        <v/>
      </c>
      <c r="K236" s="25" t="str" cm="1">
        <f t="array" ref="K236">IF($AH$236=0,"",INDEX(MASTER!$D$24:$AC$231,$AH$236,K$255))</f>
        <v/>
      </c>
      <c r="L236" s="25" t="str" cm="1">
        <f t="array" ref="L236">IF($AH$236=0,"",INDEX(MASTER!$D$24:$AC$231,$AH$236,L$255))</f>
        <v/>
      </c>
      <c r="M236" s="25" t="str" cm="1">
        <f t="array" ref="M236">IF($AH$236=0,"",INDEX(MASTER!$D$24:$AC$231,$AH$236,M$255))</f>
        <v/>
      </c>
      <c r="N236" s="25" t="str" cm="1">
        <f t="array" ref="N236">IF($AH$236=0,"",INDEX(MASTER!$D$24:$AC$231,$AH$236,N$255))</f>
        <v/>
      </c>
      <c r="O236" s="25" t="str" cm="1">
        <f t="array" ref="O236">IF($AH$236=0,"",INDEX(MASTER!$D$24:$AC$231,$AH$236,O$255))</f>
        <v/>
      </c>
      <c r="P236" s="25" t="str" cm="1">
        <f t="array" ref="P236">IF($AH$236=0,"",INDEX(MASTER!$D$24:$AC$231,$AH$236,P$255))</f>
        <v/>
      </c>
      <c r="Q236" s="25" t="str" cm="1">
        <f t="array" ref="Q236">IF($AH$236=0,"",INDEX(MASTER!$D$24:$AC$231,$AH$236,Q$255))</f>
        <v/>
      </c>
      <c r="R236" s="25" t="str" cm="1">
        <f t="array" ref="R236">IF($AH$236=0,"",INDEX(MASTER!$D$24:$AC$231,$AH$236,R$255))</f>
        <v/>
      </c>
      <c r="S236" s="25" t="str" cm="1">
        <f t="array" ref="S236">IF($AH$236=0,"",INDEX(MASTER!$D$24:$AC$231,$AH$236,S$255))</f>
        <v/>
      </c>
      <c r="T236" s="25" t="str" cm="1">
        <f t="array" ref="T236">IF($AH$236=0,"",INDEX(MASTER!$D$24:$AC$231,$AH$236,T$255))</f>
        <v/>
      </c>
      <c r="U236" s="25" t="str" cm="1">
        <f t="array" ref="U236">IF($AH$236=0,"",INDEX(MASTER!$D$24:$AC$231,$AH$236,U$255))</f>
        <v/>
      </c>
      <c r="V236" s="25" t="str" cm="1">
        <f t="array" ref="V236">IF($AH$236=0,"",INDEX(MASTER!$D$24:$AC$231,$AH$236,V$255))</f>
        <v/>
      </c>
      <c r="W236" s="25" t="str" cm="1">
        <f t="array" ref="W236">IF($AH$236=0,"",INDEX(MASTER!$D$24:$AC$231,$AH$236,W$255))</f>
        <v/>
      </c>
      <c r="X236" s="25" t="str" cm="1">
        <f t="array" ref="X236">IF($AH$236=0,"",INDEX(MASTER!$D$24:$AC$231,$AH$236,X$255))</f>
        <v/>
      </c>
      <c r="Y236" s="25" t="str" cm="1">
        <f t="array" ref="Y236">IF($AH$236=0,"",INDEX(MASTER!$D$24:$AC$231,$AH$236,Y$255))</f>
        <v/>
      </c>
      <c r="Z236" s="25" t="str" cm="1">
        <f t="array" ref="Z236">IF($AH$236=0,"",INDEX(MASTER!$D$24:$AC$231,$AH$236,Z$255))</f>
        <v/>
      </c>
      <c r="AA236" s="25" t="str" cm="1">
        <f t="array" ref="AA236">IF($AH$236=0,"",INDEX(MASTER!$D$24:$AC$231,$AH$236,AA$255))</f>
        <v/>
      </c>
      <c r="AB236" s="25" t="str" cm="1">
        <f t="array" ref="AB236">IF($AH$236=0,"",INDEX(MASTER!$D$24:$AC$231,$AH$236,AB$255))</f>
        <v/>
      </c>
      <c r="AC236" s="25" t="str" cm="1">
        <f t="array" ref="AC236">IF($AH$236=0,"",INDEX(MASTER!$D$24:$AC$231,$AH$236,AC$255))</f>
        <v/>
      </c>
    </row>
    <row r="237" spans="2:29" ht="12.75" customHeight="1" x14ac:dyDescent="0.2">
      <c r="B237" s="28"/>
      <c r="D237" s="22" t="str" cm="1">
        <f t="array" ref="D237">IF($AH$237=0,"",INDEX(MASTER!$D$24:$AC$231,$AH$237,D$255))</f>
        <v/>
      </c>
      <c r="E237" s="22" t="str" cm="1">
        <f t="array" ref="E237">IF($AH$237=0,"",INDEX(MASTER!$D$24:$AC$231,$AH$237,E$255))</f>
        <v/>
      </c>
      <c r="F237" s="23" t="str" cm="1">
        <f t="array" ref="F237">IF($AH$237=0,"",INDEX(MASTER!$D$24:$AC$231,$AH$237,F$255))</f>
        <v/>
      </c>
      <c r="G237" s="22" t="str" cm="1">
        <f t="array" ref="G237">IF($AH$237=0,"",INDEX(MASTER!$D$24:$AC$231,$AH$237,G$255))</f>
        <v/>
      </c>
      <c r="H237" s="23" t="str" cm="1">
        <f t="array" ref="H237">IF($AH$237=0,"",INDEX(MASTER!$D$24:$AC$231,$AH$237,H$255))</f>
        <v/>
      </c>
      <c r="I237" s="22" t="str" cm="1">
        <f t="array" ref="I237">IF($AH$237=0,"",INDEX(MASTER!$D$24:$AC$231,$AH$237,I$255))</f>
        <v/>
      </c>
      <c r="J237" s="22" t="str" cm="1">
        <f t="array" ref="J237">IF($AH$237=0,"",INDEX(MASTER!$D$24:$AC$231,$AH$237,J$255))</f>
        <v/>
      </c>
      <c r="K237" s="25" t="str" cm="1">
        <f t="array" ref="K237">IF($AH$237=0,"",INDEX(MASTER!$D$24:$AC$231,$AH$237,K$255))</f>
        <v/>
      </c>
      <c r="L237" s="25" t="str" cm="1">
        <f t="array" ref="L237">IF($AH$237=0,"",INDEX(MASTER!$D$24:$AC$231,$AH$237,L$255))</f>
        <v/>
      </c>
      <c r="M237" s="25" t="str" cm="1">
        <f t="array" ref="M237">IF($AH$237=0,"",INDEX(MASTER!$D$24:$AC$231,$AH$237,M$255))</f>
        <v/>
      </c>
      <c r="N237" s="25" t="str" cm="1">
        <f t="array" ref="N237">IF($AH$237=0,"",INDEX(MASTER!$D$24:$AC$231,$AH$237,N$255))</f>
        <v/>
      </c>
      <c r="O237" s="25" t="str" cm="1">
        <f t="array" ref="O237">IF($AH$237=0,"",INDEX(MASTER!$D$24:$AC$231,$AH$237,O$255))</f>
        <v/>
      </c>
      <c r="P237" s="25" t="str" cm="1">
        <f t="array" ref="P237">IF($AH$237=0,"",INDEX(MASTER!$D$24:$AC$231,$AH$237,P$255))</f>
        <v/>
      </c>
      <c r="Q237" s="25" t="str" cm="1">
        <f t="array" ref="Q237">IF($AH$237=0,"",INDEX(MASTER!$D$24:$AC$231,$AH$237,Q$255))</f>
        <v/>
      </c>
      <c r="R237" s="25" t="str" cm="1">
        <f t="array" ref="R237">IF($AH$237=0,"",INDEX(MASTER!$D$24:$AC$231,$AH$237,R$255))</f>
        <v/>
      </c>
      <c r="S237" s="25" t="str" cm="1">
        <f t="array" ref="S237">IF($AH$237=0,"",INDEX(MASTER!$D$24:$AC$231,$AH$237,S$255))</f>
        <v/>
      </c>
      <c r="T237" s="25" t="str" cm="1">
        <f t="array" ref="T237">IF($AH$237=0,"",INDEX(MASTER!$D$24:$AC$231,$AH$237,T$255))</f>
        <v/>
      </c>
      <c r="U237" s="25" t="str" cm="1">
        <f t="array" ref="U237">IF($AH$237=0,"",INDEX(MASTER!$D$24:$AC$231,$AH$237,U$255))</f>
        <v/>
      </c>
      <c r="V237" s="25" t="str" cm="1">
        <f t="array" ref="V237">IF($AH$237=0,"",INDEX(MASTER!$D$24:$AC$231,$AH$237,V$255))</f>
        <v/>
      </c>
      <c r="W237" s="25" t="str" cm="1">
        <f t="array" ref="W237">IF($AH$237=0,"",INDEX(MASTER!$D$24:$AC$231,$AH$237,W$255))</f>
        <v/>
      </c>
      <c r="X237" s="25" t="str" cm="1">
        <f t="array" ref="X237">IF($AH$237=0,"",INDEX(MASTER!$D$24:$AC$231,$AH$237,X$255))</f>
        <v/>
      </c>
      <c r="Y237" s="25" t="str" cm="1">
        <f t="array" ref="Y237">IF($AH$237=0,"",INDEX(MASTER!$D$24:$AC$231,$AH$237,Y$255))</f>
        <v/>
      </c>
      <c r="Z237" s="25" t="str" cm="1">
        <f t="array" ref="Z237">IF($AH$237=0,"",INDEX(MASTER!$D$24:$AC$231,$AH$237,Z$255))</f>
        <v/>
      </c>
      <c r="AA237" s="25" t="str" cm="1">
        <f t="array" ref="AA237">IF($AH$237=0,"",INDEX(MASTER!$D$24:$AC$231,$AH$237,AA$255))</f>
        <v/>
      </c>
      <c r="AB237" s="25" t="str" cm="1">
        <f t="array" ref="AB237">IF($AH$237=0,"",INDEX(MASTER!$D$24:$AC$231,$AH$237,AB$255))</f>
        <v/>
      </c>
      <c r="AC237" s="25" t="str" cm="1">
        <f t="array" ref="AC237">IF($AH$237=0,"",INDEX(MASTER!$D$24:$AC$231,$AH$237,AC$255))</f>
        <v/>
      </c>
    </row>
    <row r="238" spans="2:29" ht="12.75" customHeight="1" x14ac:dyDescent="0.2">
      <c r="B238" s="28"/>
      <c r="D238" s="22" t="str" cm="1">
        <f t="array" ref="D238">IF($AH$238=0,"",INDEX(MASTER!$D$24:$AC$231,$AH$238,D$255))</f>
        <v/>
      </c>
      <c r="E238" s="22" t="str" cm="1">
        <f t="array" ref="E238">IF($AH$238=0,"",INDEX(MASTER!$D$24:$AC$231,$AH$238,E$255))</f>
        <v/>
      </c>
      <c r="F238" s="23" t="str" cm="1">
        <f t="array" ref="F238">IF($AH$238=0,"",INDEX(MASTER!$D$24:$AC$231,$AH$238,F$255))</f>
        <v/>
      </c>
      <c r="G238" s="22" t="str" cm="1">
        <f t="array" ref="G238">IF($AH$238=0,"",INDEX(MASTER!$D$24:$AC$231,$AH$238,G$255))</f>
        <v/>
      </c>
      <c r="H238" s="23" t="str" cm="1">
        <f t="array" ref="H238">IF($AH$238=0,"",INDEX(MASTER!$D$24:$AC$231,$AH$238,H$255))</f>
        <v/>
      </c>
      <c r="I238" s="22" t="str" cm="1">
        <f t="array" ref="I238">IF($AH$238=0,"",INDEX(MASTER!$D$24:$AC$231,$AH$238,I$255))</f>
        <v/>
      </c>
      <c r="J238" s="22" t="str" cm="1">
        <f t="array" ref="J238">IF($AH$238=0,"",INDEX(MASTER!$D$24:$AC$231,$AH$238,J$255))</f>
        <v/>
      </c>
      <c r="K238" s="25" t="str" cm="1">
        <f t="array" ref="K238">IF($AH$238=0,"",INDEX(MASTER!$D$24:$AC$231,$AH$238,K$255))</f>
        <v/>
      </c>
      <c r="L238" s="25" t="str" cm="1">
        <f t="array" ref="L238">IF($AH$238=0,"",INDEX(MASTER!$D$24:$AC$231,$AH$238,L$255))</f>
        <v/>
      </c>
      <c r="M238" s="25" t="str" cm="1">
        <f t="array" ref="M238">IF($AH$238=0,"",INDEX(MASTER!$D$24:$AC$231,$AH$238,M$255))</f>
        <v/>
      </c>
      <c r="N238" s="25" t="str" cm="1">
        <f t="array" ref="N238">IF($AH$238=0,"",INDEX(MASTER!$D$24:$AC$231,$AH$238,N$255))</f>
        <v/>
      </c>
      <c r="O238" s="25" t="str" cm="1">
        <f t="array" ref="O238">IF($AH$238=0,"",INDEX(MASTER!$D$24:$AC$231,$AH$238,O$255))</f>
        <v/>
      </c>
      <c r="P238" s="25" t="str" cm="1">
        <f t="array" ref="P238">IF($AH$238=0,"",INDEX(MASTER!$D$24:$AC$231,$AH$238,P$255))</f>
        <v/>
      </c>
      <c r="Q238" s="25" t="str" cm="1">
        <f t="array" ref="Q238">IF($AH$238=0,"",INDEX(MASTER!$D$24:$AC$231,$AH$238,Q$255))</f>
        <v/>
      </c>
      <c r="R238" s="25" t="str" cm="1">
        <f t="array" ref="R238">IF($AH$238=0,"",INDEX(MASTER!$D$24:$AC$231,$AH$238,R$255))</f>
        <v/>
      </c>
      <c r="S238" s="25" t="str" cm="1">
        <f t="array" ref="S238">IF($AH$238=0,"",INDEX(MASTER!$D$24:$AC$231,$AH$238,S$255))</f>
        <v/>
      </c>
      <c r="T238" s="25" t="str" cm="1">
        <f t="array" ref="T238">IF($AH$238=0,"",INDEX(MASTER!$D$24:$AC$231,$AH$238,T$255))</f>
        <v/>
      </c>
      <c r="U238" s="25" t="str" cm="1">
        <f t="array" ref="U238">IF($AH$238=0,"",INDEX(MASTER!$D$24:$AC$231,$AH$238,U$255))</f>
        <v/>
      </c>
      <c r="V238" s="25" t="str" cm="1">
        <f t="array" ref="V238">IF($AH$238=0,"",INDEX(MASTER!$D$24:$AC$231,$AH$238,V$255))</f>
        <v/>
      </c>
      <c r="W238" s="25" t="str" cm="1">
        <f t="array" ref="W238">IF($AH$238=0,"",INDEX(MASTER!$D$24:$AC$231,$AH$238,W$255))</f>
        <v/>
      </c>
      <c r="X238" s="25" t="str" cm="1">
        <f t="array" ref="X238">IF($AH$238=0,"",INDEX(MASTER!$D$24:$AC$231,$AH$238,X$255))</f>
        <v/>
      </c>
      <c r="Y238" s="25" t="str" cm="1">
        <f t="array" ref="Y238">IF($AH$238=0,"",INDEX(MASTER!$D$24:$AC$231,$AH$238,Y$255))</f>
        <v/>
      </c>
      <c r="Z238" s="25" t="str" cm="1">
        <f t="array" ref="Z238">IF($AH$238=0,"",INDEX(MASTER!$D$24:$AC$231,$AH$238,Z$255))</f>
        <v/>
      </c>
      <c r="AA238" s="25" t="str" cm="1">
        <f t="array" ref="AA238">IF($AH$238=0,"",INDEX(MASTER!$D$24:$AC$231,$AH$238,AA$255))</f>
        <v/>
      </c>
      <c r="AB238" s="25" t="str" cm="1">
        <f t="array" ref="AB238">IF($AH$238=0,"",INDEX(MASTER!$D$24:$AC$231,$AH$238,AB$255))</f>
        <v/>
      </c>
      <c r="AC238" s="25" t="str" cm="1">
        <f t="array" ref="AC238">IF($AH$238=0,"",INDEX(MASTER!$D$24:$AC$231,$AH$238,AC$255))</f>
        <v/>
      </c>
    </row>
    <row r="239" spans="2:29" ht="12.75" customHeight="1" x14ac:dyDescent="0.2">
      <c r="B239" s="28"/>
      <c r="D239" s="22" t="str" cm="1">
        <f t="array" ref="D239">IF($AH$239=0,"",INDEX(MASTER!$D$24:$AC$231,$AH$239,D$255))</f>
        <v/>
      </c>
      <c r="E239" s="22" t="str" cm="1">
        <f t="array" ref="E239">IF($AH$239=0,"",INDEX(MASTER!$D$24:$AC$231,$AH$239,E$255))</f>
        <v/>
      </c>
      <c r="F239" s="23" t="str" cm="1">
        <f t="array" ref="F239">IF($AH$239=0,"",INDEX(MASTER!$D$24:$AC$231,$AH$239,F$255))</f>
        <v/>
      </c>
      <c r="G239" s="22" t="str" cm="1">
        <f t="array" ref="G239">IF($AH$239=0,"",INDEX(MASTER!$D$24:$AC$231,$AH$239,G$255))</f>
        <v/>
      </c>
      <c r="H239" s="23" t="str" cm="1">
        <f t="array" ref="H239">IF($AH$239=0,"",INDEX(MASTER!$D$24:$AC$231,$AH$239,H$255))</f>
        <v/>
      </c>
      <c r="I239" s="22" t="str" cm="1">
        <f t="array" ref="I239">IF($AH$239=0,"",INDEX(MASTER!$D$24:$AC$231,$AH$239,I$255))</f>
        <v/>
      </c>
      <c r="J239" s="22" t="str" cm="1">
        <f t="array" ref="J239">IF($AH$239=0,"",INDEX(MASTER!$D$24:$AC$231,$AH$239,J$255))</f>
        <v/>
      </c>
      <c r="K239" s="25" t="str" cm="1">
        <f t="array" ref="K239">IF($AH$239=0,"",INDEX(MASTER!$D$24:$AC$231,$AH$239,K$255))</f>
        <v/>
      </c>
      <c r="L239" s="25" t="str" cm="1">
        <f t="array" ref="L239">IF($AH$239=0,"",INDEX(MASTER!$D$24:$AC$231,$AH$239,L$255))</f>
        <v/>
      </c>
      <c r="M239" s="25" t="str" cm="1">
        <f t="array" ref="M239">IF($AH$239=0,"",INDEX(MASTER!$D$24:$AC$231,$AH$239,M$255))</f>
        <v/>
      </c>
      <c r="N239" s="25" t="str" cm="1">
        <f t="array" ref="N239">IF($AH$239=0,"",INDEX(MASTER!$D$24:$AC$231,$AH$239,N$255))</f>
        <v/>
      </c>
      <c r="O239" s="25" t="str" cm="1">
        <f t="array" ref="O239">IF($AH$239=0,"",INDEX(MASTER!$D$24:$AC$231,$AH$239,O$255))</f>
        <v/>
      </c>
      <c r="P239" s="25" t="str" cm="1">
        <f t="array" ref="P239">IF($AH$239=0,"",INDEX(MASTER!$D$24:$AC$231,$AH$239,P$255))</f>
        <v/>
      </c>
      <c r="Q239" s="25" t="str" cm="1">
        <f t="array" ref="Q239">IF($AH$239=0,"",INDEX(MASTER!$D$24:$AC$231,$AH$239,Q$255))</f>
        <v/>
      </c>
      <c r="R239" s="25" t="str" cm="1">
        <f t="array" ref="R239">IF($AH$239=0,"",INDEX(MASTER!$D$24:$AC$231,$AH$239,R$255))</f>
        <v/>
      </c>
      <c r="S239" s="25" t="str" cm="1">
        <f t="array" ref="S239">IF($AH$239=0,"",INDEX(MASTER!$D$24:$AC$231,$AH$239,S$255))</f>
        <v/>
      </c>
      <c r="T239" s="25" t="str" cm="1">
        <f t="array" ref="T239">IF($AH$239=0,"",INDEX(MASTER!$D$24:$AC$231,$AH$239,T$255))</f>
        <v/>
      </c>
      <c r="U239" s="25" t="str" cm="1">
        <f t="array" ref="U239">IF($AH$239=0,"",INDEX(MASTER!$D$24:$AC$231,$AH$239,U$255))</f>
        <v/>
      </c>
      <c r="V239" s="25" t="str" cm="1">
        <f t="array" ref="V239">IF($AH$239=0,"",INDEX(MASTER!$D$24:$AC$231,$AH$239,V$255))</f>
        <v/>
      </c>
      <c r="W239" s="25" t="str" cm="1">
        <f t="array" ref="W239">IF($AH$239=0,"",INDEX(MASTER!$D$24:$AC$231,$AH$239,W$255))</f>
        <v/>
      </c>
      <c r="X239" s="25" t="str" cm="1">
        <f t="array" ref="X239">IF($AH$239=0,"",INDEX(MASTER!$D$24:$AC$231,$AH$239,X$255))</f>
        <v/>
      </c>
      <c r="Y239" s="25" t="str" cm="1">
        <f t="array" ref="Y239">IF($AH$239=0,"",INDEX(MASTER!$D$24:$AC$231,$AH$239,Y$255))</f>
        <v/>
      </c>
      <c r="Z239" s="25" t="str" cm="1">
        <f t="array" ref="Z239">IF($AH$239=0,"",INDEX(MASTER!$D$24:$AC$231,$AH$239,Z$255))</f>
        <v/>
      </c>
      <c r="AA239" s="25" t="str" cm="1">
        <f t="array" ref="AA239">IF($AH$239=0,"",INDEX(MASTER!$D$24:$AC$231,$AH$239,AA$255))</f>
        <v/>
      </c>
      <c r="AB239" s="25" t="str" cm="1">
        <f t="array" ref="AB239">IF($AH$239=0,"",INDEX(MASTER!$D$24:$AC$231,$AH$239,AB$255))</f>
        <v/>
      </c>
      <c r="AC239" s="25" t="str" cm="1">
        <f t="array" ref="AC239">IF($AH$239=0,"",INDEX(MASTER!$D$24:$AC$231,$AH$239,AC$255))</f>
        <v/>
      </c>
    </row>
    <row r="240" spans="2:29" ht="12.75" customHeight="1" x14ac:dyDescent="0.2">
      <c r="B240" s="28"/>
      <c r="D240" s="22" t="str" cm="1">
        <f t="array" ref="D240">IF($AH$240=0,"",INDEX(MASTER!$D$24:$AC$231,$AH$240,D$255))</f>
        <v/>
      </c>
      <c r="E240" s="22" t="str" cm="1">
        <f t="array" ref="E240">IF($AH$240=0,"",INDEX(MASTER!$D$24:$AC$231,$AH$240,E$255))</f>
        <v/>
      </c>
      <c r="F240" s="23" t="str" cm="1">
        <f t="array" ref="F240">IF($AH$240=0,"",INDEX(MASTER!$D$24:$AC$231,$AH$240,F$255))</f>
        <v/>
      </c>
      <c r="G240" s="22" t="str" cm="1">
        <f t="array" ref="G240">IF($AH$240=0,"",INDEX(MASTER!$D$24:$AC$231,$AH$240,G$255))</f>
        <v/>
      </c>
      <c r="H240" s="23" t="str" cm="1">
        <f t="array" ref="H240">IF($AH$240=0,"",INDEX(MASTER!$D$24:$AC$231,$AH$240,H$255))</f>
        <v/>
      </c>
      <c r="I240" s="22" t="str" cm="1">
        <f t="array" ref="I240">IF($AH$240=0,"",INDEX(MASTER!$D$24:$AC$231,$AH$240,I$255))</f>
        <v/>
      </c>
      <c r="J240" s="22" t="str" cm="1">
        <f t="array" ref="J240">IF($AH$240=0,"",INDEX(MASTER!$D$24:$AC$231,$AH$240,J$255))</f>
        <v/>
      </c>
      <c r="K240" s="25" t="str" cm="1">
        <f t="array" ref="K240">IF($AH$240=0,"",INDEX(MASTER!$D$24:$AC$231,$AH$240,K$255))</f>
        <v/>
      </c>
      <c r="L240" s="25" t="str" cm="1">
        <f t="array" ref="L240">IF($AH$240=0,"",INDEX(MASTER!$D$24:$AC$231,$AH$240,L$255))</f>
        <v/>
      </c>
      <c r="M240" s="25" t="str" cm="1">
        <f t="array" ref="M240">IF($AH$240=0,"",INDEX(MASTER!$D$24:$AC$231,$AH$240,M$255))</f>
        <v/>
      </c>
      <c r="N240" s="25" t="str" cm="1">
        <f t="array" ref="N240">IF($AH$240=0,"",INDEX(MASTER!$D$24:$AC$231,$AH$240,N$255))</f>
        <v/>
      </c>
      <c r="O240" s="25" t="str" cm="1">
        <f t="array" ref="O240">IF($AH$240=0,"",INDEX(MASTER!$D$24:$AC$231,$AH$240,O$255))</f>
        <v/>
      </c>
      <c r="P240" s="25" t="str" cm="1">
        <f t="array" ref="P240">IF($AH$240=0,"",INDEX(MASTER!$D$24:$AC$231,$AH$240,P$255))</f>
        <v/>
      </c>
      <c r="Q240" s="25" t="str" cm="1">
        <f t="array" ref="Q240">IF($AH$240=0,"",INDEX(MASTER!$D$24:$AC$231,$AH$240,Q$255))</f>
        <v/>
      </c>
      <c r="R240" s="25" t="str" cm="1">
        <f t="array" ref="R240">IF($AH$240=0,"",INDEX(MASTER!$D$24:$AC$231,$AH$240,R$255))</f>
        <v/>
      </c>
      <c r="S240" s="25" t="str" cm="1">
        <f t="array" ref="S240">IF($AH$240=0,"",INDEX(MASTER!$D$24:$AC$231,$AH$240,S$255))</f>
        <v/>
      </c>
      <c r="T240" s="25" t="str" cm="1">
        <f t="array" ref="T240">IF($AH$240=0,"",INDEX(MASTER!$D$24:$AC$231,$AH$240,T$255))</f>
        <v/>
      </c>
      <c r="U240" s="25" t="str" cm="1">
        <f t="array" ref="U240">IF($AH$240=0,"",INDEX(MASTER!$D$24:$AC$231,$AH$240,U$255))</f>
        <v/>
      </c>
      <c r="V240" s="25" t="str" cm="1">
        <f t="array" ref="V240">IF($AH$240=0,"",INDEX(MASTER!$D$24:$AC$231,$AH$240,V$255))</f>
        <v/>
      </c>
      <c r="W240" s="25" t="str" cm="1">
        <f t="array" ref="W240">IF($AH$240=0,"",INDEX(MASTER!$D$24:$AC$231,$AH$240,W$255))</f>
        <v/>
      </c>
      <c r="X240" s="25" t="str" cm="1">
        <f t="array" ref="X240">IF($AH$240=0,"",INDEX(MASTER!$D$24:$AC$231,$AH$240,X$255))</f>
        <v/>
      </c>
      <c r="Y240" s="25" t="str" cm="1">
        <f t="array" ref="Y240">IF($AH$240=0,"",INDEX(MASTER!$D$24:$AC$231,$AH$240,Y$255))</f>
        <v/>
      </c>
      <c r="Z240" s="25" t="str" cm="1">
        <f t="array" ref="Z240">IF($AH$240=0,"",INDEX(MASTER!$D$24:$AC$231,$AH$240,Z$255))</f>
        <v/>
      </c>
      <c r="AA240" s="25" t="str" cm="1">
        <f t="array" ref="AA240">IF($AH$240=0,"",INDEX(MASTER!$D$24:$AC$231,$AH$240,AA$255))</f>
        <v/>
      </c>
      <c r="AB240" s="25" t="str" cm="1">
        <f t="array" ref="AB240">IF($AH$240=0,"",INDEX(MASTER!$D$24:$AC$231,$AH$240,AB$255))</f>
        <v/>
      </c>
      <c r="AC240" s="25" t="str" cm="1">
        <f t="array" ref="AC240">IF($AH$240=0,"",INDEX(MASTER!$D$24:$AC$231,$AH$240,AC$255))</f>
        <v/>
      </c>
    </row>
    <row r="241" spans="2:34" ht="12.75" customHeight="1" x14ac:dyDescent="0.2">
      <c r="B241" s="28"/>
      <c r="D241" s="22" t="str" cm="1">
        <f t="array" ref="D241">IF($AH$241=0,"",INDEX(MASTER!$D$24:$AC$231,$AH$241,D$255))</f>
        <v/>
      </c>
      <c r="E241" s="22" t="str" cm="1">
        <f t="array" ref="E241">IF($AH$241=0,"",INDEX(MASTER!$D$24:$AC$231,$AH$241,E$255))</f>
        <v/>
      </c>
      <c r="F241" s="23" t="str" cm="1">
        <f t="array" ref="F241">IF($AH$241=0,"",INDEX(MASTER!$D$24:$AC$231,$AH$241,F$255))</f>
        <v/>
      </c>
      <c r="G241" s="22" t="str" cm="1">
        <f t="array" ref="G241">IF($AH$241=0,"",INDEX(MASTER!$D$24:$AC$231,$AH$241,G$255))</f>
        <v/>
      </c>
      <c r="H241" s="23" t="str" cm="1">
        <f t="array" ref="H241">IF($AH$241=0,"",INDEX(MASTER!$D$24:$AC$231,$AH$241,H$255))</f>
        <v/>
      </c>
      <c r="I241" s="22" t="str" cm="1">
        <f t="array" ref="I241">IF($AH$241=0,"",INDEX(MASTER!$D$24:$AC$231,$AH$241,I$255))</f>
        <v/>
      </c>
      <c r="J241" s="22" t="str" cm="1">
        <f t="array" ref="J241">IF($AH$241=0,"",INDEX(MASTER!$D$24:$AC$231,$AH$241,J$255))</f>
        <v/>
      </c>
      <c r="K241" s="25" t="str" cm="1">
        <f t="array" ref="K241">IF($AH$241=0,"",INDEX(MASTER!$D$24:$AC$231,$AH$241,K$255))</f>
        <v/>
      </c>
      <c r="L241" s="25" t="str" cm="1">
        <f t="array" ref="L241">IF($AH$241=0,"",INDEX(MASTER!$D$24:$AC$231,$AH$241,L$255))</f>
        <v/>
      </c>
      <c r="M241" s="25" t="str" cm="1">
        <f t="array" ref="M241">IF($AH$241=0,"",INDEX(MASTER!$D$24:$AC$231,$AH$241,M$255))</f>
        <v/>
      </c>
      <c r="N241" s="25" t="str" cm="1">
        <f t="array" ref="N241">IF($AH$241=0,"",INDEX(MASTER!$D$24:$AC$231,$AH$241,N$255))</f>
        <v/>
      </c>
      <c r="O241" s="25" t="str" cm="1">
        <f t="array" ref="O241">IF($AH$241=0,"",INDEX(MASTER!$D$24:$AC$231,$AH$241,O$255))</f>
        <v/>
      </c>
      <c r="P241" s="25" t="str" cm="1">
        <f t="array" ref="P241">IF($AH$241=0,"",INDEX(MASTER!$D$24:$AC$231,$AH$241,P$255))</f>
        <v/>
      </c>
      <c r="Q241" s="25" t="str" cm="1">
        <f t="array" ref="Q241">IF($AH$241=0,"",INDEX(MASTER!$D$24:$AC$231,$AH$241,Q$255))</f>
        <v/>
      </c>
      <c r="R241" s="25" t="str" cm="1">
        <f t="array" ref="R241">IF($AH$241=0,"",INDEX(MASTER!$D$24:$AC$231,$AH$241,R$255))</f>
        <v/>
      </c>
      <c r="S241" s="25" t="str" cm="1">
        <f t="array" ref="S241">IF($AH$241=0,"",INDEX(MASTER!$D$24:$AC$231,$AH$241,S$255))</f>
        <v/>
      </c>
      <c r="T241" s="25" t="str" cm="1">
        <f t="array" ref="T241">IF($AH$241=0,"",INDEX(MASTER!$D$24:$AC$231,$AH$241,T$255))</f>
        <v/>
      </c>
      <c r="U241" s="25" t="str" cm="1">
        <f t="array" ref="U241">IF($AH$241=0,"",INDEX(MASTER!$D$24:$AC$231,$AH$241,U$255))</f>
        <v/>
      </c>
      <c r="V241" s="25" t="str" cm="1">
        <f t="array" ref="V241">IF($AH$241=0,"",INDEX(MASTER!$D$24:$AC$231,$AH$241,V$255))</f>
        <v/>
      </c>
      <c r="W241" s="25" t="str" cm="1">
        <f t="array" ref="W241">IF($AH$241=0,"",INDEX(MASTER!$D$24:$AC$231,$AH$241,W$255))</f>
        <v/>
      </c>
      <c r="X241" s="25" t="str" cm="1">
        <f t="array" ref="X241">IF($AH$241=0,"",INDEX(MASTER!$D$24:$AC$231,$AH$241,X$255))</f>
        <v/>
      </c>
      <c r="Y241" s="25" t="str" cm="1">
        <f t="array" ref="Y241">IF($AH$241=0,"",INDEX(MASTER!$D$24:$AC$231,$AH$241,Y$255))</f>
        <v/>
      </c>
      <c r="Z241" s="25" t="str" cm="1">
        <f t="array" ref="Z241">IF($AH$241=0,"",INDEX(MASTER!$D$24:$AC$231,$AH$241,Z$255))</f>
        <v/>
      </c>
      <c r="AA241" s="25" t="str" cm="1">
        <f t="array" ref="AA241">IF($AH$241=0,"",INDEX(MASTER!$D$24:$AC$231,$AH$241,AA$255))</f>
        <v/>
      </c>
      <c r="AB241" s="25" t="str" cm="1">
        <f t="array" ref="AB241">IF($AH$241=0,"",INDEX(MASTER!$D$24:$AC$231,$AH$241,AB$255))</f>
        <v/>
      </c>
      <c r="AC241" s="25" t="str" cm="1">
        <f t="array" ref="AC241">IF($AH$241=0,"",INDEX(MASTER!$D$24:$AC$231,$AH$241,AC$255))</f>
        <v/>
      </c>
    </row>
    <row r="242" spans="2:34" ht="12.75" customHeight="1" x14ac:dyDescent="0.2">
      <c r="B242" s="28"/>
      <c r="D242" s="22" t="str" cm="1">
        <f t="array" ref="D242">IF($AH$242=0,"",INDEX(MASTER!$D$24:$AC$231,$AH$242,D$255))</f>
        <v/>
      </c>
      <c r="E242" s="22" t="str" cm="1">
        <f t="array" ref="E242">IF($AH$242=0,"",INDEX(MASTER!$D$24:$AC$231,$AH$242,E$255))</f>
        <v/>
      </c>
      <c r="F242" s="23" t="str" cm="1">
        <f t="array" ref="F242">IF($AH$242=0,"",INDEX(MASTER!$D$24:$AC$231,$AH$242,F$255))</f>
        <v/>
      </c>
      <c r="G242" s="22" t="str" cm="1">
        <f t="array" ref="G242">IF($AH$242=0,"",INDEX(MASTER!$D$24:$AC$231,$AH$242,G$255))</f>
        <v/>
      </c>
      <c r="H242" s="23" t="str" cm="1">
        <f t="array" ref="H242">IF($AH$242=0,"",INDEX(MASTER!$D$24:$AC$231,$AH$242,H$255))</f>
        <v/>
      </c>
      <c r="I242" s="22" t="str" cm="1">
        <f t="array" ref="I242">IF($AH$242=0,"",INDEX(MASTER!$D$24:$AC$231,$AH$242,I$255))</f>
        <v/>
      </c>
      <c r="J242" s="22" t="str" cm="1">
        <f t="array" ref="J242">IF($AH$242=0,"",INDEX(MASTER!$D$24:$AC$231,$AH$242,J$255))</f>
        <v/>
      </c>
      <c r="K242" s="25" t="str" cm="1">
        <f t="array" ref="K242">IF($AH$242=0,"",INDEX(MASTER!$D$24:$AC$231,$AH$242,K$255))</f>
        <v/>
      </c>
      <c r="L242" s="25" t="str" cm="1">
        <f t="array" ref="L242">IF($AH$242=0,"",INDEX(MASTER!$D$24:$AC$231,$AH$242,L$255))</f>
        <v/>
      </c>
      <c r="M242" s="25" t="str" cm="1">
        <f t="array" ref="M242">IF($AH$242=0,"",INDEX(MASTER!$D$24:$AC$231,$AH$242,M$255))</f>
        <v/>
      </c>
      <c r="N242" s="25" t="str" cm="1">
        <f t="array" ref="N242">IF($AH$242=0,"",INDEX(MASTER!$D$24:$AC$231,$AH$242,N$255))</f>
        <v/>
      </c>
      <c r="O242" s="25" t="str" cm="1">
        <f t="array" ref="O242">IF($AH$242=0,"",INDEX(MASTER!$D$24:$AC$231,$AH$242,O$255))</f>
        <v/>
      </c>
      <c r="P242" s="25" t="str" cm="1">
        <f t="array" ref="P242">IF($AH$242=0,"",INDEX(MASTER!$D$24:$AC$231,$AH$242,P$255))</f>
        <v/>
      </c>
      <c r="Q242" s="25" t="str" cm="1">
        <f t="array" ref="Q242">IF($AH$242=0,"",INDEX(MASTER!$D$24:$AC$231,$AH$242,Q$255))</f>
        <v/>
      </c>
      <c r="R242" s="25" t="str" cm="1">
        <f t="array" ref="R242">IF($AH$242=0,"",INDEX(MASTER!$D$24:$AC$231,$AH$242,R$255))</f>
        <v/>
      </c>
      <c r="S242" s="25" t="str" cm="1">
        <f t="array" ref="S242">IF($AH$242=0,"",INDEX(MASTER!$D$24:$AC$231,$AH$242,S$255))</f>
        <v/>
      </c>
      <c r="T242" s="25" t="str" cm="1">
        <f t="array" ref="T242">IF($AH$242=0,"",INDEX(MASTER!$D$24:$AC$231,$AH$242,T$255))</f>
        <v/>
      </c>
      <c r="U242" s="25" t="str" cm="1">
        <f t="array" ref="U242">IF($AH$242=0,"",INDEX(MASTER!$D$24:$AC$231,$AH$242,U$255))</f>
        <v/>
      </c>
      <c r="V242" s="25" t="str" cm="1">
        <f t="array" ref="V242">IF($AH$242=0,"",INDEX(MASTER!$D$24:$AC$231,$AH$242,V$255))</f>
        <v/>
      </c>
      <c r="W242" s="25" t="str" cm="1">
        <f t="array" ref="W242">IF($AH$242=0,"",INDEX(MASTER!$D$24:$AC$231,$AH$242,W$255))</f>
        <v/>
      </c>
      <c r="X242" s="25" t="str" cm="1">
        <f t="array" ref="X242">IF($AH$242=0,"",INDEX(MASTER!$D$24:$AC$231,$AH$242,X$255))</f>
        <v/>
      </c>
      <c r="Y242" s="25" t="str" cm="1">
        <f t="array" ref="Y242">IF($AH$242=0,"",INDEX(MASTER!$D$24:$AC$231,$AH$242,Y$255))</f>
        <v/>
      </c>
      <c r="Z242" s="25" t="str" cm="1">
        <f t="array" ref="Z242">IF($AH$242=0,"",INDEX(MASTER!$D$24:$AC$231,$AH$242,Z$255))</f>
        <v/>
      </c>
      <c r="AA242" s="25" t="str" cm="1">
        <f t="array" ref="AA242">IF($AH$242=0,"",INDEX(MASTER!$D$24:$AC$231,$AH$242,AA$255))</f>
        <v/>
      </c>
      <c r="AB242" s="25" t="str" cm="1">
        <f t="array" ref="AB242">IF($AH$242=0,"",INDEX(MASTER!$D$24:$AC$231,$AH$242,AB$255))</f>
        <v/>
      </c>
      <c r="AC242" s="25" t="str" cm="1">
        <f t="array" ref="AC242">IF($AH$242=0,"",INDEX(MASTER!$D$24:$AC$231,$AH$242,AC$255))</f>
        <v/>
      </c>
    </row>
    <row r="243" spans="2:34" ht="12.75" customHeight="1" x14ac:dyDescent="0.2">
      <c r="B243" s="28"/>
      <c r="D243" s="22" t="str" cm="1">
        <f t="array" ref="D243">IF($AH$243=0,"",INDEX(MASTER!$D$24:$AC$231,$AH$243,D$255))</f>
        <v/>
      </c>
      <c r="E243" s="22" t="str" cm="1">
        <f t="array" ref="E243">IF($AH$243=0,"",INDEX(MASTER!$D$24:$AC$231,$AH$243,E$255))</f>
        <v/>
      </c>
      <c r="F243" s="23" t="str" cm="1">
        <f t="array" ref="F243">IF($AH$243=0,"",INDEX(MASTER!$D$24:$AC$231,$AH$243,F$255))</f>
        <v/>
      </c>
      <c r="G243" s="22" t="str" cm="1">
        <f t="array" ref="G243">IF($AH$243=0,"",INDEX(MASTER!$D$24:$AC$231,$AH$243,G$255))</f>
        <v/>
      </c>
      <c r="H243" s="23" t="str" cm="1">
        <f t="array" ref="H243">IF($AH$243=0,"",INDEX(MASTER!$D$24:$AC$231,$AH$243,H$255))</f>
        <v/>
      </c>
      <c r="I243" s="22" t="str" cm="1">
        <f t="array" ref="I243">IF($AH$243=0,"",INDEX(MASTER!$D$24:$AC$231,$AH$243,I$255))</f>
        <v/>
      </c>
      <c r="J243" s="22" t="str" cm="1">
        <f t="array" ref="J243">IF($AH$243=0,"",INDEX(MASTER!$D$24:$AC$231,$AH$243,J$255))</f>
        <v/>
      </c>
      <c r="K243" s="25" t="str" cm="1">
        <f t="array" ref="K243">IF($AH$243=0,"",INDEX(MASTER!$D$24:$AC$231,$AH$243,K$255))</f>
        <v/>
      </c>
      <c r="L243" s="25" t="str" cm="1">
        <f t="array" ref="L243">IF($AH$243=0,"",INDEX(MASTER!$D$24:$AC$231,$AH$243,L$255))</f>
        <v/>
      </c>
      <c r="M243" s="25" t="str" cm="1">
        <f t="array" ref="M243">IF($AH$243=0,"",INDEX(MASTER!$D$24:$AC$231,$AH$243,M$255))</f>
        <v/>
      </c>
      <c r="N243" s="25" t="str" cm="1">
        <f t="array" ref="N243">IF($AH$243=0,"",INDEX(MASTER!$D$24:$AC$231,$AH$243,N$255))</f>
        <v/>
      </c>
      <c r="O243" s="25" t="str" cm="1">
        <f t="array" ref="O243">IF($AH$243=0,"",INDEX(MASTER!$D$24:$AC$231,$AH$243,O$255))</f>
        <v/>
      </c>
      <c r="P243" s="25" t="str" cm="1">
        <f t="array" ref="P243">IF($AH$243=0,"",INDEX(MASTER!$D$24:$AC$231,$AH$243,P$255))</f>
        <v/>
      </c>
      <c r="Q243" s="25" t="str" cm="1">
        <f t="array" ref="Q243">IF($AH$243=0,"",INDEX(MASTER!$D$24:$AC$231,$AH$243,Q$255))</f>
        <v/>
      </c>
      <c r="R243" s="25" t="str" cm="1">
        <f t="array" ref="R243">IF($AH$243=0,"",INDEX(MASTER!$D$24:$AC$231,$AH$243,R$255))</f>
        <v/>
      </c>
      <c r="S243" s="25" t="str" cm="1">
        <f t="array" ref="S243">IF($AH$243=0,"",INDEX(MASTER!$D$24:$AC$231,$AH$243,S$255))</f>
        <v/>
      </c>
      <c r="T243" s="25" t="str" cm="1">
        <f t="array" ref="T243">IF($AH$243=0,"",INDEX(MASTER!$D$24:$AC$231,$AH$243,T$255))</f>
        <v/>
      </c>
      <c r="U243" s="25" t="str" cm="1">
        <f t="array" ref="U243">IF($AH$243=0,"",INDEX(MASTER!$D$24:$AC$231,$AH$243,U$255))</f>
        <v/>
      </c>
      <c r="V243" s="25" t="str" cm="1">
        <f t="array" ref="V243">IF($AH$243=0,"",INDEX(MASTER!$D$24:$AC$231,$AH$243,V$255))</f>
        <v/>
      </c>
      <c r="W243" s="25" t="str" cm="1">
        <f t="array" ref="W243">IF($AH$243=0,"",INDEX(MASTER!$D$24:$AC$231,$AH$243,W$255))</f>
        <v/>
      </c>
      <c r="X243" s="25" t="str" cm="1">
        <f t="array" ref="X243">IF($AH$243=0,"",INDEX(MASTER!$D$24:$AC$231,$AH$243,X$255))</f>
        <v/>
      </c>
      <c r="Y243" s="25" t="str" cm="1">
        <f t="array" ref="Y243">IF($AH$243=0,"",INDEX(MASTER!$D$24:$AC$231,$AH$243,Y$255))</f>
        <v/>
      </c>
      <c r="Z243" s="25" t="str" cm="1">
        <f t="array" ref="Z243">IF($AH$243=0,"",INDEX(MASTER!$D$24:$AC$231,$AH$243,Z$255))</f>
        <v/>
      </c>
      <c r="AA243" s="25" t="str" cm="1">
        <f t="array" ref="AA243">IF($AH$243=0,"",INDEX(MASTER!$D$24:$AC$231,$AH$243,AA$255))</f>
        <v/>
      </c>
      <c r="AB243" s="25" t="str" cm="1">
        <f t="array" ref="AB243">IF($AH$243=0,"",INDEX(MASTER!$D$24:$AC$231,$AH$243,AB$255))</f>
        <v/>
      </c>
      <c r="AC243" s="25" t="str" cm="1">
        <f t="array" ref="AC243">IF($AH$243=0,"",INDEX(MASTER!$D$24:$AC$231,$AH$243,AC$255))</f>
        <v/>
      </c>
    </row>
    <row r="244" spans="2:34" ht="12.75" customHeight="1" x14ac:dyDescent="0.2">
      <c r="B244" s="28"/>
      <c r="D244" s="22" t="str" cm="1">
        <f t="array" ref="D244">IF($AH$244=0,"",INDEX(MASTER!$D$24:$AC$231,$AH$244,D$255))</f>
        <v/>
      </c>
      <c r="E244" s="22" t="str" cm="1">
        <f t="array" ref="E244">IF($AH$244=0,"",INDEX(MASTER!$D$24:$AC$231,$AH$244,E$255))</f>
        <v/>
      </c>
      <c r="F244" s="23" t="str" cm="1">
        <f t="array" ref="F244">IF($AH$244=0,"",INDEX(MASTER!$D$24:$AC$231,$AH$244,F$255))</f>
        <v/>
      </c>
      <c r="G244" s="22" t="str" cm="1">
        <f t="array" ref="G244">IF($AH$244=0,"",INDEX(MASTER!$D$24:$AC$231,$AH$244,G$255))</f>
        <v/>
      </c>
      <c r="H244" s="23" t="str" cm="1">
        <f t="array" ref="H244">IF($AH$244=0,"",INDEX(MASTER!$D$24:$AC$231,$AH$244,H$255))</f>
        <v/>
      </c>
      <c r="I244" s="22" t="str" cm="1">
        <f t="array" ref="I244">IF($AH$244=0,"",INDEX(MASTER!$D$24:$AC$231,$AH$244,I$255))</f>
        <v/>
      </c>
      <c r="J244" s="22" t="str" cm="1">
        <f t="array" ref="J244">IF($AH$244=0,"",INDEX(MASTER!$D$24:$AC$231,$AH$244,J$255))</f>
        <v/>
      </c>
      <c r="K244" s="25" t="str" cm="1">
        <f t="array" ref="K244">IF($AH$244=0,"",INDEX(MASTER!$D$24:$AC$231,$AH$244,K$255))</f>
        <v/>
      </c>
      <c r="L244" s="25" t="str" cm="1">
        <f t="array" ref="L244">IF($AH$244=0,"",INDEX(MASTER!$D$24:$AC$231,$AH$244,L$255))</f>
        <v/>
      </c>
      <c r="M244" s="25" t="str" cm="1">
        <f t="array" ref="M244">IF($AH$244=0,"",INDEX(MASTER!$D$24:$AC$231,$AH$244,M$255))</f>
        <v/>
      </c>
      <c r="N244" s="25" t="str" cm="1">
        <f t="array" ref="N244">IF($AH$244=0,"",INDEX(MASTER!$D$24:$AC$231,$AH$244,N$255))</f>
        <v/>
      </c>
      <c r="O244" s="25" t="str" cm="1">
        <f t="array" ref="O244">IF($AH$244=0,"",INDEX(MASTER!$D$24:$AC$231,$AH$244,O$255))</f>
        <v/>
      </c>
      <c r="P244" s="25" t="str" cm="1">
        <f t="array" ref="P244">IF($AH$244=0,"",INDEX(MASTER!$D$24:$AC$231,$AH$244,P$255))</f>
        <v/>
      </c>
      <c r="Q244" s="25" t="str" cm="1">
        <f t="array" ref="Q244">IF($AH$244=0,"",INDEX(MASTER!$D$24:$AC$231,$AH$244,Q$255))</f>
        <v/>
      </c>
      <c r="R244" s="25" t="str" cm="1">
        <f t="array" ref="R244">IF($AH$244=0,"",INDEX(MASTER!$D$24:$AC$231,$AH$244,R$255))</f>
        <v/>
      </c>
      <c r="S244" s="25" t="str" cm="1">
        <f t="array" ref="S244">IF($AH$244=0,"",INDEX(MASTER!$D$24:$AC$231,$AH$244,S$255))</f>
        <v/>
      </c>
      <c r="T244" s="25" t="str" cm="1">
        <f t="array" ref="T244">IF($AH$244=0,"",INDEX(MASTER!$D$24:$AC$231,$AH$244,T$255))</f>
        <v/>
      </c>
      <c r="U244" s="25" t="str" cm="1">
        <f t="array" ref="U244">IF($AH$244=0,"",INDEX(MASTER!$D$24:$AC$231,$AH$244,U$255))</f>
        <v/>
      </c>
      <c r="V244" s="25" t="str" cm="1">
        <f t="array" ref="V244">IF($AH$244=0,"",INDEX(MASTER!$D$24:$AC$231,$AH$244,V$255))</f>
        <v/>
      </c>
      <c r="W244" s="25" t="str" cm="1">
        <f t="array" ref="W244">IF($AH$244=0,"",INDEX(MASTER!$D$24:$AC$231,$AH$244,W$255))</f>
        <v/>
      </c>
      <c r="X244" s="25" t="str" cm="1">
        <f t="array" ref="X244">IF($AH$244=0,"",INDEX(MASTER!$D$24:$AC$231,$AH$244,X$255))</f>
        <v/>
      </c>
      <c r="Y244" s="25" t="str" cm="1">
        <f t="array" ref="Y244">IF($AH$244=0,"",INDEX(MASTER!$D$24:$AC$231,$AH$244,Y$255))</f>
        <v/>
      </c>
      <c r="Z244" s="25" t="str" cm="1">
        <f t="array" ref="Z244">IF($AH$244=0,"",INDEX(MASTER!$D$24:$AC$231,$AH$244,Z$255))</f>
        <v/>
      </c>
      <c r="AA244" s="25" t="str" cm="1">
        <f t="array" ref="AA244">IF($AH$244=0,"",INDEX(MASTER!$D$24:$AC$231,$AH$244,AA$255))</f>
        <v/>
      </c>
      <c r="AB244" s="25" t="str" cm="1">
        <f t="array" ref="AB244">IF($AH$244=0,"",INDEX(MASTER!$D$24:$AC$231,$AH$244,AB$255))</f>
        <v/>
      </c>
      <c r="AC244" s="25" t="str" cm="1">
        <f t="array" ref="AC244">IF($AH$244=0,"",INDEX(MASTER!$D$24:$AC$231,$AH$244,AC$255))</f>
        <v/>
      </c>
    </row>
    <row r="245" spans="2:34" ht="12.75" customHeight="1" x14ac:dyDescent="0.2">
      <c r="B245" s="28"/>
      <c r="D245" s="22" t="str" cm="1">
        <f t="array" ref="D245">IF($AH$245=0,"",INDEX(MASTER!$D$24:$AC$231,$AH$245,D$255))</f>
        <v/>
      </c>
      <c r="E245" s="22" t="str" cm="1">
        <f t="array" ref="E245">IF($AH$245=0,"",INDEX(MASTER!$D$24:$AC$231,$AH$245,E$255))</f>
        <v/>
      </c>
      <c r="F245" s="23" t="str" cm="1">
        <f t="array" ref="F245">IF($AH$245=0,"",INDEX(MASTER!$D$24:$AC$231,$AH$245,F$255))</f>
        <v/>
      </c>
      <c r="G245" s="22" t="str" cm="1">
        <f t="array" ref="G245">IF($AH$245=0,"",INDEX(MASTER!$D$24:$AC$231,$AH$245,G$255))</f>
        <v/>
      </c>
      <c r="H245" s="23" t="str" cm="1">
        <f t="array" ref="H245">IF($AH$245=0,"",INDEX(MASTER!$D$24:$AC$231,$AH$245,H$255))</f>
        <v/>
      </c>
      <c r="I245" s="22" t="str" cm="1">
        <f t="array" ref="I245">IF($AH$245=0,"",INDEX(MASTER!$D$24:$AC$231,$AH$245,I$255))</f>
        <v/>
      </c>
      <c r="J245" s="22" t="str" cm="1">
        <f t="array" ref="J245">IF($AH$245=0,"",INDEX(MASTER!$D$24:$AC$231,$AH$245,J$255))</f>
        <v/>
      </c>
      <c r="K245" s="25" t="str" cm="1">
        <f t="array" ref="K245">IF($AH$245=0,"",INDEX(MASTER!$D$24:$AC$231,$AH$245,K$255))</f>
        <v/>
      </c>
      <c r="L245" s="25" t="str" cm="1">
        <f t="array" ref="L245">IF($AH$245=0,"",INDEX(MASTER!$D$24:$AC$231,$AH$245,L$255))</f>
        <v/>
      </c>
      <c r="M245" s="25" t="str" cm="1">
        <f t="array" ref="M245">IF($AH$245=0,"",INDEX(MASTER!$D$24:$AC$231,$AH$245,M$255))</f>
        <v/>
      </c>
      <c r="N245" s="25" t="str" cm="1">
        <f t="array" ref="N245">IF($AH$245=0,"",INDEX(MASTER!$D$24:$AC$231,$AH$245,N$255))</f>
        <v/>
      </c>
      <c r="O245" s="25" t="str" cm="1">
        <f t="array" ref="O245">IF($AH$245=0,"",INDEX(MASTER!$D$24:$AC$231,$AH$245,O$255))</f>
        <v/>
      </c>
      <c r="P245" s="25" t="str" cm="1">
        <f t="array" ref="P245">IF($AH$245=0,"",INDEX(MASTER!$D$24:$AC$231,$AH$245,P$255))</f>
        <v/>
      </c>
      <c r="Q245" s="25" t="str" cm="1">
        <f t="array" ref="Q245">IF($AH$245=0,"",INDEX(MASTER!$D$24:$AC$231,$AH$245,Q$255))</f>
        <v/>
      </c>
      <c r="R245" s="25" t="str" cm="1">
        <f t="array" ref="R245">IF($AH$245=0,"",INDEX(MASTER!$D$24:$AC$231,$AH$245,R$255))</f>
        <v/>
      </c>
      <c r="S245" s="25" t="str" cm="1">
        <f t="array" ref="S245">IF($AH$245=0,"",INDEX(MASTER!$D$24:$AC$231,$AH$245,S$255))</f>
        <v/>
      </c>
      <c r="T245" s="25" t="str" cm="1">
        <f t="array" ref="T245">IF($AH$245=0,"",INDEX(MASTER!$D$24:$AC$231,$AH$245,T$255))</f>
        <v/>
      </c>
      <c r="U245" s="25" t="str" cm="1">
        <f t="array" ref="U245">IF($AH$245=0,"",INDEX(MASTER!$D$24:$AC$231,$AH$245,U$255))</f>
        <v/>
      </c>
      <c r="V245" s="25" t="str" cm="1">
        <f t="array" ref="V245">IF($AH$245=0,"",INDEX(MASTER!$D$24:$AC$231,$AH$245,V$255))</f>
        <v/>
      </c>
      <c r="W245" s="25" t="str" cm="1">
        <f t="array" ref="W245">IF($AH$245=0,"",INDEX(MASTER!$D$24:$AC$231,$AH$245,W$255))</f>
        <v/>
      </c>
      <c r="X245" s="25" t="str" cm="1">
        <f t="array" ref="X245">IF($AH$245=0,"",INDEX(MASTER!$D$24:$AC$231,$AH$245,X$255))</f>
        <v/>
      </c>
      <c r="Y245" s="25" t="str" cm="1">
        <f t="array" ref="Y245">IF($AH$245=0,"",INDEX(MASTER!$D$24:$AC$231,$AH$245,Y$255))</f>
        <v/>
      </c>
      <c r="Z245" s="25" t="str" cm="1">
        <f t="array" ref="Z245">IF($AH$245=0,"",INDEX(MASTER!$D$24:$AC$231,$AH$245,Z$255))</f>
        <v/>
      </c>
      <c r="AA245" s="25" t="str" cm="1">
        <f t="array" ref="AA245">IF($AH$245=0,"",INDEX(MASTER!$D$24:$AC$231,$AH$245,AA$255))</f>
        <v/>
      </c>
      <c r="AB245" s="25" t="str" cm="1">
        <f t="array" ref="AB245">IF($AH$245=0,"",INDEX(MASTER!$D$24:$AC$231,$AH$245,AB$255))</f>
        <v/>
      </c>
      <c r="AC245" s="25" t="str" cm="1">
        <f t="array" ref="AC245">IF($AH$245=0,"",INDEX(MASTER!$D$24:$AC$231,$AH$245,AC$255))</f>
        <v/>
      </c>
    </row>
    <row r="246" spans="2:34" ht="12.75" customHeight="1" x14ac:dyDescent="0.2">
      <c r="B246" s="28"/>
      <c r="D246" s="22" t="str" cm="1">
        <f t="array" ref="D246">IF($AH$246=0,"",INDEX(MASTER!$D$24:$AC$231,$AH$246,D$255))</f>
        <v/>
      </c>
      <c r="E246" s="22" t="str" cm="1">
        <f t="array" ref="E246">IF($AH$246=0,"",INDEX(MASTER!$D$24:$AC$231,$AH$246,E$255))</f>
        <v/>
      </c>
      <c r="F246" s="23" t="str" cm="1">
        <f t="array" ref="F246">IF($AH$246=0,"",INDEX(MASTER!$D$24:$AC$231,$AH$246,F$255))</f>
        <v/>
      </c>
      <c r="G246" s="22" t="str" cm="1">
        <f t="array" ref="G246">IF($AH$246=0,"",INDEX(MASTER!$D$24:$AC$231,$AH$246,G$255))</f>
        <v/>
      </c>
      <c r="H246" s="23" t="str" cm="1">
        <f t="array" ref="H246">IF($AH$246=0,"",INDEX(MASTER!$D$24:$AC$231,$AH$246,H$255))</f>
        <v/>
      </c>
      <c r="I246" s="22" t="str" cm="1">
        <f t="array" ref="I246">IF($AH$246=0,"",INDEX(MASTER!$D$24:$AC$231,$AH$246,I$255))</f>
        <v/>
      </c>
      <c r="J246" s="22" t="str" cm="1">
        <f t="array" ref="J246">IF($AH$246=0,"",INDEX(MASTER!$D$24:$AC$231,$AH$246,J$255))</f>
        <v/>
      </c>
      <c r="K246" s="25" t="str" cm="1">
        <f t="array" ref="K246">IF($AH$246=0,"",INDEX(MASTER!$D$24:$AC$231,$AH$246,K$255))</f>
        <v/>
      </c>
      <c r="L246" s="25" t="str" cm="1">
        <f t="array" ref="L246">IF($AH$246=0,"",INDEX(MASTER!$D$24:$AC$231,$AH$246,L$255))</f>
        <v/>
      </c>
      <c r="M246" s="25" t="str" cm="1">
        <f t="array" ref="M246">IF($AH$246=0,"",INDEX(MASTER!$D$24:$AC$231,$AH$246,M$255))</f>
        <v/>
      </c>
      <c r="N246" s="25" t="str" cm="1">
        <f t="array" ref="N246">IF($AH$246=0,"",INDEX(MASTER!$D$24:$AC$231,$AH$246,N$255))</f>
        <v/>
      </c>
      <c r="O246" s="25" t="str" cm="1">
        <f t="array" ref="O246">IF($AH$246=0,"",INDEX(MASTER!$D$24:$AC$231,$AH$246,O$255))</f>
        <v/>
      </c>
      <c r="P246" s="25" t="str" cm="1">
        <f t="array" ref="P246">IF($AH$246=0,"",INDEX(MASTER!$D$24:$AC$231,$AH$246,P$255))</f>
        <v/>
      </c>
      <c r="Q246" s="25" t="str" cm="1">
        <f t="array" ref="Q246">IF($AH$246=0,"",INDEX(MASTER!$D$24:$AC$231,$AH$246,Q$255))</f>
        <v/>
      </c>
      <c r="R246" s="25" t="str" cm="1">
        <f t="array" ref="R246">IF($AH$246=0,"",INDEX(MASTER!$D$24:$AC$231,$AH$246,R$255))</f>
        <v/>
      </c>
      <c r="S246" s="25" t="str" cm="1">
        <f t="array" ref="S246">IF($AH$246=0,"",INDEX(MASTER!$D$24:$AC$231,$AH$246,S$255))</f>
        <v/>
      </c>
      <c r="T246" s="25" t="str" cm="1">
        <f t="array" ref="T246">IF($AH$246=0,"",INDEX(MASTER!$D$24:$AC$231,$AH$246,T$255))</f>
        <v/>
      </c>
      <c r="U246" s="25" t="str" cm="1">
        <f t="array" ref="U246">IF($AH$246=0,"",INDEX(MASTER!$D$24:$AC$231,$AH$246,U$255))</f>
        <v/>
      </c>
      <c r="V246" s="25" t="str" cm="1">
        <f t="array" ref="V246">IF($AH$246=0,"",INDEX(MASTER!$D$24:$AC$231,$AH$246,V$255))</f>
        <v/>
      </c>
      <c r="W246" s="25" t="str" cm="1">
        <f t="array" ref="W246">IF($AH$246=0,"",INDEX(MASTER!$D$24:$AC$231,$AH$246,W$255))</f>
        <v/>
      </c>
      <c r="X246" s="25" t="str" cm="1">
        <f t="array" ref="X246">IF($AH$246=0,"",INDEX(MASTER!$D$24:$AC$231,$AH$246,X$255))</f>
        <v/>
      </c>
      <c r="Y246" s="25" t="str" cm="1">
        <f t="array" ref="Y246">IF($AH$246=0,"",INDEX(MASTER!$D$24:$AC$231,$AH$246,Y$255))</f>
        <v/>
      </c>
      <c r="Z246" s="25" t="str" cm="1">
        <f t="array" ref="Z246">IF($AH$246=0,"",INDEX(MASTER!$D$24:$AC$231,$AH$246,Z$255))</f>
        <v/>
      </c>
      <c r="AA246" s="25" t="str" cm="1">
        <f t="array" ref="AA246">IF($AH$246=0,"",INDEX(MASTER!$D$24:$AC$231,$AH$246,AA$255))</f>
        <v/>
      </c>
      <c r="AB246" s="25" t="str" cm="1">
        <f t="array" ref="AB246">IF($AH$246=0,"",INDEX(MASTER!$D$24:$AC$231,$AH$246,AB$255))</f>
        <v/>
      </c>
      <c r="AC246" s="25" t="str" cm="1">
        <f t="array" ref="AC246">IF($AH$246=0,"",INDEX(MASTER!$D$24:$AC$231,$AH$246,AC$255))</f>
        <v/>
      </c>
    </row>
    <row r="247" spans="2:34" ht="12.75" customHeight="1" x14ac:dyDescent="0.2">
      <c r="B247" s="28"/>
      <c r="D247" s="22" t="str" cm="1">
        <f t="array" ref="D247">IF($AH$247=0,"",INDEX(MASTER!$D$24:$AC$231,$AH$247,D$255))</f>
        <v/>
      </c>
      <c r="E247" s="22" t="str" cm="1">
        <f t="array" ref="E247">IF($AH$247=0,"",INDEX(MASTER!$D$24:$AC$231,$AH$247,E$255))</f>
        <v/>
      </c>
      <c r="F247" s="23" t="str" cm="1">
        <f t="array" ref="F247">IF($AH$247=0,"",INDEX(MASTER!$D$24:$AC$231,$AH$247,F$255))</f>
        <v/>
      </c>
      <c r="G247" s="22" t="str" cm="1">
        <f t="array" ref="G247">IF($AH$247=0,"",INDEX(MASTER!$D$24:$AC$231,$AH$247,G$255))</f>
        <v/>
      </c>
      <c r="H247" s="23" t="str" cm="1">
        <f t="array" ref="H247">IF($AH$247=0,"",INDEX(MASTER!$D$24:$AC$231,$AH$247,H$255))</f>
        <v/>
      </c>
      <c r="I247" s="22" t="str" cm="1">
        <f t="array" ref="I247">IF($AH$247=0,"",INDEX(MASTER!$D$24:$AC$231,$AH$247,I$255))</f>
        <v/>
      </c>
      <c r="J247" s="22" t="str" cm="1">
        <f t="array" ref="J247">IF($AH$247=0,"",INDEX(MASTER!$D$24:$AC$231,$AH$247,J$255))</f>
        <v/>
      </c>
      <c r="K247" s="25" t="str" cm="1">
        <f t="array" ref="K247">IF($AH$247=0,"",INDEX(MASTER!$D$24:$AC$231,$AH$247,K$255))</f>
        <v/>
      </c>
      <c r="L247" s="25" t="str" cm="1">
        <f t="array" ref="L247">IF($AH$247=0,"",INDEX(MASTER!$D$24:$AC$231,$AH$247,L$255))</f>
        <v/>
      </c>
      <c r="M247" s="25" t="str" cm="1">
        <f t="array" ref="M247">IF($AH$247=0,"",INDEX(MASTER!$D$24:$AC$231,$AH$247,M$255))</f>
        <v/>
      </c>
      <c r="N247" s="25" t="str" cm="1">
        <f t="array" ref="N247">IF($AH$247=0,"",INDEX(MASTER!$D$24:$AC$231,$AH$247,N$255))</f>
        <v/>
      </c>
      <c r="O247" s="25" t="str" cm="1">
        <f t="array" ref="O247">IF($AH$247=0,"",INDEX(MASTER!$D$24:$AC$231,$AH$247,O$255))</f>
        <v/>
      </c>
      <c r="P247" s="25" t="str" cm="1">
        <f t="array" ref="P247">IF($AH$247=0,"",INDEX(MASTER!$D$24:$AC$231,$AH$247,P$255))</f>
        <v/>
      </c>
      <c r="Q247" s="25" t="str" cm="1">
        <f t="array" ref="Q247">IF($AH$247=0,"",INDEX(MASTER!$D$24:$AC$231,$AH$247,Q$255))</f>
        <v/>
      </c>
      <c r="R247" s="25" t="str" cm="1">
        <f t="array" ref="R247">IF($AH$247=0,"",INDEX(MASTER!$D$24:$AC$231,$AH$247,R$255))</f>
        <v/>
      </c>
      <c r="S247" s="25" t="str" cm="1">
        <f t="array" ref="S247">IF($AH$247=0,"",INDEX(MASTER!$D$24:$AC$231,$AH$247,S$255))</f>
        <v/>
      </c>
      <c r="T247" s="25" t="str" cm="1">
        <f t="array" ref="T247">IF($AH$247=0,"",INDEX(MASTER!$D$24:$AC$231,$AH$247,T$255))</f>
        <v/>
      </c>
      <c r="U247" s="25" t="str" cm="1">
        <f t="array" ref="U247">IF($AH$247=0,"",INDEX(MASTER!$D$24:$AC$231,$AH$247,U$255))</f>
        <v/>
      </c>
      <c r="V247" s="25" t="str" cm="1">
        <f t="array" ref="V247">IF($AH$247=0,"",INDEX(MASTER!$D$24:$AC$231,$AH$247,V$255))</f>
        <v/>
      </c>
      <c r="W247" s="25" t="str" cm="1">
        <f t="array" ref="W247">IF($AH$247=0,"",INDEX(MASTER!$D$24:$AC$231,$AH$247,W$255))</f>
        <v/>
      </c>
      <c r="X247" s="25" t="str" cm="1">
        <f t="array" ref="X247">IF($AH$247=0,"",INDEX(MASTER!$D$24:$AC$231,$AH$247,X$255))</f>
        <v/>
      </c>
      <c r="Y247" s="25" t="str" cm="1">
        <f t="array" ref="Y247">IF($AH$247=0,"",INDEX(MASTER!$D$24:$AC$231,$AH$247,Y$255))</f>
        <v/>
      </c>
      <c r="Z247" s="25" t="str" cm="1">
        <f t="array" ref="Z247">IF($AH$247=0,"",INDEX(MASTER!$D$24:$AC$231,$AH$247,Z$255))</f>
        <v/>
      </c>
      <c r="AA247" s="25" t="str" cm="1">
        <f t="array" ref="AA247">IF($AH$247=0,"",INDEX(MASTER!$D$24:$AC$231,$AH$247,AA$255))</f>
        <v/>
      </c>
      <c r="AB247" s="25" t="str" cm="1">
        <f t="array" ref="AB247">IF($AH$247=0,"",INDEX(MASTER!$D$24:$AC$231,$AH$247,AB$255))</f>
        <v/>
      </c>
      <c r="AC247" s="25" t="str" cm="1">
        <f t="array" ref="AC247">IF($AH$247=0,"",INDEX(MASTER!$D$24:$AC$231,$AH$247,AC$255))</f>
        <v/>
      </c>
    </row>
    <row r="248" spans="2:34" ht="12.75" customHeight="1" x14ac:dyDescent="0.2">
      <c r="B248" s="28"/>
      <c r="D248" s="22" t="str" cm="1">
        <f t="array" ref="D248">IF($AH$248=0,"",INDEX(MASTER!$D$24:$AC$231,$AH$248,D$255))</f>
        <v/>
      </c>
      <c r="E248" s="22" t="str" cm="1">
        <f t="array" ref="E248">IF($AH$248=0,"",INDEX(MASTER!$D$24:$AC$231,$AH$248,E$255))</f>
        <v/>
      </c>
      <c r="F248" s="23" t="str" cm="1">
        <f t="array" ref="F248">IF($AH$248=0,"",INDEX(MASTER!$D$24:$AC$231,$AH$248,F$255))</f>
        <v/>
      </c>
      <c r="G248" s="22" t="str" cm="1">
        <f t="array" ref="G248">IF($AH$248=0,"",INDEX(MASTER!$D$24:$AC$231,$AH$248,G$255))</f>
        <v/>
      </c>
      <c r="H248" s="23" t="str" cm="1">
        <f t="array" ref="H248">IF($AH$248=0,"",INDEX(MASTER!$D$24:$AC$231,$AH$248,H$255))</f>
        <v/>
      </c>
      <c r="I248" s="22" t="str" cm="1">
        <f t="array" ref="I248">IF($AH$248=0,"",INDEX(MASTER!$D$24:$AC$231,$AH$248,I$255))</f>
        <v/>
      </c>
      <c r="J248" s="22" t="str" cm="1">
        <f t="array" ref="J248">IF($AH$248=0,"",INDEX(MASTER!$D$24:$AC$231,$AH$248,J$255))</f>
        <v/>
      </c>
      <c r="K248" s="25" t="str" cm="1">
        <f t="array" ref="K248">IF($AH$248=0,"",INDEX(MASTER!$D$24:$AC$231,$AH$248,K$255))</f>
        <v/>
      </c>
      <c r="L248" s="25" t="str" cm="1">
        <f t="array" ref="L248">IF($AH$248=0,"",INDEX(MASTER!$D$24:$AC$231,$AH$248,L$255))</f>
        <v/>
      </c>
      <c r="M248" s="25" t="str" cm="1">
        <f t="array" ref="M248">IF($AH$248=0,"",INDEX(MASTER!$D$24:$AC$231,$AH$248,M$255))</f>
        <v/>
      </c>
      <c r="N248" s="25" t="str" cm="1">
        <f t="array" ref="N248">IF($AH$248=0,"",INDEX(MASTER!$D$24:$AC$231,$AH$248,N$255))</f>
        <v/>
      </c>
      <c r="O248" s="25" t="str" cm="1">
        <f t="array" ref="O248">IF($AH$248=0,"",INDEX(MASTER!$D$24:$AC$231,$AH$248,O$255))</f>
        <v/>
      </c>
      <c r="P248" s="25" t="str" cm="1">
        <f t="array" ref="P248">IF($AH$248=0,"",INDEX(MASTER!$D$24:$AC$231,$AH$248,P$255))</f>
        <v/>
      </c>
      <c r="Q248" s="25" t="str" cm="1">
        <f t="array" ref="Q248">IF($AH$248=0,"",INDEX(MASTER!$D$24:$AC$231,$AH$248,Q$255))</f>
        <v/>
      </c>
      <c r="R248" s="25" t="str" cm="1">
        <f t="array" ref="R248">IF($AH$248=0,"",INDEX(MASTER!$D$24:$AC$231,$AH$248,R$255))</f>
        <v/>
      </c>
      <c r="S248" s="25" t="str" cm="1">
        <f t="array" ref="S248">IF($AH$248=0,"",INDEX(MASTER!$D$24:$AC$231,$AH$248,S$255))</f>
        <v/>
      </c>
      <c r="T248" s="25" t="str" cm="1">
        <f t="array" ref="T248">IF($AH$248=0,"",INDEX(MASTER!$D$24:$AC$231,$AH$248,T$255))</f>
        <v/>
      </c>
      <c r="U248" s="25" t="str" cm="1">
        <f t="array" ref="U248">IF($AH$248=0,"",INDEX(MASTER!$D$24:$AC$231,$AH$248,U$255))</f>
        <v/>
      </c>
      <c r="V248" s="25" t="str" cm="1">
        <f t="array" ref="V248">IF($AH$248=0,"",INDEX(MASTER!$D$24:$AC$231,$AH$248,V$255))</f>
        <v/>
      </c>
      <c r="W248" s="25" t="str" cm="1">
        <f t="array" ref="W248">IF($AH$248=0,"",INDEX(MASTER!$D$24:$AC$231,$AH$248,W$255))</f>
        <v/>
      </c>
      <c r="X248" s="25" t="str" cm="1">
        <f t="array" ref="X248">IF($AH$248=0,"",INDEX(MASTER!$D$24:$AC$231,$AH$248,X$255))</f>
        <v/>
      </c>
      <c r="Y248" s="25" t="str" cm="1">
        <f t="array" ref="Y248">IF($AH$248=0,"",INDEX(MASTER!$D$24:$AC$231,$AH$248,Y$255))</f>
        <v/>
      </c>
      <c r="Z248" s="25" t="str" cm="1">
        <f t="array" ref="Z248">IF($AH$248=0,"",INDEX(MASTER!$D$24:$AC$231,$AH$248,Z$255))</f>
        <v/>
      </c>
      <c r="AA248" s="25" t="str" cm="1">
        <f t="array" ref="AA248">IF($AH$248=0,"",INDEX(MASTER!$D$24:$AC$231,$AH$248,AA$255))</f>
        <v/>
      </c>
      <c r="AB248" s="25" t="str" cm="1">
        <f t="array" ref="AB248">IF($AH$248=0,"",INDEX(MASTER!$D$24:$AC$231,$AH$248,AB$255))</f>
        <v/>
      </c>
      <c r="AC248" s="25" t="str" cm="1">
        <f t="array" ref="AC248">IF($AH$248=0,"",INDEX(MASTER!$D$24:$AC$231,$AH$248,AC$255))</f>
        <v/>
      </c>
    </row>
    <row r="249" spans="2:34" ht="12.75" customHeight="1" x14ac:dyDescent="0.2">
      <c r="B249" s="28"/>
      <c r="D249" s="22" t="str" cm="1">
        <f t="array" ref="D249">IF($AH$249=0,"",INDEX(MASTER!$D$24:$AC$231,$AH$249,D$255))</f>
        <v/>
      </c>
      <c r="E249" s="22" t="str" cm="1">
        <f t="array" ref="E249">IF($AH$249=0,"",INDEX(MASTER!$D$24:$AC$231,$AH$249,E$255))</f>
        <v/>
      </c>
      <c r="F249" s="23" t="str" cm="1">
        <f t="array" ref="F249">IF($AH$249=0,"",INDEX(MASTER!$D$24:$AC$231,$AH$249,F$255))</f>
        <v/>
      </c>
      <c r="G249" s="22" t="str" cm="1">
        <f t="array" ref="G249">IF($AH$249=0,"",INDEX(MASTER!$D$24:$AC$231,$AH$249,G$255))</f>
        <v/>
      </c>
      <c r="H249" s="23" t="str" cm="1">
        <f t="array" ref="H249">IF($AH$249=0,"",INDEX(MASTER!$D$24:$AC$231,$AH$249,H$255))</f>
        <v/>
      </c>
      <c r="I249" s="22" t="str" cm="1">
        <f t="array" ref="I249">IF($AH$249=0,"",INDEX(MASTER!$D$24:$AC$231,$AH$249,I$255))</f>
        <v/>
      </c>
      <c r="J249" s="22" t="str" cm="1">
        <f t="array" ref="J249">IF($AH$249=0,"",INDEX(MASTER!$D$24:$AC$231,$AH$249,J$255))</f>
        <v/>
      </c>
      <c r="K249" s="25" t="str" cm="1">
        <f t="array" ref="K249">IF($AH$249=0,"",INDEX(MASTER!$D$24:$AC$231,$AH$249,K$255))</f>
        <v/>
      </c>
      <c r="L249" s="25" t="str" cm="1">
        <f t="array" ref="L249">IF($AH$249=0,"",INDEX(MASTER!$D$24:$AC$231,$AH$249,L$255))</f>
        <v/>
      </c>
      <c r="M249" s="25" t="str" cm="1">
        <f t="array" ref="M249">IF($AH$249=0,"",INDEX(MASTER!$D$24:$AC$231,$AH$249,M$255))</f>
        <v/>
      </c>
      <c r="N249" s="25" t="str" cm="1">
        <f t="array" ref="N249">IF($AH$249=0,"",INDEX(MASTER!$D$24:$AC$231,$AH$249,N$255))</f>
        <v/>
      </c>
      <c r="O249" s="25" t="str" cm="1">
        <f t="array" ref="O249">IF($AH$249=0,"",INDEX(MASTER!$D$24:$AC$231,$AH$249,O$255))</f>
        <v/>
      </c>
      <c r="P249" s="25" t="str" cm="1">
        <f t="array" ref="P249">IF($AH$249=0,"",INDEX(MASTER!$D$24:$AC$231,$AH$249,P$255))</f>
        <v/>
      </c>
      <c r="Q249" s="25" t="str" cm="1">
        <f t="array" ref="Q249">IF($AH$249=0,"",INDEX(MASTER!$D$24:$AC$231,$AH$249,Q$255))</f>
        <v/>
      </c>
      <c r="R249" s="25" t="str" cm="1">
        <f t="array" ref="R249">IF($AH$249=0,"",INDEX(MASTER!$D$24:$AC$231,$AH$249,R$255))</f>
        <v/>
      </c>
      <c r="S249" s="25" t="str" cm="1">
        <f t="array" ref="S249">IF($AH$249=0,"",INDEX(MASTER!$D$24:$AC$231,$AH$249,S$255))</f>
        <v/>
      </c>
      <c r="T249" s="25" t="str" cm="1">
        <f t="array" ref="T249">IF($AH$249=0,"",INDEX(MASTER!$D$24:$AC$231,$AH$249,T$255))</f>
        <v/>
      </c>
      <c r="U249" s="25" t="str" cm="1">
        <f t="array" ref="U249">IF($AH$249=0,"",INDEX(MASTER!$D$24:$AC$231,$AH$249,U$255))</f>
        <v/>
      </c>
      <c r="V249" s="25" t="str" cm="1">
        <f t="array" ref="V249">IF($AH$249=0,"",INDEX(MASTER!$D$24:$AC$231,$AH$249,V$255))</f>
        <v/>
      </c>
      <c r="W249" s="25" t="str" cm="1">
        <f t="array" ref="W249">IF($AH$249=0,"",INDEX(MASTER!$D$24:$AC$231,$AH$249,W$255))</f>
        <v/>
      </c>
      <c r="X249" s="25" t="str" cm="1">
        <f t="array" ref="X249">IF($AH$249=0,"",INDEX(MASTER!$D$24:$AC$231,$AH$249,X$255))</f>
        <v/>
      </c>
      <c r="Y249" s="25" t="str" cm="1">
        <f t="array" ref="Y249">IF($AH$249=0,"",INDEX(MASTER!$D$24:$AC$231,$AH$249,Y$255))</f>
        <v/>
      </c>
      <c r="Z249" s="25" t="str" cm="1">
        <f t="array" ref="Z249">IF($AH$249=0,"",INDEX(MASTER!$D$24:$AC$231,$AH$249,Z$255))</f>
        <v/>
      </c>
      <c r="AA249" s="25" t="str" cm="1">
        <f t="array" ref="AA249">IF($AH$249=0,"",INDEX(MASTER!$D$24:$AC$231,$AH$249,AA$255))</f>
        <v/>
      </c>
      <c r="AB249" s="25" t="str" cm="1">
        <f t="array" ref="AB249">IF($AH$249=0,"",INDEX(MASTER!$D$24:$AC$231,$AH$249,AB$255))</f>
        <v/>
      </c>
      <c r="AC249" s="25" t="str" cm="1">
        <f t="array" ref="AC249">IF($AH$249=0,"",INDEX(MASTER!$D$24:$AC$231,$AH$249,AC$255))</f>
        <v/>
      </c>
    </row>
    <row r="250" spans="2:34" ht="12.75" customHeight="1" x14ac:dyDescent="0.2">
      <c r="B250" s="28"/>
      <c r="D250" s="22" t="str" cm="1">
        <f t="array" ref="D250">IF($AH$250=0,"",INDEX(MASTER!$D$24:$AC$231,$AH$250,D$255))</f>
        <v/>
      </c>
      <c r="E250" s="22" t="str" cm="1">
        <f t="array" ref="E250">IF($AH$250=0,"",INDEX(MASTER!$D$24:$AC$231,$AH$250,E$255))</f>
        <v/>
      </c>
      <c r="F250" s="23" t="str" cm="1">
        <f t="array" ref="F250">IF($AH$250=0,"",INDEX(MASTER!$D$24:$AC$231,$AH$250,F$255))</f>
        <v/>
      </c>
      <c r="G250" s="22" t="str" cm="1">
        <f t="array" ref="G250">IF($AH$250=0,"",INDEX(MASTER!$D$24:$AC$231,$AH$250,G$255))</f>
        <v/>
      </c>
      <c r="H250" s="23" t="str" cm="1">
        <f t="array" ref="H250">IF($AH$250=0,"",INDEX(MASTER!$D$24:$AC$231,$AH$250,H$255))</f>
        <v/>
      </c>
      <c r="I250" s="22" t="str" cm="1">
        <f t="array" ref="I250">IF($AH$250=0,"",INDEX(MASTER!$D$24:$AC$231,$AH$250,I$255))</f>
        <v/>
      </c>
      <c r="J250" s="22" t="str" cm="1">
        <f t="array" ref="J250">IF($AH$250=0,"",INDEX(MASTER!$D$24:$AC$231,$AH$250,J$255))</f>
        <v/>
      </c>
      <c r="K250" s="25" t="str" cm="1">
        <f t="array" ref="K250">IF($AH$250=0,"",INDEX(MASTER!$D$24:$AC$231,$AH$250,K$255))</f>
        <v/>
      </c>
      <c r="L250" s="25" t="str" cm="1">
        <f t="array" ref="L250">IF($AH$250=0,"",INDEX(MASTER!$D$24:$AC$231,$AH$250,L$255))</f>
        <v/>
      </c>
      <c r="M250" s="25" t="str" cm="1">
        <f t="array" ref="M250">IF($AH$250=0,"",INDEX(MASTER!$D$24:$AC$231,$AH$250,M$255))</f>
        <v/>
      </c>
      <c r="N250" s="25" t="str" cm="1">
        <f t="array" ref="N250">IF($AH$250=0,"",INDEX(MASTER!$D$24:$AC$231,$AH$250,N$255))</f>
        <v/>
      </c>
      <c r="O250" s="25" t="str" cm="1">
        <f t="array" ref="O250">IF($AH$250=0,"",INDEX(MASTER!$D$24:$AC$231,$AH$250,O$255))</f>
        <v/>
      </c>
      <c r="P250" s="25" t="str" cm="1">
        <f t="array" ref="P250">IF($AH$250=0,"",INDEX(MASTER!$D$24:$AC$231,$AH$250,P$255))</f>
        <v/>
      </c>
      <c r="Q250" s="25" t="str" cm="1">
        <f t="array" ref="Q250">IF($AH$250=0,"",INDEX(MASTER!$D$24:$AC$231,$AH$250,Q$255))</f>
        <v/>
      </c>
      <c r="R250" s="25" t="str" cm="1">
        <f t="array" ref="R250">IF($AH$250=0,"",INDEX(MASTER!$D$24:$AC$231,$AH$250,R$255))</f>
        <v/>
      </c>
      <c r="S250" s="25" t="str" cm="1">
        <f t="array" ref="S250">IF($AH$250=0,"",INDEX(MASTER!$D$24:$AC$231,$AH$250,S$255))</f>
        <v/>
      </c>
      <c r="T250" s="25" t="str" cm="1">
        <f t="array" ref="T250">IF($AH$250=0,"",INDEX(MASTER!$D$24:$AC$231,$AH$250,T$255))</f>
        <v/>
      </c>
      <c r="U250" s="25" t="str" cm="1">
        <f t="array" ref="U250">IF($AH$250=0,"",INDEX(MASTER!$D$24:$AC$231,$AH$250,U$255))</f>
        <v/>
      </c>
      <c r="V250" s="25" t="str" cm="1">
        <f t="array" ref="V250">IF($AH$250=0,"",INDEX(MASTER!$D$24:$AC$231,$AH$250,V$255))</f>
        <v/>
      </c>
      <c r="W250" s="25" t="str" cm="1">
        <f t="array" ref="W250">IF($AH$250=0,"",INDEX(MASTER!$D$24:$AC$231,$AH$250,W$255))</f>
        <v/>
      </c>
      <c r="X250" s="25" t="str" cm="1">
        <f t="array" ref="X250">IF($AH$250=0,"",INDEX(MASTER!$D$24:$AC$231,$AH$250,X$255))</f>
        <v/>
      </c>
      <c r="Y250" s="25" t="str" cm="1">
        <f t="array" ref="Y250">IF($AH$250=0,"",INDEX(MASTER!$D$24:$AC$231,$AH$250,Y$255))</f>
        <v/>
      </c>
      <c r="Z250" s="25" t="str" cm="1">
        <f t="array" ref="Z250">IF($AH$250=0,"",INDEX(MASTER!$D$24:$AC$231,$AH$250,Z$255))</f>
        <v/>
      </c>
      <c r="AA250" s="25" t="str" cm="1">
        <f t="array" ref="AA250">IF($AH$250=0,"",INDEX(MASTER!$D$24:$AC$231,$AH$250,AA$255))</f>
        <v/>
      </c>
      <c r="AB250" s="25" t="str" cm="1">
        <f t="array" ref="AB250">IF($AH$250=0,"",INDEX(MASTER!$D$24:$AC$231,$AH$250,AB$255))</f>
        <v/>
      </c>
      <c r="AC250" s="25" t="str" cm="1">
        <f t="array" ref="AC250">IF($AH$250=0,"",INDEX(MASTER!$D$24:$AC$231,$AH$250,AC$255))</f>
        <v/>
      </c>
    </row>
    <row r="251" spans="2:34" ht="12.75" customHeight="1" x14ac:dyDescent="0.2">
      <c r="B251" s="28"/>
      <c r="D251" s="22" t="str" cm="1">
        <f t="array" ref="D251">IF($AH$251=0,"",INDEX(MASTER!$D$24:$AC$231,$AH$251,D$255))</f>
        <v/>
      </c>
      <c r="E251" s="22" t="str" cm="1">
        <f t="array" ref="E251">IF($AH$251=0,"",INDEX(MASTER!$D$24:$AC$231,$AH$251,E$255))</f>
        <v/>
      </c>
      <c r="F251" s="23" t="str" cm="1">
        <f t="array" ref="F251">IF($AH$251=0,"",INDEX(MASTER!$D$24:$AC$231,$AH$251,F$255))</f>
        <v/>
      </c>
      <c r="G251" s="22" t="str" cm="1">
        <f t="array" ref="G251">IF($AH$251=0,"",INDEX(MASTER!$D$24:$AC$231,$AH$251,G$255))</f>
        <v/>
      </c>
      <c r="H251" s="23" t="str" cm="1">
        <f t="array" ref="H251">IF($AH$251=0,"",INDEX(MASTER!$D$24:$AC$231,$AH$251,H$255))</f>
        <v/>
      </c>
      <c r="I251" s="22" t="str" cm="1">
        <f t="array" ref="I251">IF($AH$251=0,"",INDEX(MASTER!$D$24:$AC$231,$AH$251,I$255))</f>
        <v/>
      </c>
      <c r="J251" s="22" t="str" cm="1">
        <f t="array" ref="J251">IF($AH$251=0,"",INDEX(MASTER!$D$24:$AC$231,$AH$251,J$255))</f>
        <v/>
      </c>
      <c r="K251" s="25" t="str" cm="1">
        <f t="array" ref="K251">IF($AH$251=0,"",INDEX(MASTER!$D$24:$AC$231,$AH$251,K$255))</f>
        <v/>
      </c>
      <c r="L251" s="25" t="str" cm="1">
        <f t="array" ref="L251">IF($AH$251=0,"",INDEX(MASTER!$D$24:$AC$231,$AH$251,L$255))</f>
        <v/>
      </c>
      <c r="M251" s="25" t="str" cm="1">
        <f t="array" ref="M251">IF($AH$251=0,"",INDEX(MASTER!$D$24:$AC$231,$AH$251,M$255))</f>
        <v/>
      </c>
      <c r="N251" s="25" t="str" cm="1">
        <f t="array" ref="N251">IF($AH$251=0,"",INDEX(MASTER!$D$24:$AC$231,$AH$251,N$255))</f>
        <v/>
      </c>
      <c r="O251" s="25" t="str" cm="1">
        <f t="array" ref="O251">IF($AH$251=0,"",INDEX(MASTER!$D$24:$AC$231,$AH$251,O$255))</f>
        <v/>
      </c>
      <c r="P251" s="25" t="str" cm="1">
        <f t="array" ref="P251">IF($AH$251=0,"",INDEX(MASTER!$D$24:$AC$231,$AH$251,P$255))</f>
        <v/>
      </c>
      <c r="Q251" s="25" t="str" cm="1">
        <f t="array" ref="Q251">IF($AH$251=0,"",INDEX(MASTER!$D$24:$AC$231,$AH$251,Q$255))</f>
        <v/>
      </c>
      <c r="R251" s="25" t="str" cm="1">
        <f t="array" ref="R251">IF($AH$251=0,"",INDEX(MASTER!$D$24:$AC$231,$AH$251,R$255))</f>
        <v/>
      </c>
      <c r="S251" s="25" t="str" cm="1">
        <f t="array" ref="S251">IF($AH$251=0,"",INDEX(MASTER!$D$24:$AC$231,$AH$251,S$255))</f>
        <v/>
      </c>
      <c r="T251" s="25" t="str" cm="1">
        <f t="array" ref="T251">IF($AH$251=0,"",INDEX(MASTER!$D$24:$AC$231,$AH$251,T$255))</f>
        <v/>
      </c>
      <c r="U251" s="25" t="str" cm="1">
        <f t="array" ref="U251">IF($AH$251=0,"",INDEX(MASTER!$D$24:$AC$231,$AH$251,U$255))</f>
        <v/>
      </c>
      <c r="V251" s="25" t="str" cm="1">
        <f t="array" ref="V251">IF($AH$251=0,"",INDEX(MASTER!$D$24:$AC$231,$AH$251,V$255))</f>
        <v/>
      </c>
      <c r="W251" s="25" t="str" cm="1">
        <f t="array" ref="W251">IF($AH$251=0,"",INDEX(MASTER!$D$24:$AC$231,$AH$251,W$255))</f>
        <v/>
      </c>
      <c r="X251" s="25" t="str" cm="1">
        <f t="array" ref="X251">IF($AH$251=0,"",INDEX(MASTER!$D$24:$AC$231,$AH$251,X$255))</f>
        <v/>
      </c>
      <c r="Y251" s="25" t="str" cm="1">
        <f t="array" ref="Y251">IF($AH$251=0,"",INDEX(MASTER!$D$24:$AC$231,$AH$251,Y$255))</f>
        <v/>
      </c>
      <c r="Z251" s="25" t="str" cm="1">
        <f t="array" ref="Z251">IF($AH$251=0,"",INDEX(MASTER!$D$24:$AC$231,$AH$251,Z$255))</f>
        <v/>
      </c>
      <c r="AA251" s="25" t="str" cm="1">
        <f t="array" ref="AA251">IF($AH$251=0,"",INDEX(MASTER!$D$24:$AC$231,$AH$251,AA$255))</f>
        <v/>
      </c>
      <c r="AB251" s="25" t="str" cm="1">
        <f t="array" ref="AB251">IF($AH$251=0,"",INDEX(MASTER!$D$24:$AC$231,$AH$251,AB$255))</f>
        <v/>
      </c>
      <c r="AC251" s="25" t="str" cm="1">
        <f t="array" ref="AC251">IF($AH$251=0,"",INDEX(MASTER!$D$24:$AC$231,$AH$251,AC$255))</f>
        <v/>
      </c>
    </row>
    <row r="252" spans="2:34" ht="12.75" customHeight="1" thickBot="1" x14ac:dyDescent="0.25">
      <c r="B252" s="29"/>
      <c r="D252" s="22" t="str" cm="1">
        <f t="array" ref="D252">IF($AH$252=0,"",INDEX(MASTER!$D$24:$AC$231,$AH$252,D$255))</f>
        <v/>
      </c>
      <c r="E252" s="22" t="str" cm="1">
        <f t="array" ref="E252">IF($AH$252=0,"",INDEX(MASTER!$D$24:$AC$231,$AH$252,E$255))</f>
        <v/>
      </c>
      <c r="F252" s="23" t="str" cm="1">
        <f t="array" ref="F252">IF($AH$252=0,"",INDEX(MASTER!$D$24:$AC$231,$AH$252,F$255))</f>
        <v/>
      </c>
      <c r="G252" s="22" t="str" cm="1">
        <f t="array" ref="G252">IF($AH$252=0,"",INDEX(MASTER!$D$24:$AC$231,$AH$252,G$255))</f>
        <v/>
      </c>
      <c r="H252" s="23" t="str" cm="1">
        <f t="array" ref="H252">IF($AH$252=0,"",INDEX(MASTER!$D$24:$AC$231,$AH$252,H$255))</f>
        <v/>
      </c>
      <c r="I252" s="22" t="str" cm="1">
        <f t="array" ref="I252">IF($AH$252=0,"",INDEX(MASTER!$D$24:$AC$231,$AH$252,I$255))</f>
        <v/>
      </c>
      <c r="J252" s="22" t="str" cm="1">
        <f t="array" ref="J252">IF($AH$252=0,"",INDEX(MASTER!$D$24:$AC$231,$AH$252,J$255))</f>
        <v/>
      </c>
      <c r="K252" s="25" t="str" cm="1">
        <f t="array" ref="K252">IF($AH$252=0,"",INDEX(MASTER!$D$24:$AC$231,$AH$252,K$255))</f>
        <v/>
      </c>
      <c r="L252" s="25" t="str" cm="1">
        <f t="array" ref="L252">IF($AH$252=0,"",INDEX(MASTER!$D$24:$AC$231,$AH$252,L$255))</f>
        <v/>
      </c>
      <c r="M252" s="25" t="str" cm="1">
        <f t="array" ref="M252">IF($AH$252=0,"",INDEX(MASTER!$D$24:$AC$231,$AH$252,M$255))</f>
        <v/>
      </c>
      <c r="N252" s="25" t="str" cm="1">
        <f t="array" ref="N252">IF($AH$252=0,"",INDEX(MASTER!$D$24:$AC$231,$AH$252,N$255))</f>
        <v/>
      </c>
      <c r="O252" s="25" t="str" cm="1">
        <f t="array" ref="O252">IF($AH$252=0,"",INDEX(MASTER!$D$24:$AC$231,$AH$252,O$255))</f>
        <v/>
      </c>
      <c r="P252" s="25" t="str" cm="1">
        <f t="array" ref="P252">IF($AH$252=0,"",INDEX(MASTER!$D$24:$AC$231,$AH$252,P$255))</f>
        <v/>
      </c>
      <c r="Q252" s="25" t="str" cm="1">
        <f t="array" ref="Q252">IF($AH$252=0,"",INDEX(MASTER!$D$24:$AC$231,$AH$252,Q$255))</f>
        <v/>
      </c>
      <c r="R252" s="25" t="str" cm="1">
        <f t="array" ref="R252">IF($AH$252=0,"",INDEX(MASTER!$D$24:$AC$231,$AH$252,R$255))</f>
        <v/>
      </c>
      <c r="S252" s="25" t="str" cm="1">
        <f t="array" ref="S252">IF($AH$252=0,"",INDEX(MASTER!$D$24:$AC$231,$AH$252,S$255))</f>
        <v/>
      </c>
      <c r="T252" s="25" t="str" cm="1">
        <f t="array" ref="T252">IF($AH$252=0,"",INDEX(MASTER!$D$24:$AC$231,$AH$252,T$255))</f>
        <v/>
      </c>
      <c r="U252" s="25" t="str" cm="1">
        <f t="array" ref="U252">IF($AH$252=0,"",INDEX(MASTER!$D$24:$AC$231,$AH$252,U$255))</f>
        <v/>
      </c>
      <c r="V252" s="25" t="str" cm="1">
        <f t="array" ref="V252">IF($AH$252=0,"",INDEX(MASTER!$D$24:$AC$231,$AH$252,V$255))</f>
        <v/>
      </c>
      <c r="W252" s="25" t="str" cm="1">
        <f t="array" ref="W252">IF($AH$252=0,"",INDEX(MASTER!$D$24:$AC$231,$AH$252,W$255))</f>
        <v/>
      </c>
      <c r="X252" s="25" t="str" cm="1">
        <f t="array" ref="X252">IF($AH$252=0,"",INDEX(MASTER!$D$24:$AC$231,$AH$252,X$255))</f>
        <v/>
      </c>
      <c r="Y252" s="25" t="str" cm="1">
        <f t="array" ref="Y252">IF($AH$252=0,"",INDEX(MASTER!$D$24:$AC$231,$AH$252,Y$255))</f>
        <v/>
      </c>
      <c r="Z252" s="25" t="str" cm="1">
        <f t="array" ref="Z252">IF($AH$252=0,"",INDEX(MASTER!$D$24:$AC$231,$AH$252,Z$255))</f>
        <v/>
      </c>
      <c r="AA252" s="25" t="str" cm="1">
        <f t="array" ref="AA252">IF($AH$252=0,"",INDEX(MASTER!$D$24:$AC$231,$AH$252,AA$255))</f>
        <v/>
      </c>
      <c r="AB252" s="25" t="str" cm="1">
        <f t="array" ref="AB252">IF($AH$252=0,"",INDEX(MASTER!$D$24:$AC$231,$AH$252,AB$255))</f>
        <v/>
      </c>
      <c r="AC252" s="25" t="str" cm="1">
        <f t="array" ref="AC252">IF($AH$252=0,"",INDEX(MASTER!$D$24:$AC$231,$AH$252,AC$255))</f>
        <v/>
      </c>
    </row>
    <row r="253" spans="2:34" ht="25.7" customHeight="1" thickBot="1" x14ac:dyDescent="0.25">
      <c r="B253" s="3" t="s">
        <v>7</v>
      </c>
      <c r="D253" s="108" t="str">
        <f>CONCATENATE("TOTALS CARRIED TO SHEET ",B178)</f>
        <v xml:space="preserve">TOTALS CARRIED TO SHEET </v>
      </c>
      <c r="E253" s="109"/>
      <c r="F253" s="109"/>
      <c r="G253" s="109"/>
      <c r="H253" s="109"/>
      <c r="I253" s="109"/>
      <c r="J253" s="109"/>
      <c r="K253" s="30" t="str">
        <f t="shared" ref="K253:N253" si="21">IF(K178="","",IF(K193="",IF(SUM(COUNTIF(K194:K252,"LS")+COUNTIF(K194:K252,"LUMP"))&gt;0,"LS",""),IF(SUM(K194:K252)&gt;0,ROUNDUP(SUM(K194:K252),0),"")))</f>
        <v/>
      </c>
      <c r="L253" s="31" t="str">
        <f t="shared" si="21"/>
        <v/>
      </c>
      <c r="M253" s="31" t="str">
        <f t="shared" si="21"/>
        <v/>
      </c>
      <c r="N253" s="31" t="str">
        <f t="shared" si="21"/>
        <v/>
      </c>
      <c r="O253" s="31"/>
      <c r="P253" s="31"/>
      <c r="Q253" s="31" t="str">
        <f t="shared" ref="Q253" si="22">IF(Q178="","",IF(Q193="",IF(SUM(COUNTIF(Q194:Q252,"LS")+COUNTIF(Q194:Q252,"LUMP"))&gt;0,"LS",""),IF(SUM(Q194:Q252)&gt;0,ROUNDUP(SUM(Q194:Q252),0),"")))</f>
        <v/>
      </c>
      <c r="R253" s="31"/>
      <c r="S253" s="31" t="str">
        <f t="shared" ref="S253" si="23">IF(S178="","",IF(S193="",IF(SUM(COUNTIF(S194:S252,"LS")+COUNTIF(S194:S252,"LUMP"))&gt;0,"LS",""),IF(SUM(S194:S252)&gt;0,ROUNDUP(SUM(S194:S252),0),"")))</f>
        <v/>
      </c>
      <c r="T253" s="31" t="str">
        <f t="shared" ref="T253:V253" si="24">IF(T178="","",IF(T193="",IF(SUM(COUNTIF(T194:T252,"LS")+COUNTIF(T194:T252,"LUMP"))&gt;0,"LS",""),IF(SUM(T194:T252)&gt;0,ROUNDUP(SUM(T194:T252),0),"")))</f>
        <v/>
      </c>
      <c r="U253" s="31" t="str">
        <f t="shared" si="24"/>
        <v/>
      </c>
      <c r="V253" s="31" t="str">
        <f t="shared" si="24"/>
        <v/>
      </c>
      <c r="W253" s="31" t="str">
        <f t="shared" ref="W253" si="25">IF(W178="","",IF(W193="",IF(SUM(COUNTIF(W194:W252,"LS")+COUNTIF(W194:W252,"LUMP"))&gt;0,"LS",""),IF(SUM(W194:W252)&gt;0,ROUNDUP(SUM(W194:W252),0),"")))</f>
        <v/>
      </c>
      <c r="X253" s="31" t="str">
        <f t="shared" ref="X253:AC253" si="26">IF(X178="","",IF(X193="",IF(SUM(COUNTIF(X194:X252,"LS")+COUNTIF(X194:X252,"LUMP"))&gt;0,"LS",""),IF(SUM(X194:X252)&gt;0,ROUNDUP(SUM(X194:X252),0),"")))</f>
        <v/>
      </c>
      <c r="Y253" s="31" t="str">
        <f t="shared" si="26"/>
        <v/>
      </c>
      <c r="Z253" s="31" t="str">
        <f t="shared" si="26"/>
        <v/>
      </c>
      <c r="AA253" s="31" t="str">
        <f t="shared" si="26"/>
        <v/>
      </c>
      <c r="AB253" s="31" t="str">
        <f t="shared" si="26"/>
        <v/>
      </c>
      <c r="AC253" s="31" t="str">
        <f t="shared" si="26"/>
        <v/>
      </c>
    </row>
    <row r="255" spans="2:34" ht="12.75" customHeight="1" x14ac:dyDescent="0.2">
      <c r="D255" s="18">
        <v>1</v>
      </c>
      <c r="E255" s="18">
        <v>2</v>
      </c>
      <c r="F255" s="18">
        <v>3</v>
      </c>
      <c r="G255" s="18">
        <v>4</v>
      </c>
      <c r="H255" s="18">
        <v>5</v>
      </c>
      <c r="I255" s="18">
        <v>6</v>
      </c>
      <c r="J255" s="18">
        <v>7</v>
      </c>
      <c r="K255" s="18">
        <v>8</v>
      </c>
      <c r="L255" s="18">
        <v>9</v>
      </c>
      <c r="M255" s="18">
        <v>10</v>
      </c>
      <c r="N255" s="18">
        <v>11</v>
      </c>
      <c r="O255" s="18">
        <v>12</v>
      </c>
      <c r="P255" s="18">
        <v>13</v>
      </c>
      <c r="Q255" s="18">
        <v>14</v>
      </c>
      <c r="R255" s="18">
        <v>15</v>
      </c>
      <c r="S255" s="18">
        <v>16</v>
      </c>
      <c r="T255" s="18">
        <v>17</v>
      </c>
      <c r="U255" s="18">
        <v>18</v>
      </c>
      <c r="V255" s="18">
        <v>19</v>
      </c>
      <c r="W255" s="18">
        <v>20</v>
      </c>
      <c r="X255" s="18">
        <v>21</v>
      </c>
      <c r="Y255" s="18">
        <v>22</v>
      </c>
      <c r="Z255" s="18">
        <v>23</v>
      </c>
      <c r="AA255" s="18">
        <v>24</v>
      </c>
      <c r="AB255" s="18">
        <v>25</v>
      </c>
      <c r="AC255" s="18">
        <v>26</v>
      </c>
      <c r="AH255" s="37" t="s">
        <v>151</v>
      </c>
    </row>
  </sheetData>
  <mergeCells count="89">
    <mergeCell ref="D7:AC7"/>
    <mergeCell ref="D8:J8"/>
    <mergeCell ref="D9:J9"/>
    <mergeCell ref="B10:B23"/>
    <mergeCell ref="D10:D23"/>
    <mergeCell ref="E10:E23"/>
    <mergeCell ref="F10:H23"/>
    <mergeCell ref="I10:I23"/>
    <mergeCell ref="J10:J23"/>
    <mergeCell ref="K11:K22"/>
    <mergeCell ref="M11:M22"/>
    <mergeCell ref="N11:N22"/>
    <mergeCell ref="O11:O22"/>
    <mergeCell ref="P11:P22"/>
    <mergeCell ref="Q11:Q22"/>
    <mergeCell ref="AC11:AC22"/>
    <mergeCell ref="B95:B108"/>
    <mergeCell ref="D95:D108"/>
    <mergeCell ref="E95:E108"/>
    <mergeCell ref="F95:H108"/>
    <mergeCell ref="I95:I108"/>
    <mergeCell ref="V96:V107"/>
    <mergeCell ref="W96:W107"/>
    <mergeCell ref="X96:X107"/>
    <mergeCell ref="O96:O107"/>
    <mergeCell ref="P96:P107"/>
    <mergeCell ref="R96:R107"/>
    <mergeCell ref="Y96:Y107"/>
    <mergeCell ref="Z96:Z107"/>
    <mergeCell ref="AA96:AA107"/>
    <mergeCell ref="AB96:AB107"/>
    <mergeCell ref="AC96:AC107"/>
    <mergeCell ref="D92:AC92"/>
    <mergeCell ref="D93:J93"/>
    <mergeCell ref="D94:J94"/>
    <mergeCell ref="AB11:AB22"/>
    <mergeCell ref="X11:X22"/>
    <mergeCell ref="Y11:Y22"/>
    <mergeCell ref="Z11:Z22"/>
    <mergeCell ref="AA11:AA22"/>
    <mergeCell ref="R11:R22"/>
    <mergeCell ref="S11:S22"/>
    <mergeCell ref="T11:T22"/>
    <mergeCell ref="U11:U22"/>
    <mergeCell ref="V11:V22"/>
    <mergeCell ref="W11:W22"/>
    <mergeCell ref="L11:L22"/>
    <mergeCell ref="U181:U192"/>
    <mergeCell ref="D175:J175"/>
    <mergeCell ref="M96:M107"/>
    <mergeCell ref="N96:N107"/>
    <mergeCell ref="Q96:Q107"/>
    <mergeCell ref="S96:S107"/>
    <mergeCell ref="T96:T107"/>
    <mergeCell ref="U96:U107"/>
    <mergeCell ref="J95:J108"/>
    <mergeCell ref="K96:K107"/>
    <mergeCell ref="L96:L107"/>
    <mergeCell ref="M181:M192"/>
    <mergeCell ref="N181:N192"/>
    <mergeCell ref="Q181:Q192"/>
    <mergeCell ref="S181:S192"/>
    <mergeCell ref="T181:T192"/>
    <mergeCell ref="W181:W192"/>
    <mergeCell ref="X181:X192"/>
    <mergeCell ref="Y181:Y192"/>
    <mergeCell ref="Z181:Z192"/>
    <mergeCell ref="AA181:AA192"/>
    <mergeCell ref="B180:B193"/>
    <mergeCell ref="D180:D193"/>
    <mergeCell ref="E180:E193"/>
    <mergeCell ref="F180:H193"/>
    <mergeCell ref="I180:I193"/>
    <mergeCell ref="D253:J253"/>
    <mergeCell ref="D90:J90"/>
    <mergeCell ref="D174:J174"/>
    <mergeCell ref="D173:J173"/>
    <mergeCell ref="D177:AC177"/>
    <mergeCell ref="D178:J178"/>
    <mergeCell ref="D179:J179"/>
    <mergeCell ref="J180:J193"/>
    <mergeCell ref="K181:K192"/>
    <mergeCell ref="L181:L192"/>
    <mergeCell ref="O181:O192"/>
    <mergeCell ref="P181:P192"/>
    <mergeCell ref="R181:R192"/>
    <mergeCell ref="AB181:AB192"/>
    <mergeCell ref="AC181:AC192"/>
    <mergeCell ref="V181:V192"/>
  </mergeCells>
  <printOptions horizontalCentered="1" verticalCentered="1"/>
  <pageMargins left="0.25" right="0.25" top="0.75" bottom="0.75" header="0.3" footer="0.3"/>
  <pageSetup paperSize="3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C7DC7-99B0-4EF8-92DC-D01F5A9DCC90}">
  <sheetPr>
    <pageSetUpPr fitToPage="1"/>
  </sheetPr>
  <dimension ref="B1:AJ255"/>
  <sheetViews>
    <sheetView showGridLines="0" showZeros="0" tabSelected="1" topLeftCell="A112" zoomScale="90" zoomScaleNormal="90" workbookViewId="0">
      <selection activeCell="R145" sqref="R145"/>
    </sheetView>
  </sheetViews>
  <sheetFormatPr defaultColWidth="9.140625" defaultRowHeight="12.75" customHeight="1" x14ac:dyDescent="0.2"/>
  <cols>
    <col min="1" max="1" width="2.5703125" style="3" customWidth="1"/>
    <col min="2" max="2" width="9.140625" style="3"/>
    <col min="3" max="3" width="2.7109375" style="3" customWidth="1"/>
    <col min="4" max="4" width="8.42578125" style="3" customWidth="1"/>
    <col min="5" max="5" width="26.28515625" style="3" customWidth="1"/>
    <col min="6" max="6" width="17.28515625" style="3" customWidth="1"/>
    <col min="7" max="7" width="4.28515625" style="3" customWidth="1"/>
    <col min="8" max="8" width="17.28515625" style="3" customWidth="1"/>
    <col min="9" max="9" width="6.28515625" style="3" customWidth="1"/>
    <col min="10" max="10" width="29.140625" style="3" customWidth="1"/>
    <col min="11" max="11" width="8.42578125" style="9" customWidth="1"/>
    <col min="12" max="29" width="8.42578125" style="3" customWidth="1"/>
    <col min="30" max="30" width="2.7109375" style="3" customWidth="1"/>
    <col min="31" max="16384" width="9.140625" style="3"/>
  </cols>
  <sheetData>
    <row r="1" spans="2:36" ht="12.75" customHeight="1" x14ac:dyDescent="0.2">
      <c r="D1" s="4"/>
      <c r="E1" s="4"/>
      <c r="F1" s="5"/>
      <c r="G1" s="5" t="s">
        <v>25</v>
      </c>
      <c r="H1" s="5" t="s">
        <v>11</v>
      </c>
      <c r="I1" s="4" t="s">
        <v>10</v>
      </c>
      <c r="J1" s="6"/>
      <c r="K1" s="6"/>
      <c r="L1" s="6"/>
      <c r="M1" s="1"/>
      <c r="N1" s="6"/>
      <c r="O1" s="6"/>
      <c r="P1" s="6"/>
      <c r="Q1" s="1"/>
      <c r="R1" s="6"/>
      <c r="S1" s="1"/>
      <c r="T1" s="6"/>
      <c r="U1" s="1"/>
      <c r="V1" s="1"/>
      <c r="W1" s="6"/>
      <c r="X1" s="1"/>
      <c r="Y1" s="1"/>
      <c r="Z1" s="6"/>
      <c r="AA1" s="6"/>
      <c r="AB1" s="6"/>
      <c r="AC1" s="7"/>
    </row>
    <row r="2" spans="2:36" ht="12.75" customHeight="1" x14ac:dyDescent="0.2">
      <c r="D2" s="4"/>
      <c r="E2" s="4"/>
      <c r="F2" s="5"/>
      <c r="G2" s="5" t="s">
        <v>26</v>
      </c>
      <c r="H2" s="5" t="s">
        <v>12</v>
      </c>
      <c r="I2" s="4" t="s">
        <v>4</v>
      </c>
      <c r="J2" s="6"/>
      <c r="K2" s="6"/>
      <c r="L2" s="6"/>
      <c r="M2" s="1"/>
      <c r="N2" s="6"/>
      <c r="O2" s="6"/>
      <c r="P2" s="6"/>
      <c r="Q2" s="1"/>
      <c r="R2" s="6"/>
      <c r="S2" s="1"/>
      <c r="T2" s="6"/>
      <c r="U2" s="1"/>
      <c r="V2" s="1"/>
      <c r="W2" s="6"/>
      <c r="X2" s="1"/>
      <c r="Y2" s="1"/>
      <c r="Z2" s="6"/>
      <c r="AA2" s="6"/>
      <c r="AB2" s="6"/>
      <c r="AC2" s="7"/>
    </row>
    <row r="3" spans="2:36" ht="12.75" customHeight="1" x14ac:dyDescent="0.2">
      <c r="D3" s="4"/>
      <c r="E3" s="5"/>
      <c r="F3" s="5"/>
      <c r="G3" s="5"/>
      <c r="H3" s="5" t="s">
        <v>13</v>
      </c>
      <c r="I3" s="4" t="s">
        <v>8</v>
      </c>
      <c r="J3" s="6"/>
      <c r="K3" s="6"/>
      <c r="L3" s="6"/>
      <c r="M3" s="4"/>
      <c r="N3" s="6"/>
      <c r="O3" s="6"/>
      <c r="P3" s="6"/>
      <c r="Q3" s="4"/>
      <c r="R3" s="6"/>
      <c r="S3" s="4"/>
      <c r="T3" s="6"/>
      <c r="U3" s="4"/>
      <c r="V3" s="4"/>
      <c r="W3" s="6"/>
      <c r="X3" s="4"/>
      <c r="Y3" s="4"/>
      <c r="Z3" s="6"/>
      <c r="AA3" s="6"/>
      <c r="AB3" s="6"/>
      <c r="AC3" s="7"/>
    </row>
    <row r="4" spans="2:36" ht="12.75" customHeight="1" x14ac:dyDescent="0.2">
      <c r="D4" s="4"/>
      <c r="E4" s="5"/>
      <c r="F4" s="8"/>
      <c r="G4" s="8"/>
      <c r="H4" s="5" t="s">
        <v>14</v>
      </c>
      <c r="I4" s="4" t="s">
        <v>9</v>
      </c>
      <c r="J4" s="6"/>
      <c r="K4" s="6"/>
      <c r="L4" s="6"/>
      <c r="M4" s="4"/>
      <c r="N4" s="6"/>
      <c r="O4" s="6"/>
      <c r="P4" s="6"/>
      <c r="Q4" s="4"/>
      <c r="R4" s="6"/>
      <c r="S4" s="4"/>
      <c r="T4" s="6"/>
      <c r="U4" s="4"/>
      <c r="V4" s="4"/>
      <c r="W4" s="6"/>
      <c r="X4" s="4"/>
      <c r="Y4" s="4"/>
      <c r="Z4" s="6"/>
      <c r="AA4" s="6"/>
      <c r="AB4" s="6"/>
      <c r="AC4" s="7"/>
    </row>
    <row r="5" spans="2:36" ht="12.75" customHeight="1" x14ac:dyDescent="0.2">
      <c r="D5" s="4"/>
      <c r="E5" s="5"/>
      <c r="F5" s="8"/>
      <c r="G5" s="8"/>
      <c r="H5" s="5"/>
      <c r="I5" s="4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2"/>
      <c r="AB5" s="2"/>
      <c r="AC5" s="7"/>
    </row>
    <row r="6" spans="2:36" ht="12.75" customHeight="1" thickBot="1" x14ac:dyDescent="0.25"/>
    <row r="7" spans="2:36" ht="12.75" customHeight="1" thickBot="1" x14ac:dyDescent="0.25">
      <c r="B7" s="10" t="s">
        <v>5</v>
      </c>
      <c r="D7" s="85">
        <f>AE7</f>
        <v>2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E7" s="11">
        <v>2</v>
      </c>
      <c r="AF7" s="12" t="s">
        <v>3</v>
      </c>
      <c r="AG7" s="13"/>
      <c r="AH7" s="13"/>
      <c r="AI7" s="13"/>
      <c r="AJ7" s="13"/>
    </row>
    <row r="8" spans="2:36" ht="12.75" customHeight="1" thickBot="1" x14ac:dyDescent="0.25">
      <c r="B8" s="14"/>
      <c r="D8" s="86" t="s">
        <v>23</v>
      </c>
      <c r="E8" s="86"/>
      <c r="F8" s="86"/>
      <c r="G8" s="86"/>
      <c r="H8" s="86"/>
      <c r="I8" s="86"/>
      <c r="J8" s="86"/>
      <c r="K8" s="35" t="str" cm="1">
        <f t="array" ref="K8">IF($AH$8=0,"",IF(INDEX(MASTER!$AD$8:$AZ$9,$AH$8,D$255)=0,"",INDEX(MASTER!$AD$8:$AZ$9,$AH$8,D$255)))</f>
        <v>625E30706</v>
      </c>
      <c r="L8" s="35" t="str" cm="1">
        <f t="array" ref="L8">IF($AH$8=0,"",IF(INDEX(MASTER!$AD$8:$AZ$9,$AH$8,E$255)=0,"",INDEX(MASTER!$AD$8:$AZ$9,$AH$8,E$255)))</f>
        <v>625E32000</v>
      </c>
      <c r="M8" s="35" t="str" cm="1">
        <f t="array" ref="M8">IF($AH$8=0,"",IF(INDEX(MASTER!$AD$8:$AZ$9,$AH$8,F$255)=0,"",INDEX(MASTER!$AD$8:$AZ$9,$AH$8,F$255)))</f>
        <v>625E34001</v>
      </c>
      <c r="N8" s="35" t="str" cm="1">
        <f t="array" ref="N8">IF($AH$93=0,"",IF(INDEX(MASTER!$AD$8:$AZ$9,$AH$93,G$255)=0,"",INDEX(MASTER!$AD$8:$AZ$9,$AH$93,G$255)))</f>
        <v>625E36010</v>
      </c>
      <c r="O8" s="35" t="str" cm="1">
        <f t="array" ref="O8">IF($AH$8=0,"",IF(INDEX(MASTER!$AD$8:$AZ$9,$AH$8,H$255)=0,"",INDEX(MASTER!$AD$8:$AZ$9,$AH$8,H$255)))</f>
        <v>625E37100</v>
      </c>
      <c r="P8" s="35" t="str" cm="1">
        <f t="array" ref="P8">IF($AH$8=0,"",IF(INDEX(MASTER!$AD$8:$AZ$9,$AH$8,I$255)=0,"",INDEX(MASTER!$AD$8:$AZ$9,$AH$8,I$255)))</f>
        <v>625E75400</v>
      </c>
      <c r="Q8" s="35" t="str" cm="1">
        <f t="array" ref="Q8">IF($AH$8=0,"",IF(INDEX(MASTER!$AD$8:$AZ$9,$AH$8,J$255)=0,"",INDEX(MASTER!$AD$8:$AZ$9,$AH$8,J$255)))</f>
        <v>625E75500</v>
      </c>
      <c r="R8" s="35" t="str" cm="1">
        <f t="array" ref="R8">IF($AH$8=0,"",IF(INDEX(MASTER!$AD$8:$AZ$9,$AH$8,K$255)=0,"",INDEX(MASTER!$AD$8:$AZ$9,$AH$8,K$255)))</f>
        <v>625E75501</v>
      </c>
      <c r="S8" s="35" t="str" cm="1">
        <f t="array" ref="S8">IF($AH$8=0,"",IF(INDEX(MASTER!$AD$8:$AZ$9,$AH$8,L$255)=0,"",INDEX(MASTER!$AD$8:$AZ$9,$AH$8,L$255)))</f>
        <v>625E75506</v>
      </c>
      <c r="T8" s="35" t="str" cm="1">
        <f t="array" ref="T8">IF($AH$8=0,"",IF(INDEX(MASTER!$AD$8:$AZ$9,$AH$8,M$255)=0,"",INDEX(MASTER!$AD$8:$AZ$9,$AH$8,M$255)))</f>
        <v/>
      </c>
      <c r="U8" s="35" t="str" cm="1">
        <f t="array" ref="U8">IF($AH$8=0,"",IF(INDEX(MASTER!$AD$8:$AZ$9,$AH$8,N$255)=0,"",INDEX(MASTER!$AD$8:$AZ$9,$AH$8,N$255)))</f>
        <v/>
      </c>
      <c r="V8" s="35" t="str" cm="1">
        <f t="array" ref="V8">IF($AH$8=0,"",IF(INDEX(MASTER!$AD$8:$AZ$9,$AH$8,O$255)=0,"",INDEX(MASTER!$AD$8:$AZ$9,$AH$8,O$255)))</f>
        <v/>
      </c>
      <c r="W8" s="35" t="str" cm="1">
        <f t="array" ref="W8">IF($AH$8=0,"",IF(INDEX(MASTER!$AD$8:$AZ$9,$AH$8,P$255)=0,"",INDEX(MASTER!$AD$8:$AZ$9,$AH$8,P$255)))</f>
        <v/>
      </c>
      <c r="X8" s="35" t="str" cm="1">
        <f t="array" ref="X8">IF($AH$8=0,"",IF(INDEX(MASTER!$AD$8:$AZ$9,$AH$8,Q$255)=0,"",INDEX(MASTER!$AD$8:$AZ$9,$AH$8,Q$255)))</f>
        <v/>
      </c>
      <c r="Y8" s="35" t="str" cm="1">
        <f t="array" ref="Y8">IF($AH$8=0,"",IF(INDEX(MASTER!$AD$8:$AZ$9,$AH$8,R$255)=0,"",INDEX(MASTER!$AD$8:$AZ$9,$AH$8,R$255)))</f>
        <v/>
      </c>
      <c r="Z8" s="35" t="str" cm="1">
        <f t="array" ref="Z8">IF($AH$8=0,"",IF(INDEX(MASTER!$AD$8:$AZ$9,$AH$8,S$255)=0,"",INDEX(MASTER!$AD$8:$AZ$9,$AH$8,S$255)))</f>
        <v/>
      </c>
      <c r="AA8" s="35" t="str" cm="1">
        <f t="array" ref="AA8">IF($AH$8=0,"",IF(INDEX(MASTER!$AD$8:$AZ$9,$AH$8,T$255)=0,"",INDEX(MASTER!$AD$8:$AZ$9,$AH$8,T$255)))</f>
        <v/>
      </c>
      <c r="AB8" s="35" t="str" cm="1">
        <f t="array" ref="AB8">IF($AH$8=0,"",IF(INDEX(MASTER!$AD$8:$AZ$9,$AH$8,U$255)=0,"",INDEX(MASTER!$AD$8:$AZ$9,$AH$8,U$255)))</f>
        <v/>
      </c>
      <c r="AC8" s="35" t="str" cm="1">
        <f t="array" ref="AC8">IF($AH$8=0,"",IF(INDEX(MASTER!$AD$8:$AZ$9,$AH$8,V$255)=0,"",INDEX(MASTER!$AD$8:$AZ$9,$AH$8,V$255)))</f>
        <v/>
      </c>
      <c r="AH8" s="3">
        <v>1</v>
      </c>
    </row>
    <row r="9" spans="2:36" ht="12.75" customHeight="1" thickBot="1" x14ac:dyDescent="0.25">
      <c r="D9" s="87" t="s">
        <v>24</v>
      </c>
      <c r="E9" s="87"/>
      <c r="F9" s="87"/>
      <c r="G9" s="87"/>
      <c r="H9" s="87"/>
      <c r="I9" s="87"/>
      <c r="J9" s="87"/>
      <c r="K9" s="35" t="str" cm="1">
        <f t="array" ref="K9">IF($AH$9=0,"",IF(INDEX(MASTER!$AE$8:$AZ$9,$AH$9,D$255)=0,"",INDEX(MASTER!$AE$8:$AZ$9,$AH$9,D$255)))</f>
        <v/>
      </c>
      <c r="L9" s="35" t="str" cm="1">
        <f t="array" ref="L9">IF($AH$9=0,"",IF(INDEX(MASTER!$AE$8:$AZ$9,$AH$9,E$255)=0,"",INDEX(MASTER!$AE$8:$AZ$9,$AH$9,E$255)))</f>
        <v/>
      </c>
      <c r="M9" s="35" t="str" cm="1">
        <f t="array" ref="M9">IF($AH$9=0,"",IF(INDEX(MASTER!$AE$8:$AZ$9,$AH$9,F$255)=0,"",INDEX(MASTER!$AE$8:$AZ$9,$AH$9,F$255)))</f>
        <v/>
      </c>
      <c r="N9" s="35" t="str" cm="1">
        <f t="array" ref="N9">IF($AH$94=0,"",IF(INDEX(MASTER!$AE$8:$AZ$9,$AH$94,G$255)=0,"",INDEX(MASTER!$AE$8:$AZ$9,$AH$94,G$255)))</f>
        <v/>
      </c>
      <c r="O9" s="35" t="str" cm="1">
        <f t="array" ref="O9">IF($AH$9=0,"",IF(INDEX(MASTER!$AE$8:$AZ$9,$AH$9,H$255)=0,"",INDEX(MASTER!$AE$8:$AZ$9,$AH$9,H$255)))</f>
        <v/>
      </c>
      <c r="P9" s="35" t="str" cm="1">
        <f t="array" ref="P9">IF($AH$9=0,"",IF(INDEX(MASTER!$AE$8:$AZ$9,$AH$9,I$255)=0,"",INDEX(MASTER!$AE$8:$AZ$9,$AH$9,I$255)))</f>
        <v/>
      </c>
      <c r="Q9" s="35" t="str" cm="1">
        <f t="array" ref="Q9">IF($AH$9=0,"",IF(INDEX(MASTER!$AE$8:$AZ$9,$AH$9,J$255)=0,"",INDEX(MASTER!$AE$8:$AZ$9,$AH$9,J$255)))</f>
        <v/>
      </c>
      <c r="R9" s="35" t="str" cm="1">
        <f t="array" ref="R9">IF($AH$9=0,"",IF(INDEX(MASTER!$AE$8:$AZ$9,$AH$9,K$255)=0,"",INDEX(MASTER!$AE$8:$AZ$9,$AH$9,K$255)))</f>
        <v/>
      </c>
      <c r="S9" s="35" t="str" cm="1">
        <f t="array" ref="S9">IF($AH$9=0,"",IF(INDEX(MASTER!$AE$8:$AZ$9,$AH$9,L$255)=0,"",INDEX(MASTER!$AE$8:$AZ$9,$AH$9,L$255)))</f>
        <v/>
      </c>
      <c r="T9" s="35" t="str" cm="1">
        <f t="array" ref="T9">IF($AH$9=0,"",IF(INDEX(MASTER!$AE$8:$AZ$9,$AH$9,M$255)=0,"",INDEX(MASTER!$AE$8:$AZ$9,$AH$9,M$255)))</f>
        <v/>
      </c>
      <c r="U9" s="35" t="str" cm="1">
        <f t="array" ref="U9">IF($AH$9=0,"",IF(INDEX(MASTER!$AE$8:$AZ$9,$AH$9,N$255)=0,"",INDEX(MASTER!$AE$8:$AZ$9,$AH$9,N$255)))</f>
        <v/>
      </c>
      <c r="V9" s="35" t="str" cm="1">
        <f t="array" ref="V9">IF($AH$9=0,"",IF(INDEX(MASTER!$AE$8:$AZ$9,$AH$9,O$255)=0,"",INDEX(MASTER!$AE$8:$AZ$9,$AH$9,O$255)))</f>
        <v/>
      </c>
      <c r="W9" s="35" t="str" cm="1">
        <f t="array" ref="W9">IF($AH$9=0,"",IF(INDEX(MASTER!$AE$8:$AZ$9,$AH$9,P$255)=0,"",INDEX(MASTER!$AE$8:$AZ$9,$AH$9,P$255)))</f>
        <v/>
      </c>
      <c r="X9" s="35" t="str" cm="1">
        <f t="array" ref="X9">IF($AH$9=0,"",IF(INDEX(MASTER!$AE$8:$AZ$9,$AH$9,Q$255)=0,"",INDEX(MASTER!$AE$8:$AZ$9,$AH$9,Q$255)))</f>
        <v/>
      </c>
      <c r="Y9" s="35" t="str" cm="1">
        <f t="array" ref="Y9">IF($AH$9=0,"",IF(INDEX(MASTER!$AE$8:$AZ$9,$AH$9,R$255)=0,"",INDEX(MASTER!$AE$8:$AZ$9,$AH$9,R$255)))</f>
        <v/>
      </c>
      <c r="Z9" s="35" t="str" cm="1">
        <f t="array" ref="Z9">IF($AH$9=0,"",IF(INDEX(MASTER!$AE$8:$AZ$9,$AH$9,S$255)=0,"",INDEX(MASTER!$AE$8:$AZ$9,$AH$9,S$255)))</f>
        <v/>
      </c>
      <c r="AA9" s="35" t="str" cm="1">
        <f t="array" ref="AA9">IF($AH$9=0,"",IF(INDEX(MASTER!$AE$8:$AZ$9,$AH$9,T$255)=0,"",INDEX(MASTER!$AE$8:$AZ$9,$AH$9,T$255)))</f>
        <v/>
      </c>
      <c r="AB9" s="35" t="str" cm="1">
        <f t="array" ref="AB9">IF($AH$9=0,"",IF(INDEX(MASTER!$AE$8:$AZ$9,$AH$9,U$255)=0,"",INDEX(MASTER!$AE$8:$AZ$9,$AH$9,U$255)))</f>
        <v/>
      </c>
      <c r="AC9" s="35" t="str" cm="1">
        <f t="array" ref="AC9">IF($AH$9=0,"",IF(INDEX(MASTER!$AE$8:$AZ$9,$AH$9,V$255)=0,"",INDEX(MASTER!$AE$8:$AZ$9,$AH$9,V$255)))</f>
        <v/>
      </c>
      <c r="AH9" s="3">
        <v>2</v>
      </c>
    </row>
    <row r="10" spans="2:36" ht="12.75" customHeight="1" x14ac:dyDescent="0.2">
      <c r="B10" s="102" t="s">
        <v>6</v>
      </c>
      <c r="D10" s="88" t="s">
        <v>0</v>
      </c>
      <c r="E10" s="88" t="s">
        <v>15</v>
      </c>
      <c r="F10" s="91" t="s">
        <v>1</v>
      </c>
      <c r="G10" s="92"/>
      <c r="H10" s="92"/>
      <c r="I10" s="97" t="s">
        <v>16</v>
      </c>
      <c r="J10" s="91" t="s">
        <v>17</v>
      </c>
      <c r="K10" s="17" t="str">
        <f t="shared" ref="K10:AC10" si="0">IF(OR(TRIM(K8)=0,TRIM(K8)=""),"",IF(IFERROR(TRIM(INDEX(QryItemNamed,MATCH(TRIM(K8),ITEM,0),2)),"")="Y","SPECIAL",LEFT(IFERROR(TRIM(INDEX(ITEM,MATCH(TRIM(K8),ITEM,0))),""),3)))</f>
        <v>625</v>
      </c>
      <c r="L10" s="18" t="str">
        <f t="shared" si="0"/>
        <v>625</v>
      </c>
      <c r="M10" s="18" t="str">
        <f t="shared" ref="M10" si="1">IF(OR(TRIM(M8)=0,TRIM(M8)=""),"",IF(IFERROR(TRIM(INDEX(QryItemNamed,MATCH(TRIM(M8),ITEM,0),2)),"")="Y","SPECIAL",LEFT(IFERROR(TRIM(INDEX(ITEM,MATCH(TRIM(M8),ITEM,0))),""),3)))</f>
        <v>625</v>
      </c>
      <c r="N10" s="18">
        <v>625</v>
      </c>
      <c r="O10" s="18" t="str">
        <f t="shared" si="0"/>
        <v>625</v>
      </c>
      <c r="P10" s="18" t="str">
        <f t="shared" si="0"/>
        <v>625</v>
      </c>
      <c r="Q10" s="18" t="str">
        <f t="shared" si="0"/>
        <v>625</v>
      </c>
      <c r="R10" s="18" t="str">
        <f t="shared" si="0"/>
        <v>625</v>
      </c>
      <c r="S10" s="18" t="str">
        <f t="shared" si="0"/>
        <v>625</v>
      </c>
      <c r="T10" s="18" t="str">
        <f t="shared" si="0"/>
        <v/>
      </c>
      <c r="U10" s="18" t="str">
        <f t="shared" si="0"/>
        <v/>
      </c>
      <c r="V10" s="18" t="str">
        <f t="shared" si="0"/>
        <v/>
      </c>
      <c r="W10" s="18" t="str">
        <f t="shared" si="0"/>
        <v/>
      </c>
      <c r="X10" s="18" t="str">
        <f t="shared" si="0"/>
        <v/>
      </c>
      <c r="Y10" s="18" t="str">
        <f t="shared" si="0"/>
        <v/>
      </c>
      <c r="Z10" s="18" t="str">
        <f t="shared" si="0"/>
        <v/>
      </c>
      <c r="AA10" s="18" t="str">
        <f t="shared" si="0"/>
        <v/>
      </c>
      <c r="AB10" s="18" t="str">
        <f t="shared" si="0"/>
        <v/>
      </c>
      <c r="AC10" s="18" t="str">
        <f t="shared" si="0"/>
        <v/>
      </c>
    </row>
    <row r="11" spans="2:36" ht="12.75" customHeight="1" x14ac:dyDescent="0.2">
      <c r="B11" s="103"/>
      <c r="D11" s="89"/>
      <c r="E11" s="89"/>
      <c r="F11" s="93"/>
      <c r="G11" s="94"/>
      <c r="H11" s="94"/>
      <c r="I11" s="98"/>
      <c r="J11" s="93"/>
      <c r="K11" s="100" t="str">
        <f t="shared" ref="K11:AC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PULL BOX, 725.08, 24"</v>
      </c>
      <c r="L11" s="101" t="str">
        <f t="shared" si="2"/>
        <v>GROUND ROD</v>
      </c>
      <c r="M11" s="101" t="str">
        <f t="shared" ref="M11" si="3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POWER SERVICE, AS PER PLAN</v>
      </c>
      <c r="N11" s="116" t="s">
        <v>41</v>
      </c>
      <c r="O11" s="101" t="str">
        <f t="shared" si="2"/>
        <v>SERVICE TO UNDERPASS LIGHTING</v>
      </c>
      <c r="P11" s="101" t="str">
        <f t="shared" si="2"/>
        <v>LIGHT POLE REMOVED</v>
      </c>
      <c r="Q11" s="105" t="str">
        <f t="shared" si="2"/>
        <v>LIGHT POLE FOUNDATION REMOVED</v>
      </c>
      <c r="R11" s="105" t="str">
        <f t="shared" si="2"/>
        <v>LIGHT POLE FOUNDATION REMOVED, AS PER PLAN</v>
      </c>
      <c r="S11" s="105" t="str">
        <f t="shared" si="2"/>
        <v>LUMINAIRE REMOVED</v>
      </c>
      <c r="T11" s="101" t="str">
        <f t="shared" si="2"/>
        <v/>
      </c>
      <c r="U11" s="105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105" t="str">
        <f t="shared" si="2"/>
        <v/>
      </c>
      <c r="W11" s="105" t="str">
        <f t="shared" si="2"/>
        <v/>
      </c>
      <c r="X11" s="105" t="str">
        <f t="shared" si="2"/>
        <v/>
      </c>
      <c r="Y11" s="105" t="str">
        <f t="shared" si="2"/>
        <v/>
      </c>
      <c r="Z11" s="105" t="str">
        <f t="shared" si="2"/>
        <v/>
      </c>
      <c r="AA11" s="105" t="str">
        <f t="shared" si="2"/>
        <v/>
      </c>
      <c r="AB11" s="105" t="str">
        <f t="shared" si="2"/>
        <v/>
      </c>
      <c r="AC11" s="101" t="str">
        <f t="shared" si="2"/>
        <v/>
      </c>
    </row>
    <row r="12" spans="2:36" ht="12.75" customHeight="1" x14ac:dyDescent="0.2">
      <c r="B12" s="103"/>
      <c r="D12" s="89"/>
      <c r="E12" s="89"/>
      <c r="F12" s="93"/>
      <c r="G12" s="94"/>
      <c r="H12" s="94"/>
      <c r="I12" s="98"/>
      <c r="J12" s="93"/>
      <c r="K12" s="100"/>
      <c r="L12" s="101"/>
      <c r="M12" s="101"/>
      <c r="N12" s="117"/>
      <c r="O12" s="101"/>
      <c r="P12" s="101"/>
      <c r="Q12" s="106"/>
      <c r="R12" s="106"/>
      <c r="S12" s="106"/>
      <c r="T12" s="101"/>
      <c r="U12" s="106"/>
      <c r="V12" s="106"/>
      <c r="W12" s="106"/>
      <c r="X12" s="106"/>
      <c r="Y12" s="106"/>
      <c r="Z12" s="106"/>
      <c r="AA12" s="106"/>
      <c r="AB12" s="106"/>
      <c r="AC12" s="101"/>
    </row>
    <row r="13" spans="2:36" ht="12.75" customHeight="1" x14ac:dyDescent="0.2">
      <c r="B13" s="103"/>
      <c r="D13" s="89"/>
      <c r="E13" s="89"/>
      <c r="F13" s="93"/>
      <c r="G13" s="94"/>
      <c r="H13" s="94"/>
      <c r="I13" s="98"/>
      <c r="J13" s="93"/>
      <c r="K13" s="100"/>
      <c r="L13" s="101"/>
      <c r="M13" s="101"/>
      <c r="N13" s="117"/>
      <c r="O13" s="101"/>
      <c r="P13" s="101"/>
      <c r="Q13" s="106"/>
      <c r="R13" s="106"/>
      <c r="S13" s="106"/>
      <c r="T13" s="101"/>
      <c r="U13" s="106"/>
      <c r="V13" s="106"/>
      <c r="W13" s="106"/>
      <c r="X13" s="106"/>
      <c r="Y13" s="106"/>
      <c r="Z13" s="106"/>
      <c r="AA13" s="106"/>
      <c r="AB13" s="106"/>
      <c r="AC13" s="101"/>
    </row>
    <row r="14" spans="2:36" ht="12.75" customHeight="1" x14ac:dyDescent="0.2">
      <c r="B14" s="103"/>
      <c r="D14" s="89"/>
      <c r="E14" s="89"/>
      <c r="F14" s="93"/>
      <c r="G14" s="94"/>
      <c r="H14" s="94"/>
      <c r="I14" s="98"/>
      <c r="J14" s="93"/>
      <c r="K14" s="100"/>
      <c r="L14" s="101"/>
      <c r="M14" s="101"/>
      <c r="N14" s="117"/>
      <c r="O14" s="101"/>
      <c r="P14" s="101"/>
      <c r="Q14" s="106"/>
      <c r="R14" s="106"/>
      <c r="S14" s="106"/>
      <c r="T14" s="101"/>
      <c r="U14" s="106"/>
      <c r="V14" s="106"/>
      <c r="W14" s="106"/>
      <c r="X14" s="106"/>
      <c r="Y14" s="106"/>
      <c r="Z14" s="106"/>
      <c r="AA14" s="106"/>
      <c r="AB14" s="106"/>
      <c r="AC14" s="101"/>
    </row>
    <row r="15" spans="2:36" ht="12.75" customHeight="1" x14ac:dyDescent="0.2">
      <c r="B15" s="103"/>
      <c r="D15" s="89"/>
      <c r="E15" s="89"/>
      <c r="F15" s="93"/>
      <c r="G15" s="94"/>
      <c r="H15" s="94"/>
      <c r="I15" s="98"/>
      <c r="J15" s="93"/>
      <c r="K15" s="100"/>
      <c r="L15" s="101"/>
      <c r="M15" s="101"/>
      <c r="N15" s="117"/>
      <c r="O15" s="101"/>
      <c r="P15" s="101"/>
      <c r="Q15" s="106"/>
      <c r="R15" s="106"/>
      <c r="S15" s="106"/>
      <c r="T15" s="101"/>
      <c r="U15" s="106"/>
      <c r="V15" s="106"/>
      <c r="W15" s="106"/>
      <c r="X15" s="106"/>
      <c r="Y15" s="106"/>
      <c r="Z15" s="106"/>
      <c r="AA15" s="106"/>
      <c r="AB15" s="106"/>
      <c r="AC15" s="101"/>
    </row>
    <row r="16" spans="2:36" ht="12.75" customHeight="1" x14ac:dyDescent="0.2">
      <c r="B16" s="103"/>
      <c r="D16" s="89"/>
      <c r="E16" s="89"/>
      <c r="F16" s="93"/>
      <c r="G16" s="94"/>
      <c r="H16" s="94"/>
      <c r="I16" s="98"/>
      <c r="J16" s="93"/>
      <c r="K16" s="100"/>
      <c r="L16" s="101"/>
      <c r="M16" s="101"/>
      <c r="N16" s="117"/>
      <c r="O16" s="101"/>
      <c r="P16" s="101"/>
      <c r="Q16" s="106"/>
      <c r="R16" s="106"/>
      <c r="S16" s="106"/>
      <c r="T16" s="101"/>
      <c r="U16" s="106"/>
      <c r="V16" s="106"/>
      <c r="W16" s="106"/>
      <c r="X16" s="106"/>
      <c r="Y16" s="106"/>
      <c r="Z16" s="106"/>
      <c r="AA16" s="106"/>
      <c r="AB16" s="106"/>
      <c r="AC16" s="101"/>
    </row>
    <row r="17" spans="2:34" ht="12.75" customHeight="1" x14ac:dyDescent="0.2">
      <c r="B17" s="103"/>
      <c r="D17" s="89"/>
      <c r="E17" s="89"/>
      <c r="F17" s="93"/>
      <c r="G17" s="94"/>
      <c r="H17" s="94"/>
      <c r="I17" s="98"/>
      <c r="J17" s="93"/>
      <c r="K17" s="100"/>
      <c r="L17" s="101"/>
      <c r="M17" s="101"/>
      <c r="N17" s="117"/>
      <c r="O17" s="101"/>
      <c r="P17" s="101"/>
      <c r="Q17" s="106"/>
      <c r="R17" s="106"/>
      <c r="S17" s="106"/>
      <c r="T17" s="101"/>
      <c r="U17" s="106"/>
      <c r="V17" s="106"/>
      <c r="W17" s="106"/>
      <c r="X17" s="106"/>
      <c r="Y17" s="106"/>
      <c r="Z17" s="106"/>
      <c r="AA17" s="106"/>
      <c r="AB17" s="106"/>
      <c r="AC17" s="101"/>
    </row>
    <row r="18" spans="2:34" ht="12.75" customHeight="1" x14ac:dyDescent="0.2">
      <c r="B18" s="103"/>
      <c r="D18" s="89"/>
      <c r="E18" s="89"/>
      <c r="F18" s="93"/>
      <c r="G18" s="94"/>
      <c r="H18" s="94"/>
      <c r="I18" s="98"/>
      <c r="J18" s="93"/>
      <c r="K18" s="100"/>
      <c r="L18" s="101"/>
      <c r="M18" s="101"/>
      <c r="N18" s="117"/>
      <c r="O18" s="101"/>
      <c r="P18" s="101"/>
      <c r="Q18" s="106"/>
      <c r="R18" s="106"/>
      <c r="S18" s="106"/>
      <c r="T18" s="101"/>
      <c r="U18" s="106"/>
      <c r="V18" s="106"/>
      <c r="W18" s="106"/>
      <c r="X18" s="106"/>
      <c r="Y18" s="106"/>
      <c r="Z18" s="106"/>
      <c r="AA18" s="106"/>
      <c r="AB18" s="106"/>
      <c r="AC18" s="101"/>
    </row>
    <row r="19" spans="2:34" ht="12.75" customHeight="1" x14ac:dyDescent="0.2">
      <c r="B19" s="103"/>
      <c r="D19" s="89"/>
      <c r="E19" s="89"/>
      <c r="F19" s="93"/>
      <c r="G19" s="94"/>
      <c r="H19" s="94"/>
      <c r="I19" s="98"/>
      <c r="J19" s="93"/>
      <c r="K19" s="100"/>
      <c r="L19" s="101"/>
      <c r="M19" s="101"/>
      <c r="N19" s="117"/>
      <c r="O19" s="101"/>
      <c r="P19" s="101"/>
      <c r="Q19" s="106"/>
      <c r="R19" s="106"/>
      <c r="S19" s="106"/>
      <c r="T19" s="101"/>
      <c r="U19" s="106"/>
      <c r="V19" s="106"/>
      <c r="W19" s="106"/>
      <c r="X19" s="106"/>
      <c r="Y19" s="106"/>
      <c r="Z19" s="106"/>
      <c r="AA19" s="106"/>
      <c r="AB19" s="106"/>
      <c r="AC19" s="101"/>
    </row>
    <row r="20" spans="2:34" ht="12.75" customHeight="1" x14ac:dyDescent="0.2">
      <c r="B20" s="103"/>
      <c r="D20" s="89"/>
      <c r="E20" s="89"/>
      <c r="F20" s="93"/>
      <c r="G20" s="94"/>
      <c r="H20" s="94"/>
      <c r="I20" s="98"/>
      <c r="J20" s="93"/>
      <c r="K20" s="100"/>
      <c r="L20" s="101"/>
      <c r="M20" s="101"/>
      <c r="N20" s="117"/>
      <c r="O20" s="101"/>
      <c r="P20" s="101"/>
      <c r="Q20" s="106"/>
      <c r="R20" s="106"/>
      <c r="S20" s="106"/>
      <c r="T20" s="101"/>
      <c r="U20" s="106"/>
      <c r="V20" s="106"/>
      <c r="W20" s="106"/>
      <c r="X20" s="106"/>
      <c r="Y20" s="106"/>
      <c r="Z20" s="106"/>
      <c r="AA20" s="106"/>
      <c r="AB20" s="106"/>
      <c r="AC20" s="101"/>
    </row>
    <row r="21" spans="2:34" ht="12.75" customHeight="1" x14ac:dyDescent="0.2">
      <c r="B21" s="103"/>
      <c r="D21" s="89"/>
      <c r="E21" s="89"/>
      <c r="F21" s="93"/>
      <c r="G21" s="94"/>
      <c r="H21" s="94"/>
      <c r="I21" s="98"/>
      <c r="J21" s="93"/>
      <c r="K21" s="100"/>
      <c r="L21" s="101"/>
      <c r="M21" s="101"/>
      <c r="N21" s="117"/>
      <c r="O21" s="101"/>
      <c r="P21" s="101"/>
      <c r="Q21" s="106"/>
      <c r="R21" s="106"/>
      <c r="S21" s="106"/>
      <c r="T21" s="101"/>
      <c r="U21" s="106"/>
      <c r="V21" s="106"/>
      <c r="W21" s="106"/>
      <c r="X21" s="106"/>
      <c r="Y21" s="106"/>
      <c r="Z21" s="106"/>
      <c r="AA21" s="106"/>
      <c r="AB21" s="106"/>
      <c r="AC21" s="101"/>
    </row>
    <row r="22" spans="2:34" ht="12.75" customHeight="1" x14ac:dyDescent="0.2">
      <c r="B22" s="103"/>
      <c r="D22" s="89"/>
      <c r="E22" s="89"/>
      <c r="F22" s="93"/>
      <c r="G22" s="94"/>
      <c r="H22" s="94"/>
      <c r="I22" s="98"/>
      <c r="J22" s="93"/>
      <c r="K22" s="100"/>
      <c r="L22" s="101"/>
      <c r="M22" s="101"/>
      <c r="N22" s="118"/>
      <c r="O22" s="101"/>
      <c r="P22" s="101"/>
      <c r="Q22" s="107"/>
      <c r="R22" s="107"/>
      <c r="S22" s="107"/>
      <c r="T22" s="101"/>
      <c r="U22" s="107"/>
      <c r="V22" s="107"/>
      <c r="W22" s="107"/>
      <c r="X22" s="107"/>
      <c r="Y22" s="107"/>
      <c r="Z22" s="107"/>
      <c r="AA22" s="107"/>
      <c r="AB22" s="107"/>
      <c r="AC22" s="101"/>
    </row>
    <row r="23" spans="2:34" ht="12.75" customHeight="1" thickBot="1" x14ac:dyDescent="0.25">
      <c r="B23" s="104"/>
      <c r="D23" s="90"/>
      <c r="E23" s="90"/>
      <c r="F23" s="95"/>
      <c r="G23" s="96"/>
      <c r="H23" s="96"/>
      <c r="I23" s="99"/>
      <c r="J23" s="95"/>
      <c r="K23" s="19" t="str">
        <f t="shared" ref="K23:AC23" si="4">IF(OR(TRIM(K8)=0,TRIM(K8)=""),"",IF(IFERROR(TRIM(INDEX(QryItemNamed,MATCH(TRIM(K8),ITEM,0),3)),"")="LS","",IFERROR(TRIM(INDEX(QryItemNamed,MATCH(TRIM(K8),ITEM,0),3)),"")))</f>
        <v>EACH</v>
      </c>
      <c r="L23" s="20" t="str">
        <f t="shared" si="4"/>
        <v>EACH</v>
      </c>
      <c r="M23" s="20" t="str">
        <f t="shared" ref="M23" si="5">IF(OR(TRIM(M8)=0,TRIM(M8)=""),"",IF(IFERROR(TRIM(INDEX(QryItemNamed,MATCH(TRIM(M8),ITEM,0),3)),"")="LS","",IFERROR(TRIM(INDEX(QryItemNamed,MATCH(TRIM(M8),ITEM,0),3)),"")))</f>
        <v>EACH</v>
      </c>
      <c r="N23" s="20" t="s">
        <v>28</v>
      </c>
      <c r="O23" s="20" t="str">
        <f t="shared" si="4"/>
        <v>EACH</v>
      </c>
      <c r="P23" s="20" t="str">
        <f t="shared" si="4"/>
        <v>EACH</v>
      </c>
      <c r="Q23" s="20" t="str">
        <f t="shared" si="4"/>
        <v>EACH</v>
      </c>
      <c r="R23" s="20" t="str">
        <f t="shared" si="4"/>
        <v>EACH</v>
      </c>
      <c r="S23" s="20" t="str">
        <f t="shared" si="4"/>
        <v>EACH</v>
      </c>
      <c r="T23" s="20" t="str">
        <f t="shared" si="4"/>
        <v/>
      </c>
      <c r="U23" s="20" t="str">
        <f t="shared" si="4"/>
        <v/>
      </c>
      <c r="V23" s="20" t="str">
        <f t="shared" si="4"/>
        <v/>
      </c>
      <c r="W23" s="20" t="str">
        <f t="shared" si="4"/>
        <v/>
      </c>
      <c r="X23" s="20" t="str">
        <f t="shared" si="4"/>
        <v/>
      </c>
      <c r="Y23" s="20" t="str">
        <f t="shared" si="4"/>
        <v/>
      </c>
      <c r="Z23" s="20" t="str">
        <f t="shared" si="4"/>
        <v/>
      </c>
      <c r="AA23" s="20" t="str">
        <f t="shared" si="4"/>
        <v/>
      </c>
      <c r="AB23" s="20" t="str">
        <f t="shared" si="4"/>
        <v/>
      </c>
      <c r="AC23" s="20" t="str">
        <f t="shared" si="4"/>
        <v/>
      </c>
    </row>
    <row r="24" spans="2:34" ht="12.75" customHeight="1" x14ac:dyDescent="0.2">
      <c r="B24" s="21"/>
      <c r="D24" s="22" cm="1">
        <f t="array" ref="D24">IF($AH$24=0,"",INDEX(MASTER!$D$24:$AC$231,$AH$24,D$255))</f>
        <v>0</v>
      </c>
      <c r="E24" s="22" cm="1">
        <f t="array" ref="E24">IF($AH$24=0,"",INDEX(MASTER!$D$24:$AC$231,$AH$24,E$255))</f>
        <v>0</v>
      </c>
      <c r="F24" s="23" cm="1">
        <f t="array" ref="F24">IF($AH$24=0,"",INDEX(MASTER!$D$24:$AC$231,$AH$24,F$255))</f>
        <v>0</v>
      </c>
      <c r="G24" s="22" cm="1">
        <f t="array" ref="G24">IF($AH$24=0,"",INDEX(MASTER!$D$24:$AC$231,$AH$24,G$255))</f>
        <v>0</v>
      </c>
      <c r="H24" s="23" cm="1">
        <f t="array" ref="H24">IF($AH$24=0,"",INDEX(MASTER!$D$24:$AC$231,$AH$24,H$255))</f>
        <v>0</v>
      </c>
      <c r="I24" s="22" cm="1">
        <f t="array" ref="I24">IF($AH$24=0,"",INDEX(MASTER!$D$24:$AC$231,$AH$24,I$255))</f>
        <v>0</v>
      </c>
      <c r="J24" s="71" cm="1">
        <f t="array" ref="J24">IF($AH$24=0,"",INDEX(MASTER!$D$24:$AC$231,$AH$24,J$255))</f>
        <v>0</v>
      </c>
      <c r="K24" s="69" cm="1">
        <f t="array" ref="K24">IF($AH$24=0,"",INDEX(MASTER!$AD$24:$AZ$231,$AH$24,D$255))</f>
        <v>0</v>
      </c>
      <c r="L24" s="65" cm="1">
        <f t="array" ref="L24">IF($AH$24=0,"",INDEX(MASTER!$AD$24:$AZ$231,$AH$24,E$255))</f>
        <v>0</v>
      </c>
      <c r="M24" s="65" cm="1">
        <f t="array" ref="M24">IF($AH$24=0,"",INDEX(MASTER!$AD$24:$AZ$231,$AH$24,F$255))</f>
        <v>0</v>
      </c>
      <c r="N24" s="65" cm="1">
        <f t="array" ref="N24">IF($AH$24=0,"",INDEX(MASTER!$AD$24:$AZ$231,$AH$24,G$255))</f>
        <v>0</v>
      </c>
      <c r="O24" s="65" cm="1">
        <f t="array" ref="O24">IF($AH$24=0,"",INDEX(MASTER!$AD$24:$AZ$231,$AH$24,H$255))</f>
        <v>0</v>
      </c>
      <c r="P24" s="65" cm="1">
        <f t="array" ref="P24">IF($AH$24=0,"",INDEX(MASTER!$AD$24:$AZ$231,$AH$24,I$255))</f>
        <v>0</v>
      </c>
      <c r="Q24" s="77" cm="1">
        <f t="array" ref="Q24">IF($AH$24=0,"",INDEX(MASTER!$AD$24:$AZ$231,$AH$24,J$255))</f>
        <v>0</v>
      </c>
      <c r="R24" s="77" cm="1">
        <f t="array" ref="R24">IF($AH$24=0,"",INDEX(MASTER!$AD$24:$AZ$231,$AH$24,K$255))</f>
        <v>0</v>
      </c>
      <c r="S24" s="77" cm="1">
        <f t="array" ref="S24">IF($AH$24=0,"",INDEX(MASTER!$AD$24:$AZ$231,$AH$24,L$255))</f>
        <v>0</v>
      </c>
      <c r="T24" s="65" cm="1">
        <f t="array" ref="T24">IF($AH$24=0,"",INDEX(MASTER!$AD$24:$AZ$231,$AH$24,M$255))</f>
        <v>0</v>
      </c>
      <c r="U24" s="65" cm="1">
        <f t="array" ref="U24">IF($AH$24=0,"",INDEX(MASTER!$AD$24:$AZ$231,$AH$24,N$255))</f>
        <v>0</v>
      </c>
      <c r="V24" s="65" cm="1">
        <f t="array" ref="V24">IF($AH$24=0,"",INDEX(MASTER!$AD$24:$AZ$231,$AH$24,O$255))</f>
        <v>0</v>
      </c>
      <c r="W24" s="65" cm="1">
        <f t="array" ref="W24">IF($AH$24=0,"",INDEX(MASTER!$AD$24:$AZ$231,$AH$24,P$255))</f>
        <v>0</v>
      </c>
      <c r="X24" s="65" cm="1">
        <f t="array" ref="X24">IF($AH$24=0,"",INDEX(MASTER!$AD$24:$AZ$231,$AH$24,Q$255))</f>
        <v>0</v>
      </c>
      <c r="Y24" s="65" cm="1">
        <f t="array" ref="Y24">IF($AH$24=0,"",INDEX(MASTER!$AD$24:$AZ$231,$AH$24,R$255))</f>
        <v>0</v>
      </c>
      <c r="Z24" s="65" cm="1">
        <f t="array" ref="Z24">IF($AH$24=0,"",INDEX(MASTER!$AD$24:$AZ$231,$AH$24,S$255))</f>
        <v>0</v>
      </c>
      <c r="AA24" s="65" cm="1">
        <f t="array" ref="AA24">IF($AH$24=0,"",INDEX(MASTER!$AD$24:$AZ$231,$AH$24,T$255))</f>
        <v>0</v>
      </c>
      <c r="AB24" s="65" cm="1">
        <f t="array" ref="AB24">IF($AH$24=0,"",INDEX(MASTER!$AD$24:$AZ$231,$AH$24,U$255))</f>
        <v>0</v>
      </c>
      <c r="AC24" s="65" cm="1">
        <f t="array" ref="AC24">IF($AH$24=0,"",INDEX(MASTER!$AD$24:$AZ$231,$AH$24,V$255))</f>
        <v>0</v>
      </c>
      <c r="AH24" s="3">
        <v>1</v>
      </c>
    </row>
    <row r="25" spans="2:34" ht="12.75" customHeight="1" x14ac:dyDescent="0.2">
      <c r="B25" s="28"/>
      <c r="D25" s="22" cm="1">
        <f t="array" ref="D25">IF($AH$25=0,"",INDEX(MASTER!$D$24:$AC$231,$AH$25,D$255))</f>
        <v>146</v>
      </c>
      <c r="E25" s="22" t="str" cm="1">
        <f t="array" ref="E25">IF($AH$25=0,"",INDEX(MASTER!$D$24:$AC$231,$AH$25,E$255))</f>
        <v>I.R. 280</v>
      </c>
      <c r="F25" s="23" cm="1">
        <f t="array" ref="F25">IF($AH$25=0,"",INDEX(MASTER!$D$24:$AC$231,$AH$25,F$255))</f>
        <v>0</v>
      </c>
      <c r="G25" s="22" cm="1">
        <f t="array" ref="G25">IF($AH$25=0,"",INDEX(MASTER!$D$24:$AC$231,$AH$25,G$255))</f>
        <v>0</v>
      </c>
      <c r="H25" s="23" cm="1">
        <f t="array" ref="H25">IF($AH$25=0,"",INDEX(MASTER!$D$24:$AC$231,$AH$25,H$255))</f>
        <v>1160</v>
      </c>
      <c r="I25" s="22" t="str" cm="1">
        <f t="array" ref="I25">IF($AH$25=0,"",INDEX(MASTER!$D$24:$AC$231,$AH$25,I$255))</f>
        <v>C</v>
      </c>
      <c r="J25" s="34" t="str" cm="1">
        <f t="array" ref="J25">IF($AH$25=0,"",INDEX(MASTER!$D$24:$AC$231,$AH$25,J$255))</f>
        <v>LM-PI1-15</v>
      </c>
      <c r="K25" s="26" cm="1">
        <f t="array" ref="K25">IF($AH$25=0,"",INDEX(MASTER!$AD$24:$AZ$231,$AH$25,D$255))</f>
        <v>0</v>
      </c>
      <c r="L25" s="27" cm="1">
        <f t="array" ref="L25">IF($AH$25=0,"",INDEX(MASTER!$AD$24:$AZ$231,$AH$25,E$255))</f>
        <v>1</v>
      </c>
      <c r="M25" s="27" cm="1">
        <f t="array" ref="M25">IF($AH$25=0,"",INDEX(MASTER!$AD$24:$AZ$231,$AH$25,F$255))</f>
        <v>0</v>
      </c>
      <c r="N25" s="27" cm="1">
        <f t="array" ref="N25">IF($AH$25=0,"",INDEX(MASTER!$AD$24:$AZ$231,$AH$25,G$255))</f>
        <v>0</v>
      </c>
      <c r="O25" s="27" cm="1">
        <f t="array" ref="O25">IF($AH$25=0,"",INDEX(MASTER!$AD$24:$AZ$231,$AH$25,H$255))</f>
        <v>0</v>
      </c>
      <c r="P25" s="81" cm="1">
        <f t="array" ref="P25">IF($AH$25=0,"",INDEX(MASTER!$AD$24:$AZ$231,$AH$25,I$255))</f>
        <v>8</v>
      </c>
      <c r="Q25" s="81" cm="1">
        <f t="array" ref="Q25">IF($AH$25=0,"",INDEX(MASTER!$AD$24:$AZ$231,$AH$25,J$255))</f>
        <v>8</v>
      </c>
      <c r="R25" s="27" cm="1">
        <f t="array" ref="R25">IF($AH$25=0,"",INDEX(MASTER!$AD$24:$AZ$231,$AH$25,K$255))</f>
        <v>0</v>
      </c>
      <c r="S25" s="81" cm="1">
        <f t="array" ref="S25">IF($AH$25=0,"",INDEX(MASTER!$AD$24:$AZ$231,$AH$25,L$255))</f>
        <v>15</v>
      </c>
      <c r="T25" s="27" cm="1">
        <f t="array" ref="T25">IF($AH$25=0,"",INDEX(MASTER!$AD$24:$AZ$231,$AH$25,M$255))</f>
        <v>0</v>
      </c>
      <c r="U25" s="27" cm="1">
        <f t="array" ref="U25">IF($AH$25=0,"",INDEX(MASTER!$AD$24:$AZ$231,$AH$25,N$255))</f>
        <v>0</v>
      </c>
      <c r="V25" s="27" cm="1">
        <f t="array" ref="V25">IF($AH$25=0,"",INDEX(MASTER!$AD$24:$AZ$231,$AH$25,O$255))</f>
        <v>0</v>
      </c>
      <c r="W25" s="27" cm="1">
        <f t="array" ref="W25">IF($AH$25=0,"",INDEX(MASTER!$AD$24:$AZ$231,$AH$25,P$255))</f>
        <v>0</v>
      </c>
      <c r="X25" s="27" cm="1">
        <f t="array" ref="X25">IF($AH$25=0,"",INDEX(MASTER!$AD$24:$AZ$231,$AH$25,Q$255))</f>
        <v>0</v>
      </c>
      <c r="Y25" s="27" cm="1">
        <f t="array" ref="Y25">IF($AH$25=0,"",INDEX(MASTER!$AD$24:$AZ$231,$AH$25,R$255))</f>
        <v>0</v>
      </c>
      <c r="Z25" s="27" cm="1">
        <f t="array" ref="Z25">IF($AH$25=0,"",INDEX(MASTER!$AD$24:$AZ$231,$AH$25,S$255))</f>
        <v>0</v>
      </c>
      <c r="AA25" s="27" cm="1">
        <f t="array" ref="AA25">IF($AH$25=0,"",INDEX(MASTER!$AD$24:$AZ$231,$AH$25,T$255))</f>
        <v>0</v>
      </c>
      <c r="AB25" s="27" cm="1">
        <f t="array" ref="AB25">IF($AH$25=0,"",INDEX(MASTER!$AD$24:$AZ$231,$AH$25,U$255))</f>
        <v>0</v>
      </c>
      <c r="AC25" s="27" cm="1">
        <f t="array" ref="AC25">IF($AH$25=0,"",INDEX(MASTER!$AD$24:$AZ$231,$AH$25,V$255))</f>
        <v>0</v>
      </c>
      <c r="AH25" s="3">
        <v>2</v>
      </c>
    </row>
    <row r="26" spans="2:34" ht="12.75" customHeight="1" x14ac:dyDescent="0.2">
      <c r="B26" s="28"/>
      <c r="D26" s="22" cm="1">
        <f t="array" ref="D26">IF($AH$26=0,"",INDEX(MASTER!$D$24:$AC$231,$AH$26,D$255))</f>
        <v>146</v>
      </c>
      <c r="E26" s="22" t="str" cm="1">
        <f t="array" ref="E26">IF($AH$26=0,"",INDEX(MASTER!$D$24:$AC$231,$AH$26,E$255))</f>
        <v>I.R. 280</v>
      </c>
      <c r="F26" s="23" cm="1">
        <f t="array" ref="F26">IF($AH$26=0,"",INDEX(MASTER!$D$24:$AC$231,$AH$26,F$255))</f>
        <v>1160</v>
      </c>
      <c r="G26" s="22" t="str" cm="1">
        <f t="array" ref="G26">IF($AH$26=0,"",INDEX(MASTER!$D$24:$AC$231,$AH$26,G$255))</f>
        <v>TO</v>
      </c>
      <c r="H26" s="23" cm="1">
        <f t="array" ref="H26">IF($AH$26=0,"",INDEX(MASTER!$D$24:$AC$231,$AH$26,H$255))</f>
        <v>1295.3499999999999</v>
      </c>
      <c r="I26" s="22" t="str" cm="1">
        <f t="array" ref="I26">IF($AH$26=0,"",INDEX(MASTER!$D$24:$AC$231,$AH$26,I$255))</f>
        <v>C</v>
      </c>
      <c r="J26" s="34" t="str" cm="1">
        <f t="array" ref="J26">IF($AH$26=0,"",INDEX(MASTER!$D$24:$AC$231,$AH$26,J$255))</f>
        <v>LM-PI1-15 TO LM-PI1-14</v>
      </c>
      <c r="K26" s="26" cm="1">
        <f t="array" ref="K26">IF($AH$26=0,"",INDEX(MASTER!$AD$24:$AZ$231,$AH$26,D$255))</f>
        <v>0</v>
      </c>
      <c r="L26" s="27" cm="1">
        <f t="array" ref="L26">IF($AH$26=0,"",INDEX(MASTER!$AD$24:$AZ$231,$AH$26,E$255))</f>
        <v>0</v>
      </c>
      <c r="M26" s="27" cm="1">
        <f t="array" ref="M26">IF($AH$26=0,"",INDEX(MASTER!$AD$24:$AZ$231,$AH$26,F$255))</f>
        <v>0</v>
      </c>
      <c r="N26" s="27" cm="1">
        <f t="array" ref="N26">IF($AH$26=0,"",INDEX(MASTER!$AD$24:$AZ$231,$AH$26,G$255))</f>
        <v>0</v>
      </c>
      <c r="O26" s="27" cm="1">
        <f t="array" ref="O26">IF($AH$26=0,"",INDEX(MASTER!$AD$24:$AZ$231,$AH$26,H$255))</f>
        <v>0</v>
      </c>
      <c r="P26" s="82"/>
      <c r="Q26" s="82"/>
      <c r="R26" s="27" cm="1">
        <f t="array" ref="R26">IF($AH$26=0,"",INDEX(MASTER!$AD$24:$AZ$231,$AH$26,K$255))</f>
        <v>0</v>
      </c>
      <c r="S26" s="82"/>
      <c r="T26" s="27" cm="1">
        <f t="array" ref="T26">IF($AH$26=0,"",INDEX(MASTER!$AD$24:$AZ$231,$AH$26,M$255))</f>
        <v>0</v>
      </c>
      <c r="U26" s="27" cm="1">
        <f t="array" ref="U26">IF($AH$26=0,"",INDEX(MASTER!$AD$24:$AZ$231,$AH$26,N$255))</f>
        <v>0</v>
      </c>
      <c r="V26" s="27" cm="1">
        <f t="array" ref="V26">IF($AH$26=0,"",INDEX(MASTER!$AD$24:$AZ$231,$AH$26,O$255))</f>
        <v>0</v>
      </c>
      <c r="W26" s="27" cm="1">
        <f t="array" ref="W26">IF($AH$26=0,"",INDEX(MASTER!$AD$24:$AZ$231,$AH$26,P$255))</f>
        <v>0</v>
      </c>
      <c r="X26" s="27" cm="1">
        <f t="array" ref="X26">IF($AH$26=0,"",INDEX(MASTER!$AD$24:$AZ$231,$AH$26,Q$255))</f>
        <v>0</v>
      </c>
      <c r="Y26" s="27" cm="1">
        <f t="array" ref="Y26">IF($AH$26=0,"",INDEX(MASTER!$AD$24:$AZ$231,$AH$26,R$255))</f>
        <v>0</v>
      </c>
      <c r="Z26" s="27" cm="1">
        <f t="array" ref="Z26">IF($AH$26=0,"",INDEX(MASTER!$AD$24:$AZ$231,$AH$26,S$255))</f>
        <v>0</v>
      </c>
      <c r="AA26" s="27" cm="1">
        <f t="array" ref="AA26">IF($AH$26=0,"",INDEX(MASTER!$AD$24:$AZ$231,$AH$26,T$255))</f>
        <v>0</v>
      </c>
      <c r="AB26" s="27" cm="1">
        <f t="array" ref="AB26">IF($AH$26=0,"",INDEX(MASTER!$AD$24:$AZ$231,$AH$26,U$255))</f>
        <v>0</v>
      </c>
      <c r="AC26" s="27" cm="1">
        <f t="array" ref="AC26">IF($AH$26=0,"",INDEX(MASTER!$AD$24:$AZ$231,$AH$26,V$255))</f>
        <v>0</v>
      </c>
      <c r="AH26" s="3">
        <v>3</v>
      </c>
    </row>
    <row r="27" spans="2:34" ht="12.75" customHeight="1" x14ac:dyDescent="0.2">
      <c r="B27" s="28"/>
      <c r="D27" s="22" cm="1">
        <f t="array" ref="D27">IF($AH$27=0,"",INDEX(MASTER!$D$24:$AC$231,$AH$27,D$255))</f>
        <v>146</v>
      </c>
      <c r="E27" s="22" t="str" cm="1">
        <f t="array" ref="E27">IF($AH$27=0,"",INDEX(MASTER!$D$24:$AC$231,$AH$27,E$255))</f>
        <v>I.R. 280</v>
      </c>
      <c r="F27" s="23" cm="1">
        <f t="array" ref="F27">IF($AH$27=0,"",INDEX(MASTER!$D$24:$AC$231,$AH$27,F$255))</f>
        <v>0</v>
      </c>
      <c r="G27" s="22" cm="1">
        <f t="array" ref="G27">IF($AH$27=0,"",INDEX(MASTER!$D$24:$AC$231,$AH$27,G$255))</f>
        <v>0</v>
      </c>
      <c r="H27" s="23" cm="1">
        <f t="array" ref="H27">IF($AH$27=0,"",INDEX(MASTER!$D$24:$AC$231,$AH$27,H$255))</f>
        <v>1295.3499999999999</v>
      </c>
      <c r="I27" s="22" t="str" cm="1">
        <f t="array" ref="I27">IF($AH$27=0,"",INDEX(MASTER!$D$24:$AC$231,$AH$27,I$255))</f>
        <v>C</v>
      </c>
      <c r="J27" s="34" t="str" cm="1">
        <f t="array" ref="J27">IF($AH$27=0,"",INDEX(MASTER!$D$24:$AC$231,$AH$27,J$255))</f>
        <v>LM-PI1-14</v>
      </c>
      <c r="K27" s="26" cm="1">
        <f t="array" ref="K27">IF($AH$27=0,"",INDEX(MASTER!$AD$24:$AZ$231,$AH$27,D$255))</f>
        <v>0</v>
      </c>
      <c r="L27" s="27" cm="1">
        <f t="array" ref="L27">IF($AH$27=0,"",INDEX(MASTER!$AD$24:$AZ$231,$AH$27,E$255))</f>
        <v>1</v>
      </c>
      <c r="M27" s="27" cm="1">
        <f t="array" ref="M27">IF($AH$27=0,"",INDEX(MASTER!$AD$24:$AZ$231,$AH$27,F$255))</f>
        <v>0</v>
      </c>
      <c r="N27" s="27" cm="1">
        <f t="array" ref="N27">IF($AH$27=0,"",INDEX(MASTER!$AD$24:$AZ$231,$AH$27,G$255))</f>
        <v>0</v>
      </c>
      <c r="O27" s="27" cm="1">
        <f t="array" ref="O27">IF($AH$27=0,"",INDEX(MASTER!$AD$24:$AZ$231,$AH$27,H$255))</f>
        <v>0</v>
      </c>
      <c r="P27" s="82"/>
      <c r="Q27" s="82"/>
      <c r="R27" s="27" cm="1">
        <f t="array" ref="R27">IF($AH$27=0,"",INDEX(MASTER!$AD$24:$AZ$231,$AH$27,K$255))</f>
        <v>0</v>
      </c>
      <c r="S27" s="82"/>
      <c r="T27" s="27" cm="1">
        <f t="array" ref="T27">IF($AH$27=0,"",INDEX(MASTER!$AD$24:$AZ$231,$AH$27,M$255))</f>
        <v>0</v>
      </c>
      <c r="U27" s="27" cm="1">
        <f t="array" ref="U27">IF($AH$27=0,"",INDEX(MASTER!$AD$24:$AZ$231,$AH$27,N$255))</f>
        <v>0</v>
      </c>
      <c r="V27" s="27" cm="1">
        <f t="array" ref="V27">IF($AH$27=0,"",INDEX(MASTER!$AD$24:$AZ$231,$AH$27,O$255))</f>
        <v>0</v>
      </c>
      <c r="W27" s="27" cm="1">
        <f t="array" ref="W27">IF($AH$27=0,"",INDEX(MASTER!$AD$24:$AZ$231,$AH$27,P$255))</f>
        <v>0</v>
      </c>
      <c r="X27" s="27" cm="1">
        <f t="array" ref="X27">IF($AH$27=0,"",INDEX(MASTER!$AD$24:$AZ$231,$AH$27,Q$255))</f>
        <v>0</v>
      </c>
      <c r="Y27" s="27" cm="1">
        <f t="array" ref="Y27">IF($AH$27=0,"",INDEX(MASTER!$AD$24:$AZ$231,$AH$27,R$255))</f>
        <v>0</v>
      </c>
      <c r="Z27" s="27" cm="1">
        <f t="array" ref="Z27">IF($AH$27=0,"",INDEX(MASTER!$AD$24:$AZ$231,$AH$27,S$255))</f>
        <v>0</v>
      </c>
      <c r="AA27" s="27" cm="1">
        <f t="array" ref="AA27">IF($AH$27=0,"",INDEX(MASTER!$AD$24:$AZ$231,$AH$27,T$255))</f>
        <v>0</v>
      </c>
      <c r="AB27" s="27" cm="1">
        <f t="array" ref="AB27">IF($AH$27=0,"",INDEX(MASTER!$AD$24:$AZ$231,$AH$27,U$255))</f>
        <v>0</v>
      </c>
      <c r="AC27" s="27" cm="1">
        <f t="array" ref="AC27">IF($AH$27=0,"",INDEX(MASTER!$AD$24:$AZ$231,$AH$27,V$255))</f>
        <v>0</v>
      </c>
      <c r="AH27" s="3">
        <v>4</v>
      </c>
    </row>
    <row r="28" spans="2:34" ht="12.75" customHeight="1" x14ac:dyDescent="0.2">
      <c r="B28" s="28"/>
      <c r="D28" s="22" cm="1">
        <f t="array" ref="D28">IF($AH$28=0,"",INDEX(MASTER!$D$24:$AC$231,$AH$28,D$255))</f>
        <v>146</v>
      </c>
      <c r="E28" s="22" t="str" cm="1">
        <f t="array" ref="E28">IF($AH$28=0,"",INDEX(MASTER!$D$24:$AC$231,$AH$28,E$255))</f>
        <v>I.R. 280</v>
      </c>
      <c r="F28" s="23" cm="1">
        <f t="array" ref="F28">IF($AH$28=0,"",INDEX(MASTER!$D$24:$AC$231,$AH$28,F$255))</f>
        <v>1295.3499999999999</v>
      </c>
      <c r="G28" s="22" t="str" cm="1">
        <f t="array" ref="G28">IF($AH$28=0,"",INDEX(MASTER!$D$24:$AC$231,$AH$28,G$255))</f>
        <v>TO</v>
      </c>
      <c r="H28" s="23" cm="1">
        <f t="array" ref="H28">IF($AH$28=0,"",INDEX(MASTER!$D$24:$AC$231,$AH$28,H$255))</f>
        <v>1525</v>
      </c>
      <c r="I28" s="22" t="str" cm="1">
        <f t="array" ref="I28">IF($AH$28=0,"",INDEX(MASTER!$D$24:$AC$231,$AH$28,I$255))</f>
        <v>C</v>
      </c>
      <c r="J28" s="34" t="str" cm="1">
        <f t="array" ref="J28">IF($AH$28=0,"",INDEX(MASTER!$D$24:$AC$231,$AH$28,J$255))</f>
        <v>LM-PI1-14 TO LM-PI1-13</v>
      </c>
      <c r="K28" s="26" cm="1">
        <f t="array" ref="K28">IF($AH$28=0,"",INDEX(MASTER!$AD$24:$AZ$231,$AH$28,D$255))</f>
        <v>0</v>
      </c>
      <c r="L28" s="27" cm="1">
        <f t="array" ref="L28">IF($AH$28=0,"",INDEX(MASTER!$AD$24:$AZ$231,$AH$28,E$255))</f>
        <v>0</v>
      </c>
      <c r="M28" s="27" cm="1">
        <f t="array" ref="M28">IF($AH$28=0,"",INDEX(MASTER!$AD$24:$AZ$231,$AH$28,F$255))</f>
        <v>0</v>
      </c>
      <c r="N28" s="27" cm="1">
        <f t="array" ref="N28">IF($AH$28=0,"",INDEX(MASTER!$AD$24:$AZ$231,$AH$28,G$255))</f>
        <v>0</v>
      </c>
      <c r="O28" s="27" cm="1">
        <f t="array" ref="O28">IF($AH$28=0,"",INDEX(MASTER!$AD$24:$AZ$231,$AH$28,H$255))</f>
        <v>0</v>
      </c>
      <c r="P28" s="82"/>
      <c r="Q28" s="82"/>
      <c r="R28" s="27" cm="1">
        <f t="array" ref="R28">IF($AH$28=0,"",INDEX(MASTER!$AD$24:$AZ$231,$AH$28,K$255))</f>
        <v>0</v>
      </c>
      <c r="S28" s="82"/>
      <c r="T28" s="27" cm="1">
        <f t="array" ref="T28">IF($AH$28=0,"",INDEX(MASTER!$AD$24:$AZ$231,$AH$28,M$255))</f>
        <v>0</v>
      </c>
      <c r="U28" s="27" cm="1">
        <f t="array" ref="U28">IF($AH$28=0,"",INDEX(MASTER!$AD$24:$AZ$231,$AH$28,N$255))</f>
        <v>0</v>
      </c>
      <c r="V28" s="27" cm="1">
        <f t="array" ref="V28">IF($AH$28=0,"",INDEX(MASTER!$AD$24:$AZ$231,$AH$28,O$255))</f>
        <v>0</v>
      </c>
      <c r="W28" s="27" cm="1">
        <f t="array" ref="W28">IF($AH$28=0,"",INDEX(MASTER!$AD$24:$AZ$231,$AH$28,P$255))</f>
        <v>0</v>
      </c>
      <c r="X28" s="27" cm="1">
        <f t="array" ref="X28">IF($AH$28=0,"",INDEX(MASTER!$AD$24:$AZ$231,$AH$28,Q$255))</f>
        <v>0</v>
      </c>
      <c r="Y28" s="27" cm="1">
        <f t="array" ref="Y28">IF($AH$28=0,"",INDEX(MASTER!$AD$24:$AZ$231,$AH$28,R$255))</f>
        <v>0</v>
      </c>
      <c r="Z28" s="27" cm="1">
        <f t="array" ref="Z28">IF($AH$28=0,"",INDEX(MASTER!$AD$24:$AZ$231,$AH$28,S$255))</f>
        <v>0</v>
      </c>
      <c r="AA28" s="27" cm="1">
        <f t="array" ref="AA28">IF($AH$28=0,"",INDEX(MASTER!$AD$24:$AZ$231,$AH$28,T$255))</f>
        <v>0</v>
      </c>
      <c r="AB28" s="27" cm="1">
        <f t="array" ref="AB28">IF($AH$28=0,"",INDEX(MASTER!$AD$24:$AZ$231,$AH$28,U$255))</f>
        <v>0</v>
      </c>
      <c r="AC28" s="27" cm="1">
        <f t="array" ref="AC28">IF($AH$28=0,"",INDEX(MASTER!$AD$24:$AZ$231,$AH$28,V$255))</f>
        <v>0</v>
      </c>
      <c r="AH28" s="3">
        <v>5</v>
      </c>
    </row>
    <row r="29" spans="2:34" ht="12.75" customHeight="1" x14ac:dyDescent="0.2">
      <c r="B29" s="28"/>
      <c r="D29" s="22" cm="1">
        <f t="array" ref="D29">IF($AH$29=0,"",INDEX(MASTER!$D$24:$AC$231,$AH$29,D$255))</f>
        <v>146</v>
      </c>
      <c r="E29" s="22" t="str" cm="1">
        <f t="array" ref="E29">IF($AH$29=0,"",INDEX(MASTER!$D$24:$AC$231,$AH$29,E$255))</f>
        <v>I.R. 280</v>
      </c>
      <c r="F29" s="23" cm="1">
        <f t="array" ref="F29">IF($AH$29=0,"",INDEX(MASTER!$D$24:$AC$231,$AH$29,F$255))</f>
        <v>0</v>
      </c>
      <c r="G29" s="22" cm="1">
        <f t="array" ref="G29">IF($AH$29=0,"",INDEX(MASTER!$D$24:$AC$231,$AH$29,G$255))</f>
        <v>0</v>
      </c>
      <c r="H29" s="23" cm="1">
        <f t="array" ref="H29">IF($AH$29=0,"",INDEX(MASTER!$D$24:$AC$231,$AH$29,H$255))</f>
        <v>1525</v>
      </c>
      <c r="I29" s="22" t="str" cm="1">
        <f t="array" ref="I29">IF($AH$29=0,"",INDEX(MASTER!$D$24:$AC$231,$AH$29,I$255))</f>
        <v>C</v>
      </c>
      <c r="J29" s="34" t="str" cm="1">
        <f t="array" ref="J29">IF($AH$29=0,"",INDEX(MASTER!$D$24:$AC$231,$AH$29,J$255))</f>
        <v>LM-PI1-13</v>
      </c>
      <c r="K29" s="26" cm="1">
        <f t="array" ref="K29">IF($AH$29=0,"",INDEX(MASTER!$AD$24:$AZ$231,$AH$29,D$255))</f>
        <v>0</v>
      </c>
      <c r="L29" s="27" cm="1">
        <f t="array" ref="L29">IF($AH$29=0,"",INDEX(MASTER!$AD$24:$AZ$231,$AH$29,E$255))</f>
        <v>1</v>
      </c>
      <c r="M29" s="27" cm="1">
        <f t="array" ref="M29">IF($AH$29=0,"",INDEX(MASTER!$AD$24:$AZ$231,$AH$29,F$255))</f>
        <v>0</v>
      </c>
      <c r="N29" s="27" cm="1">
        <f t="array" ref="N29">IF($AH$29=0,"",INDEX(MASTER!$AD$24:$AZ$231,$AH$29,G$255))</f>
        <v>0</v>
      </c>
      <c r="O29" s="27" cm="1">
        <f t="array" ref="O29">IF($AH$29=0,"",INDEX(MASTER!$AD$24:$AZ$231,$AH$29,H$255))</f>
        <v>0</v>
      </c>
      <c r="P29" s="82"/>
      <c r="Q29" s="82"/>
      <c r="R29" s="27" cm="1">
        <f t="array" ref="R29">IF($AH$29=0,"",INDEX(MASTER!$AD$24:$AZ$231,$AH$29,K$255))</f>
        <v>0</v>
      </c>
      <c r="S29" s="82"/>
      <c r="T29" s="27" cm="1">
        <f t="array" ref="T29">IF($AH$29=0,"",INDEX(MASTER!$AD$24:$AZ$231,$AH$29,M$255))</f>
        <v>0</v>
      </c>
      <c r="U29" s="27" cm="1">
        <f t="array" ref="U29">IF($AH$29=0,"",INDEX(MASTER!$AD$24:$AZ$231,$AH$29,N$255))</f>
        <v>0</v>
      </c>
      <c r="V29" s="27" cm="1">
        <f t="array" ref="V29">IF($AH$29=0,"",INDEX(MASTER!$AD$24:$AZ$231,$AH$29,O$255))</f>
        <v>0</v>
      </c>
      <c r="W29" s="27" cm="1">
        <f t="array" ref="W29">IF($AH$29=0,"",INDEX(MASTER!$AD$24:$AZ$231,$AH$29,P$255))</f>
        <v>0</v>
      </c>
      <c r="X29" s="27" cm="1">
        <f t="array" ref="X29">IF($AH$29=0,"",INDEX(MASTER!$AD$24:$AZ$231,$AH$29,Q$255))</f>
        <v>0</v>
      </c>
      <c r="Y29" s="27" cm="1">
        <f t="array" ref="Y29">IF($AH$29=0,"",INDEX(MASTER!$AD$24:$AZ$231,$AH$29,R$255))</f>
        <v>0</v>
      </c>
      <c r="Z29" s="27" cm="1">
        <f t="array" ref="Z29">IF($AH$29=0,"",INDEX(MASTER!$AD$24:$AZ$231,$AH$29,S$255))</f>
        <v>0</v>
      </c>
      <c r="AA29" s="27" cm="1">
        <f t="array" ref="AA29">IF($AH$29=0,"",INDEX(MASTER!$AD$24:$AZ$231,$AH$29,T$255))</f>
        <v>0</v>
      </c>
      <c r="AB29" s="27" cm="1">
        <f t="array" ref="AB29">IF($AH$29=0,"",INDEX(MASTER!$AD$24:$AZ$231,$AH$29,U$255))</f>
        <v>0</v>
      </c>
      <c r="AC29" s="27" cm="1">
        <f t="array" ref="AC29">IF($AH$29=0,"",INDEX(MASTER!$AD$24:$AZ$231,$AH$29,V$255))</f>
        <v>0</v>
      </c>
      <c r="AH29" s="3">
        <v>6</v>
      </c>
    </row>
    <row r="30" spans="2:34" ht="12.75" customHeight="1" x14ac:dyDescent="0.2">
      <c r="B30" s="28"/>
      <c r="D30" s="22" cm="1">
        <f t="array" ref="D30">IF($AH$30=0,"",INDEX(MASTER!$D$24:$AC$231,$AH$30,D$255))</f>
        <v>146</v>
      </c>
      <c r="E30" s="22" t="str" cm="1">
        <f t="array" ref="E30">IF($AH$30=0,"",INDEX(MASTER!$D$24:$AC$231,$AH$30,E$255))</f>
        <v>I.R. 280</v>
      </c>
      <c r="F30" s="23" cm="1">
        <f t="array" ref="F30">IF($AH$30=0,"",INDEX(MASTER!$D$24:$AC$231,$AH$30,F$255))</f>
        <v>1525</v>
      </c>
      <c r="G30" s="22" t="str" cm="1">
        <f t="array" ref="G30">IF($AH$30=0,"",INDEX(MASTER!$D$24:$AC$231,$AH$30,G$255))</f>
        <v>TO</v>
      </c>
      <c r="H30" s="23" cm="1">
        <f t="array" ref="H30">IF($AH$30=0,"",INDEX(MASTER!$D$24:$AC$231,$AH$30,H$255))</f>
        <v>1800</v>
      </c>
      <c r="I30" s="22" t="str" cm="1">
        <f t="array" ref="I30">IF($AH$30=0,"",INDEX(MASTER!$D$24:$AC$231,$AH$30,I$255))</f>
        <v>C</v>
      </c>
      <c r="J30" s="34" t="str" cm="1">
        <f t="array" ref="J30">IF($AH$30=0,"",INDEX(MASTER!$D$24:$AC$231,$AH$30,J$255))</f>
        <v>LM-PI1-13 TO LM-PI1-12</v>
      </c>
      <c r="K30" s="26" cm="1">
        <f t="array" ref="K30">IF($AH$30=0,"",INDEX(MASTER!$AD$24:$AZ$231,$AH$30,D$255))</f>
        <v>0</v>
      </c>
      <c r="L30" s="27" cm="1">
        <f t="array" ref="L30">IF($AH$30=0,"",INDEX(MASTER!$AD$24:$AZ$231,$AH$30,E$255))</f>
        <v>0</v>
      </c>
      <c r="M30" s="27" cm="1">
        <f t="array" ref="M30">IF($AH$30=0,"",INDEX(MASTER!$AD$24:$AZ$231,$AH$30,F$255))</f>
        <v>0</v>
      </c>
      <c r="N30" s="27" cm="1">
        <f t="array" ref="N30">IF($AH$30=0,"",INDEX(MASTER!$AD$24:$AZ$231,$AH$30,G$255))</f>
        <v>0</v>
      </c>
      <c r="O30" s="27" cm="1">
        <f t="array" ref="O30">IF($AH$30=0,"",INDEX(MASTER!$AD$24:$AZ$231,$AH$30,H$255))</f>
        <v>0</v>
      </c>
      <c r="P30" s="82"/>
      <c r="Q30" s="82"/>
      <c r="R30" s="27" cm="1">
        <f t="array" ref="R30">IF($AH$30=0,"",INDEX(MASTER!$AD$24:$AZ$231,$AH$30,K$255))</f>
        <v>0</v>
      </c>
      <c r="S30" s="82"/>
      <c r="T30" s="27" cm="1">
        <f t="array" ref="T30">IF($AH$30=0,"",INDEX(MASTER!$AD$24:$AZ$231,$AH$30,M$255))</f>
        <v>0</v>
      </c>
      <c r="U30" s="27" cm="1">
        <f t="array" ref="U30">IF($AH$30=0,"",INDEX(MASTER!$AD$24:$AZ$231,$AH$30,N$255))</f>
        <v>0</v>
      </c>
      <c r="V30" s="27" cm="1">
        <f t="array" ref="V30">IF($AH$30=0,"",INDEX(MASTER!$AD$24:$AZ$231,$AH$30,O$255))</f>
        <v>0</v>
      </c>
      <c r="W30" s="27" cm="1">
        <f t="array" ref="W30">IF($AH$30=0,"",INDEX(MASTER!$AD$24:$AZ$231,$AH$30,P$255))</f>
        <v>0</v>
      </c>
      <c r="X30" s="27" cm="1">
        <f t="array" ref="X30">IF($AH$30=0,"",INDEX(MASTER!$AD$24:$AZ$231,$AH$30,Q$255))</f>
        <v>0</v>
      </c>
      <c r="Y30" s="27" cm="1">
        <f t="array" ref="Y30">IF($AH$30=0,"",INDEX(MASTER!$AD$24:$AZ$231,$AH$30,R$255))</f>
        <v>0</v>
      </c>
      <c r="Z30" s="27" cm="1">
        <f t="array" ref="Z30">IF($AH$30=0,"",INDEX(MASTER!$AD$24:$AZ$231,$AH$30,S$255))</f>
        <v>0</v>
      </c>
      <c r="AA30" s="27" cm="1">
        <f t="array" ref="AA30">IF($AH$30=0,"",INDEX(MASTER!$AD$24:$AZ$231,$AH$30,T$255))</f>
        <v>0</v>
      </c>
      <c r="AB30" s="27" cm="1">
        <f t="array" ref="AB30">IF($AH$30=0,"",INDEX(MASTER!$AD$24:$AZ$231,$AH$30,U$255))</f>
        <v>0</v>
      </c>
      <c r="AC30" s="27" cm="1">
        <f t="array" ref="AC30">IF($AH$30=0,"",INDEX(MASTER!$AD$24:$AZ$231,$AH$30,V$255))</f>
        <v>0</v>
      </c>
      <c r="AH30" s="3">
        <v>7</v>
      </c>
    </row>
    <row r="31" spans="2:34" ht="12.75" customHeight="1" x14ac:dyDescent="0.2">
      <c r="B31" s="28"/>
      <c r="D31" s="22" cm="1">
        <f t="array" ref="D31">IF($AH$31=0,"",INDEX(MASTER!$D$24:$AC$231,$AH$31,D$255))</f>
        <v>146</v>
      </c>
      <c r="E31" s="22" t="str" cm="1">
        <f t="array" ref="E31">IF($AH$31=0,"",INDEX(MASTER!$D$24:$AC$231,$AH$31,E$255))</f>
        <v>I.R. 280</v>
      </c>
      <c r="F31" s="23" cm="1">
        <f t="array" ref="F31">IF($AH$31=0,"",INDEX(MASTER!$D$24:$AC$231,$AH$31,F$255))</f>
        <v>0</v>
      </c>
      <c r="G31" s="22" cm="1">
        <f t="array" ref="G31">IF($AH$31=0,"",INDEX(MASTER!$D$24:$AC$231,$AH$31,G$255))</f>
        <v>0</v>
      </c>
      <c r="H31" s="23" cm="1">
        <f t="array" ref="H31">IF($AH$31=0,"",INDEX(MASTER!$D$24:$AC$231,$AH$31,H$255))</f>
        <v>1800</v>
      </c>
      <c r="I31" s="22" t="str" cm="1">
        <f t="array" ref="I31">IF($AH$31=0,"",INDEX(MASTER!$D$24:$AC$231,$AH$31,I$255))</f>
        <v>C</v>
      </c>
      <c r="J31" s="34" t="str" cm="1">
        <f t="array" ref="J31">IF($AH$31=0,"",INDEX(MASTER!$D$24:$AC$231,$AH$31,J$255))</f>
        <v>LM-PI1-12</v>
      </c>
      <c r="K31" s="26" cm="1">
        <f t="array" ref="K31">IF($AH$31=0,"",INDEX(MASTER!$AD$24:$AZ$231,$AH$31,D$255))</f>
        <v>0</v>
      </c>
      <c r="L31" s="27" cm="1">
        <f t="array" ref="L31">IF($AH$31=0,"",INDEX(MASTER!$AD$24:$AZ$231,$AH$31,E$255))</f>
        <v>1</v>
      </c>
      <c r="M31" s="27" cm="1">
        <f t="array" ref="M31">IF($AH$31=0,"",INDEX(MASTER!$AD$24:$AZ$231,$AH$31,F$255))</f>
        <v>0</v>
      </c>
      <c r="N31" s="27" cm="1">
        <f t="array" ref="N31">IF($AH$31=0,"",INDEX(MASTER!$AD$24:$AZ$231,$AH$31,G$255))</f>
        <v>0</v>
      </c>
      <c r="O31" s="27" cm="1">
        <f t="array" ref="O31">IF($AH$31=0,"",INDEX(MASTER!$AD$24:$AZ$231,$AH$31,H$255))</f>
        <v>0</v>
      </c>
      <c r="P31" s="82"/>
      <c r="Q31" s="82"/>
      <c r="R31" s="27" cm="1">
        <f t="array" ref="R31">IF($AH$31=0,"",INDEX(MASTER!$AD$24:$AZ$231,$AH$31,K$255))</f>
        <v>0</v>
      </c>
      <c r="S31" s="82"/>
      <c r="T31" s="27" cm="1">
        <f t="array" ref="T31">IF($AH$31=0,"",INDEX(MASTER!$AD$24:$AZ$231,$AH$31,M$255))</f>
        <v>0</v>
      </c>
      <c r="U31" s="27" cm="1">
        <f t="array" ref="U31">IF($AH$31=0,"",INDEX(MASTER!$AD$24:$AZ$231,$AH$31,N$255))</f>
        <v>0</v>
      </c>
      <c r="V31" s="27" cm="1">
        <f t="array" ref="V31">IF($AH$31=0,"",INDEX(MASTER!$AD$24:$AZ$231,$AH$31,O$255))</f>
        <v>0</v>
      </c>
      <c r="W31" s="27" cm="1">
        <f t="array" ref="W31">IF($AH$31=0,"",INDEX(MASTER!$AD$24:$AZ$231,$AH$31,P$255))</f>
        <v>0</v>
      </c>
      <c r="X31" s="27" cm="1">
        <f t="array" ref="X31">IF($AH$31=0,"",INDEX(MASTER!$AD$24:$AZ$231,$AH$31,Q$255))</f>
        <v>0</v>
      </c>
      <c r="Y31" s="27" cm="1">
        <f t="array" ref="Y31">IF($AH$31=0,"",INDEX(MASTER!$AD$24:$AZ$231,$AH$31,R$255))</f>
        <v>0</v>
      </c>
      <c r="Z31" s="27" cm="1">
        <f t="array" ref="Z31">IF($AH$31=0,"",INDEX(MASTER!$AD$24:$AZ$231,$AH$31,S$255))</f>
        <v>0</v>
      </c>
      <c r="AA31" s="27" cm="1">
        <f t="array" ref="AA31">IF($AH$31=0,"",INDEX(MASTER!$AD$24:$AZ$231,$AH$31,T$255))</f>
        <v>0</v>
      </c>
      <c r="AB31" s="27" cm="1">
        <f t="array" ref="AB31">IF($AH$31=0,"",INDEX(MASTER!$AD$24:$AZ$231,$AH$31,U$255))</f>
        <v>0</v>
      </c>
      <c r="AC31" s="27" cm="1">
        <f t="array" ref="AC31">IF($AH$31=0,"",INDEX(MASTER!$AD$24:$AZ$231,$AH$31,V$255))</f>
        <v>0</v>
      </c>
      <c r="AH31" s="3">
        <v>8</v>
      </c>
    </row>
    <row r="32" spans="2:34" ht="12.75" customHeight="1" x14ac:dyDescent="0.2">
      <c r="B32" s="28"/>
      <c r="D32" s="22" cm="1">
        <f t="array" ref="D32">IF($AH$32=0,"",INDEX(MASTER!$D$24:$AC$231,$AH$32,D$255))</f>
        <v>146</v>
      </c>
      <c r="E32" s="22" t="str" cm="1">
        <f t="array" ref="E32">IF($AH$32=0,"",INDEX(MASTER!$D$24:$AC$231,$AH$32,E$255))</f>
        <v>I.R. 280</v>
      </c>
      <c r="F32" s="23" cm="1">
        <f t="array" ref="F32">IF($AH$32=0,"",INDEX(MASTER!$D$24:$AC$231,$AH$32,F$255))</f>
        <v>1800</v>
      </c>
      <c r="G32" s="22" t="str" cm="1">
        <f t="array" ref="G32">IF($AH$32=0,"",INDEX(MASTER!$D$24:$AC$231,$AH$32,G$255))</f>
        <v>TO</v>
      </c>
      <c r="H32" s="23" cm="1">
        <f t="array" ref="H32">IF($AH$32=0,"",INDEX(MASTER!$D$24:$AC$231,$AH$32,H$255))</f>
        <v>2075</v>
      </c>
      <c r="I32" s="22" t="str" cm="1">
        <f t="array" ref="I32">IF($AH$32=0,"",INDEX(MASTER!$D$24:$AC$231,$AH$32,I$255))</f>
        <v>C</v>
      </c>
      <c r="J32" s="34" t="str" cm="1">
        <f t="array" ref="J32">IF($AH$32=0,"",INDEX(MASTER!$D$24:$AC$231,$AH$32,J$255))</f>
        <v>LM-PI1-12 TO LM-PI1-11</v>
      </c>
      <c r="K32" s="26" cm="1">
        <f t="array" ref="K32">IF($AH$32=0,"",INDEX(MASTER!$AD$24:$AZ$231,$AH$32,D$255))</f>
        <v>0</v>
      </c>
      <c r="L32" s="27" cm="1">
        <f t="array" ref="L32">IF($AH$32=0,"",INDEX(MASTER!$AD$24:$AZ$231,$AH$32,E$255))</f>
        <v>0</v>
      </c>
      <c r="M32" s="27" cm="1">
        <f t="array" ref="M32">IF($AH$32=0,"",INDEX(MASTER!$AD$24:$AZ$231,$AH$32,F$255))</f>
        <v>0</v>
      </c>
      <c r="N32" s="27" cm="1">
        <f t="array" ref="N32">IF($AH$32=0,"",INDEX(MASTER!$AD$24:$AZ$231,$AH$32,G$255))</f>
        <v>0</v>
      </c>
      <c r="O32" s="27" cm="1">
        <f t="array" ref="O32">IF($AH$32=0,"",INDEX(MASTER!$AD$24:$AZ$231,$AH$32,H$255))</f>
        <v>0</v>
      </c>
      <c r="P32" s="82"/>
      <c r="Q32" s="82"/>
      <c r="R32" s="27" cm="1">
        <f t="array" ref="R32">IF($AH$32=0,"",INDEX(MASTER!$AD$24:$AZ$231,$AH$32,K$255))</f>
        <v>0</v>
      </c>
      <c r="S32" s="82"/>
      <c r="T32" s="27" cm="1">
        <f t="array" ref="T32">IF($AH$32=0,"",INDEX(MASTER!$AD$24:$AZ$231,$AH$32,M$255))</f>
        <v>0</v>
      </c>
      <c r="U32" s="27" cm="1">
        <f t="array" ref="U32">IF($AH$32=0,"",INDEX(MASTER!$AD$24:$AZ$231,$AH$32,N$255))</f>
        <v>0</v>
      </c>
      <c r="V32" s="27" cm="1">
        <f t="array" ref="V32">IF($AH$32=0,"",INDEX(MASTER!$AD$24:$AZ$231,$AH$32,O$255))</f>
        <v>0</v>
      </c>
      <c r="W32" s="27" cm="1">
        <f t="array" ref="W32">IF($AH$32=0,"",INDEX(MASTER!$AD$24:$AZ$231,$AH$32,P$255))</f>
        <v>0</v>
      </c>
      <c r="X32" s="27" cm="1">
        <f t="array" ref="X32">IF($AH$32=0,"",INDEX(MASTER!$AD$24:$AZ$231,$AH$32,Q$255))</f>
        <v>0</v>
      </c>
      <c r="Y32" s="27" cm="1">
        <f t="array" ref="Y32">IF($AH$32=0,"",INDEX(MASTER!$AD$24:$AZ$231,$AH$32,R$255))</f>
        <v>0</v>
      </c>
      <c r="Z32" s="27" cm="1">
        <f t="array" ref="Z32">IF($AH$32=0,"",INDEX(MASTER!$AD$24:$AZ$231,$AH$32,S$255))</f>
        <v>0</v>
      </c>
      <c r="AA32" s="27" cm="1">
        <f t="array" ref="AA32">IF($AH$32=0,"",INDEX(MASTER!$AD$24:$AZ$231,$AH$32,T$255))</f>
        <v>0</v>
      </c>
      <c r="AB32" s="27" cm="1">
        <f t="array" ref="AB32">IF($AH$32=0,"",INDEX(MASTER!$AD$24:$AZ$231,$AH$32,U$255))</f>
        <v>0</v>
      </c>
      <c r="AC32" s="27" cm="1">
        <f t="array" ref="AC32">IF($AH$32=0,"",INDEX(MASTER!$AD$24:$AZ$231,$AH$32,V$255))</f>
        <v>0</v>
      </c>
      <c r="AH32" s="3">
        <v>9</v>
      </c>
    </row>
    <row r="33" spans="2:34" ht="12.75" customHeight="1" x14ac:dyDescent="0.2">
      <c r="B33" s="28"/>
      <c r="D33" s="22" cm="1">
        <f t="array" ref="D33">IF($AH$33=0,"",INDEX(MASTER!$D$24:$AC$231,$AH$33,D$255))</f>
        <v>146</v>
      </c>
      <c r="E33" s="22" t="str" cm="1">
        <f t="array" ref="E33">IF($AH$33=0,"",INDEX(MASTER!$D$24:$AC$231,$AH$33,E$255))</f>
        <v>I.R. 280</v>
      </c>
      <c r="F33" s="23" cm="1">
        <f t="array" ref="F33">IF($AH$33=0,"",INDEX(MASTER!$D$24:$AC$231,$AH$33,F$255))</f>
        <v>0</v>
      </c>
      <c r="G33" s="22" cm="1">
        <f t="array" ref="G33">IF($AH$33=0,"",INDEX(MASTER!$D$24:$AC$231,$AH$33,G$255))</f>
        <v>0</v>
      </c>
      <c r="H33" s="23" cm="1">
        <f t="array" ref="H33">IF($AH$33=0,"",INDEX(MASTER!$D$24:$AC$231,$AH$33,H$255))</f>
        <v>2075</v>
      </c>
      <c r="I33" s="22" t="str" cm="1">
        <f t="array" ref="I33">IF($AH$33=0,"",INDEX(MASTER!$D$24:$AC$231,$AH$33,I$255))</f>
        <v>C</v>
      </c>
      <c r="J33" s="34" t="str" cm="1">
        <f t="array" ref="J33">IF($AH$33=0,"",INDEX(MASTER!$D$24:$AC$231,$AH$33,J$255))</f>
        <v>LM-PI1-11</v>
      </c>
      <c r="K33" s="26" cm="1">
        <f t="array" ref="K33">IF($AH$33=0,"",INDEX(MASTER!$AD$24:$AZ$231,$AH$33,D$255))</f>
        <v>0</v>
      </c>
      <c r="L33" s="27" cm="1">
        <f t="array" ref="L33">IF($AH$33=0,"",INDEX(MASTER!$AD$24:$AZ$231,$AH$33,E$255))</f>
        <v>1</v>
      </c>
      <c r="M33" s="27" cm="1">
        <f t="array" ref="M33">IF($AH$33=0,"",INDEX(MASTER!$AD$24:$AZ$231,$AH$33,F$255))</f>
        <v>0</v>
      </c>
      <c r="N33" s="27" cm="1">
        <f t="array" ref="N33">IF($AH$33=0,"",INDEX(MASTER!$AD$24:$AZ$231,$AH$33,G$255))</f>
        <v>0</v>
      </c>
      <c r="O33" s="27" cm="1">
        <f t="array" ref="O33">IF($AH$33=0,"",INDEX(MASTER!$AD$24:$AZ$231,$AH$33,H$255))</f>
        <v>0</v>
      </c>
      <c r="P33" s="82"/>
      <c r="Q33" s="82"/>
      <c r="R33" s="27" cm="1">
        <f t="array" ref="R33">IF($AH$33=0,"",INDEX(MASTER!$AD$24:$AZ$231,$AH$33,K$255))</f>
        <v>0</v>
      </c>
      <c r="S33" s="82"/>
      <c r="T33" s="27" cm="1">
        <f t="array" ref="T33">IF($AH$33=0,"",INDEX(MASTER!$AD$24:$AZ$231,$AH$33,M$255))</f>
        <v>0</v>
      </c>
      <c r="U33" s="27" cm="1">
        <f t="array" ref="U33">IF($AH$33=0,"",INDEX(MASTER!$AD$24:$AZ$231,$AH$33,N$255))</f>
        <v>0</v>
      </c>
      <c r="V33" s="27" cm="1">
        <f t="array" ref="V33">IF($AH$33=0,"",INDEX(MASTER!$AD$24:$AZ$231,$AH$33,O$255))</f>
        <v>0</v>
      </c>
      <c r="W33" s="27" cm="1">
        <f t="array" ref="W33">IF($AH$33=0,"",INDEX(MASTER!$AD$24:$AZ$231,$AH$33,P$255))</f>
        <v>0</v>
      </c>
      <c r="X33" s="27" cm="1">
        <f t="array" ref="X33">IF($AH$33=0,"",INDEX(MASTER!$AD$24:$AZ$231,$AH$33,Q$255))</f>
        <v>0</v>
      </c>
      <c r="Y33" s="27" cm="1">
        <f t="array" ref="Y33">IF($AH$33=0,"",INDEX(MASTER!$AD$24:$AZ$231,$AH$33,R$255))</f>
        <v>0</v>
      </c>
      <c r="Z33" s="27" cm="1">
        <f t="array" ref="Z33">IF($AH$33=0,"",INDEX(MASTER!$AD$24:$AZ$231,$AH$33,S$255))</f>
        <v>0</v>
      </c>
      <c r="AA33" s="27" cm="1">
        <f t="array" ref="AA33">IF($AH$33=0,"",INDEX(MASTER!$AD$24:$AZ$231,$AH$33,T$255))</f>
        <v>0</v>
      </c>
      <c r="AB33" s="27" cm="1">
        <f t="array" ref="AB33">IF($AH$33=0,"",INDEX(MASTER!$AD$24:$AZ$231,$AH$33,U$255))</f>
        <v>0</v>
      </c>
      <c r="AC33" s="27" cm="1">
        <f t="array" ref="AC33">IF($AH$33=0,"",INDEX(MASTER!$AD$24:$AZ$231,$AH$33,V$255))</f>
        <v>0</v>
      </c>
      <c r="AH33" s="3">
        <v>10</v>
      </c>
    </row>
    <row r="34" spans="2:34" ht="12.75" customHeight="1" x14ac:dyDescent="0.2">
      <c r="B34" s="28"/>
      <c r="D34" s="22" cm="1">
        <f t="array" ref="D34">IF($AH$34=0,"",INDEX(MASTER!$D$24:$AC$231,$AH$34,D$255))</f>
        <v>146</v>
      </c>
      <c r="E34" s="22" t="str" cm="1">
        <f t="array" ref="E34">IF($AH$34=0,"",INDEX(MASTER!$D$24:$AC$231,$AH$34,E$255))</f>
        <v>I.R. 280</v>
      </c>
      <c r="F34" s="23" cm="1">
        <f t="array" ref="F34">IF($AH$34=0,"",INDEX(MASTER!$D$24:$AC$231,$AH$34,F$255))</f>
        <v>2075</v>
      </c>
      <c r="G34" s="22" t="str" cm="1">
        <f t="array" ref="G34">IF($AH$34=0,"",INDEX(MASTER!$D$24:$AC$231,$AH$34,G$255))</f>
        <v>TO</v>
      </c>
      <c r="H34" s="23" cm="1">
        <f t="array" ref="H34">IF($AH$34=0,"",INDEX(MASTER!$D$24:$AC$231,$AH$34,H$255))</f>
        <v>2350</v>
      </c>
      <c r="I34" s="22" t="str" cm="1">
        <f t="array" ref="I34">IF($AH$34=0,"",INDEX(MASTER!$D$24:$AC$231,$AH$34,I$255))</f>
        <v>C</v>
      </c>
      <c r="J34" s="34" t="str" cm="1">
        <f t="array" ref="J34">IF($AH$34=0,"",INDEX(MASTER!$D$24:$AC$231,$AH$34,J$255))</f>
        <v>LM-PI1-11 TO LM-PI1-10</v>
      </c>
      <c r="K34" s="26" cm="1">
        <f t="array" ref="K34">IF($AH$34=0,"",INDEX(MASTER!$AD$24:$AZ$231,$AH$34,D$255))</f>
        <v>0</v>
      </c>
      <c r="L34" s="27" cm="1">
        <f t="array" ref="L34">IF($AH$34=0,"",INDEX(MASTER!$AD$24:$AZ$231,$AH$34,E$255))</f>
        <v>0</v>
      </c>
      <c r="M34" s="27" cm="1">
        <f t="array" ref="M34">IF($AH$34=0,"",INDEX(MASTER!$AD$24:$AZ$231,$AH$34,F$255))</f>
        <v>0</v>
      </c>
      <c r="N34" s="27" cm="1">
        <f t="array" ref="N34">IF($AH$34=0,"",INDEX(MASTER!$AD$24:$AZ$231,$AH$34,G$255))</f>
        <v>0</v>
      </c>
      <c r="O34" s="27" cm="1">
        <f t="array" ref="O34">IF($AH$34=0,"",INDEX(MASTER!$AD$24:$AZ$231,$AH$34,H$255))</f>
        <v>0</v>
      </c>
      <c r="P34" s="82"/>
      <c r="Q34" s="82"/>
      <c r="R34" s="27" cm="1">
        <f t="array" ref="R34">IF($AH$34=0,"",INDEX(MASTER!$AD$24:$AZ$231,$AH$34,K$255))</f>
        <v>0</v>
      </c>
      <c r="S34" s="82"/>
      <c r="T34" s="27" cm="1">
        <f t="array" ref="T34">IF($AH$34=0,"",INDEX(MASTER!$AD$24:$AZ$231,$AH$34,M$255))</f>
        <v>0</v>
      </c>
      <c r="U34" s="27" cm="1">
        <f t="array" ref="U34">IF($AH$34=0,"",INDEX(MASTER!$AD$24:$AZ$231,$AH$34,N$255))</f>
        <v>0</v>
      </c>
      <c r="V34" s="27" cm="1">
        <f t="array" ref="V34">IF($AH$34=0,"",INDEX(MASTER!$AD$24:$AZ$231,$AH$34,O$255))</f>
        <v>0</v>
      </c>
      <c r="W34" s="27" cm="1">
        <f t="array" ref="W34">IF($AH$34=0,"",INDEX(MASTER!$AD$24:$AZ$231,$AH$34,P$255))</f>
        <v>0</v>
      </c>
      <c r="X34" s="27" cm="1">
        <f t="array" ref="X34">IF($AH$34=0,"",INDEX(MASTER!$AD$24:$AZ$231,$AH$34,Q$255))</f>
        <v>0</v>
      </c>
      <c r="Y34" s="27" cm="1">
        <f t="array" ref="Y34">IF($AH$34=0,"",INDEX(MASTER!$AD$24:$AZ$231,$AH$34,R$255))</f>
        <v>0</v>
      </c>
      <c r="Z34" s="27" cm="1">
        <f t="array" ref="Z34">IF($AH$34=0,"",INDEX(MASTER!$AD$24:$AZ$231,$AH$34,S$255))</f>
        <v>0</v>
      </c>
      <c r="AA34" s="27" cm="1">
        <f t="array" ref="AA34">IF($AH$34=0,"",INDEX(MASTER!$AD$24:$AZ$231,$AH$34,T$255))</f>
        <v>0</v>
      </c>
      <c r="AB34" s="27" cm="1">
        <f t="array" ref="AB34">IF($AH$34=0,"",INDEX(MASTER!$AD$24:$AZ$231,$AH$34,U$255))</f>
        <v>0</v>
      </c>
      <c r="AC34" s="27" cm="1">
        <f t="array" ref="AC34">IF($AH$34=0,"",INDEX(MASTER!$AD$24:$AZ$231,$AH$34,V$255))</f>
        <v>0</v>
      </c>
      <c r="AH34" s="3">
        <v>11</v>
      </c>
    </row>
    <row r="35" spans="2:34" ht="12.75" customHeight="1" x14ac:dyDescent="0.2">
      <c r="B35" s="28"/>
      <c r="D35" s="22" cm="1">
        <f t="array" ref="D35">IF($AH$35=0,"",INDEX(MASTER!$D$24:$AC$231,$AH$35,D$255))</f>
        <v>146</v>
      </c>
      <c r="E35" s="22" t="str" cm="1">
        <f t="array" ref="E35">IF($AH$35=0,"",INDEX(MASTER!$D$24:$AC$231,$AH$35,E$255))</f>
        <v>I.R. 280</v>
      </c>
      <c r="F35" s="23" cm="1">
        <f t="array" ref="F35">IF($AH$35=0,"",INDEX(MASTER!$D$24:$AC$231,$AH$35,F$255))</f>
        <v>0</v>
      </c>
      <c r="G35" s="22" cm="1">
        <f t="array" ref="G35">IF($AH$35=0,"",INDEX(MASTER!$D$24:$AC$231,$AH$35,G$255))</f>
        <v>0</v>
      </c>
      <c r="H35" s="23" cm="1">
        <f t="array" ref="H35">IF($AH$35=0,"",INDEX(MASTER!$D$24:$AC$231,$AH$35,H$255))</f>
        <v>2350</v>
      </c>
      <c r="I35" s="22" t="str" cm="1">
        <f t="array" ref="I35">IF($AH$35=0,"",INDEX(MASTER!$D$24:$AC$231,$AH$35,I$255))</f>
        <v>C</v>
      </c>
      <c r="J35" s="34" t="str" cm="1">
        <f t="array" ref="J35">IF($AH$35=0,"",INDEX(MASTER!$D$24:$AC$231,$AH$35,J$255))</f>
        <v>LM-PI1-10</v>
      </c>
      <c r="K35" s="26" cm="1">
        <f t="array" ref="K35">IF($AH$35=0,"",INDEX(MASTER!$AD$24:$AZ$231,$AH$35,D$255))</f>
        <v>0</v>
      </c>
      <c r="L35" s="27" cm="1">
        <f t="array" ref="L35">IF($AH$35=0,"",INDEX(MASTER!$AD$24:$AZ$231,$AH$35,E$255))</f>
        <v>1</v>
      </c>
      <c r="M35" s="27" cm="1">
        <f t="array" ref="M35">IF($AH$35=0,"",INDEX(MASTER!$AD$24:$AZ$231,$AH$35,F$255))</f>
        <v>0</v>
      </c>
      <c r="N35" s="27" cm="1">
        <f t="array" ref="N35">IF($AH$35=0,"",INDEX(MASTER!$AD$24:$AZ$231,$AH$35,G$255))</f>
        <v>0</v>
      </c>
      <c r="O35" s="27" cm="1">
        <f t="array" ref="O35">IF($AH$35=0,"",INDEX(MASTER!$AD$24:$AZ$231,$AH$35,H$255))</f>
        <v>0</v>
      </c>
      <c r="P35" s="82"/>
      <c r="Q35" s="82"/>
      <c r="R35" s="27" cm="1">
        <f t="array" ref="R35">IF($AH$35=0,"",INDEX(MASTER!$AD$24:$AZ$231,$AH$35,K$255))</f>
        <v>0</v>
      </c>
      <c r="S35" s="82"/>
      <c r="T35" s="27" cm="1">
        <f t="array" ref="T35">IF($AH$35=0,"",INDEX(MASTER!$AD$24:$AZ$231,$AH$35,M$255))</f>
        <v>0</v>
      </c>
      <c r="U35" s="27" cm="1">
        <f t="array" ref="U35">IF($AH$35=0,"",INDEX(MASTER!$AD$24:$AZ$231,$AH$35,N$255))</f>
        <v>0</v>
      </c>
      <c r="V35" s="27" cm="1">
        <f t="array" ref="V35">IF($AH$35=0,"",INDEX(MASTER!$AD$24:$AZ$231,$AH$35,O$255))</f>
        <v>0</v>
      </c>
      <c r="W35" s="27" cm="1">
        <f t="array" ref="W35">IF($AH$35=0,"",INDEX(MASTER!$AD$24:$AZ$231,$AH$35,P$255))</f>
        <v>0</v>
      </c>
      <c r="X35" s="27" cm="1">
        <f t="array" ref="X35">IF($AH$35=0,"",INDEX(MASTER!$AD$24:$AZ$231,$AH$35,Q$255))</f>
        <v>0</v>
      </c>
      <c r="Y35" s="27" cm="1">
        <f t="array" ref="Y35">IF($AH$35=0,"",INDEX(MASTER!$AD$24:$AZ$231,$AH$35,R$255))</f>
        <v>0</v>
      </c>
      <c r="Z35" s="27" cm="1">
        <f t="array" ref="Z35">IF($AH$35=0,"",INDEX(MASTER!$AD$24:$AZ$231,$AH$35,S$255))</f>
        <v>0</v>
      </c>
      <c r="AA35" s="27" cm="1">
        <f t="array" ref="AA35">IF($AH$35=0,"",INDEX(MASTER!$AD$24:$AZ$231,$AH$35,T$255))</f>
        <v>0</v>
      </c>
      <c r="AB35" s="27" cm="1">
        <f t="array" ref="AB35">IF($AH$35=0,"",INDEX(MASTER!$AD$24:$AZ$231,$AH$35,U$255))</f>
        <v>0</v>
      </c>
      <c r="AC35" s="27" cm="1">
        <f t="array" ref="AC35">IF($AH$35=0,"",INDEX(MASTER!$AD$24:$AZ$231,$AH$35,V$255))</f>
        <v>0</v>
      </c>
      <c r="AH35" s="3">
        <v>12</v>
      </c>
    </row>
    <row r="36" spans="2:34" ht="12.75" customHeight="1" x14ac:dyDescent="0.2">
      <c r="B36" s="28"/>
      <c r="D36" s="22" cm="1">
        <f t="array" ref="D36">IF($AH$36=0,"",INDEX(MASTER!$D$24:$AC$231,$AH$36,D$255))</f>
        <v>146</v>
      </c>
      <c r="E36" s="22" t="str" cm="1">
        <f t="array" ref="E36">IF($AH$36=0,"",INDEX(MASTER!$D$24:$AC$231,$AH$36,E$255))</f>
        <v>I.R. 280</v>
      </c>
      <c r="F36" s="23" cm="1">
        <f t="array" ref="F36">IF($AH$36=0,"",INDEX(MASTER!$D$24:$AC$231,$AH$36,F$255))</f>
        <v>2350</v>
      </c>
      <c r="G36" s="22" t="str" cm="1">
        <f t="array" ref="G36">IF($AH$36=0,"",INDEX(MASTER!$D$24:$AC$231,$AH$36,G$255))</f>
        <v>TO</v>
      </c>
      <c r="H36" s="23" cm="1">
        <f t="array" ref="H36">IF($AH$36=0,"",INDEX(MASTER!$D$24:$AC$231,$AH$36,H$255))</f>
        <v>2600</v>
      </c>
      <c r="I36" s="22" t="str" cm="1">
        <f t="array" ref="I36">IF($AH$36=0,"",INDEX(MASTER!$D$24:$AC$231,$AH$36,I$255))</f>
        <v>C</v>
      </c>
      <c r="J36" s="34" t="str" cm="1">
        <f t="array" ref="J36">IF($AH$36=0,"",INDEX(MASTER!$D$24:$AC$231,$AH$36,J$255))</f>
        <v>LM-PI1-10 TO LM-PI1-9</v>
      </c>
      <c r="K36" s="26" cm="1">
        <f t="array" ref="K36">IF($AH$36=0,"",INDEX(MASTER!$AD$24:$AZ$231,$AH$36,D$255))</f>
        <v>0</v>
      </c>
      <c r="L36" s="27" cm="1">
        <f t="array" ref="L36">IF($AH$36=0,"",INDEX(MASTER!$AD$24:$AZ$231,$AH$36,E$255))</f>
        <v>0</v>
      </c>
      <c r="M36" s="27" cm="1">
        <f t="array" ref="M36">IF($AH$36=0,"",INDEX(MASTER!$AD$24:$AZ$231,$AH$36,F$255))</f>
        <v>0</v>
      </c>
      <c r="N36" s="27" cm="1">
        <f t="array" ref="N36">IF($AH$36=0,"",INDEX(MASTER!$AD$24:$AZ$231,$AH$36,G$255))</f>
        <v>0</v>
      </c>
      <c r="O36" s="27" cm="1">
        <f t="array" ref="O36">IF($AH$36=0,"",INDEX(MASTER!$AD$24:$AZ$231,$AH$36,H$255))</f>
        <v>0</v>
      </c>
      <c r="P36" s="82"/>
      <c r="Q36" s="82"/>
      <c r="R36" s="27" cm="1">
        <f t="array" ref="R36">IF($AH$36=0,"",INDEX(MASTER!$AD$24:$AZ$231,$AH$36,K$255))</f>
        <v>0</v>
      </c>
      <c r="S36" s="82"/>
      <c r="T36" s="27" cm="1">
        <f t="array" ref="T36">IF($AH$36=0,"",INDEX(MASTER!$AD$24:$AZ$231,$AH$36,M$255))</f>
        <v>0</v>
      </c>
      <c r="U36" s="27" cm="1">
        <f t="array" ref="U36">IF($AH$36=0,"",INDEX(MASTER!$AD$24:$AZ$231,$AH$36,N$255))</f>
        <v>0</v>
      </c>
      <c r="V36" s="27" cm="1">
        <f t="array" ref="V36">IF($AH$36=0,"",INDEX(MASTER!$AD$24:$AZ$231,$AH$36,O$255))</f>
        <v>0</v>
      </c>
      <c r="W36" s="27" cm="1">
        <f t="array" ref="W36">IF($AH$36=0,"",INDEX(MASTER!$AD$24:$AZ$231,$AH$36,P$255))</f>
        <v>0</v>
      </c>
      <c r="X36" s="27" cm="1">
        <f t="array" ref="X36">IF($AH$36=0,"",INDEX(MASTER!$AD$24:$AZ$231,$AH$36,Q$255))</f>
        <v>0</v>
      </c>
      <c r="Y36" s="27" cm="1">
        <f t="array" ref="Y36">IF($AH$36=0,"",INDEX(MASTER!$AD$24:$AZ$231,$AH$36,R$255))</f>
        <v>0</v>
      </c>
      <c r="Z36" s="27" cm="1">
        <f t="array" ref="Z36">IF($AH$36=0,"",INDEX(MASTER!$AD$24:$AZ$231,$AH$36,S$255))</f>
        <v>0</v>
      </c>
      <c r="AA36" s="27" cm="1">
        <f t="array" ref="AA36">IF($AH$36=0,"",INDEX(MASTER!$AD$24:$AZ$231,$AH$36,T$255))</f>
        <v>0</v>
      </c>
      <c r="AB36" s="27" cm="1">
        <f t="array" ref="AB36">IF($AH$36=0,"",INDEX(MASTER!$AD$24:$AZ$231,$AH$36,U$255))</f>
        <v>0</v>
      </c>
      <c r="AC36" s="27" cm="1">
        <f t="array" ref="AC36">IF($AH$36=0,"",INDEX(MASTER!$AD$24:$AZ$231,$AH$36,V$255))</f>
        <v>0</v>
      </c>
      <c r="AH36" s="3">
        <v>13</v>
      </c>
    </row>
    <row r="37" spans="2:34" ht="12.75" customHeight="1" x14ac:dyDescent="0.2">
      <c r="B37" s="28"/>
      <c r="D37" s="22" cm="1">
        <f t="array" ref="D37">IF($AH$37=0,"",INDEX(MASTER!$D$24:$AC$231,$AH$37,D$255))</f>
        <v>146</v>
      </c>
      <c r="E37" s="22" t="str" cm="1">
        <f t="array" ref="E37">IF($AH$37=0,"",INDEX(MASTER!$D$24:$AC$231,$AH$37,E$255))</f>
        <v>I.R. 280</v>
      </c>
      <c r="F37" s="23" cm="1">
        <f t="array" ref="F37">IF($AH$37=0,"",INDEX(MASTER!$D$24:$AC$231,$AH$37,F$255))</f>
        <v>0</v>
      </c>
      <c r="G37" s="22" cm="1">
        <f t="array" ref="G37">IF($AH$37=0,"",INDEX(MASTER!$D$24:$AC$231,$AH$37,G$255))</f>
        <v>0</v>
      </c>
      <c r="H37" s="23" cm="1">
        <f t="array" ref="H37">IF($AH$37=0,"",INDEX(MASTER!$D$24:$AC$231,$AH$37,H$255))</f>
        <v>2600</v>
      </c>
      <c r="I37" s="22" t="str" cm="1">
        <f t="array" ref="I37">IF($AH$37=0,"",INDEX(MASTER!$D$24:$AC$231,$AH$37,I$255))</f>
        <v>C</v>
      </c>
      <c r="J37" s="34" t="str" cm="1">
        <f t="array" ref="J37">IF($AH$37=0,"",INDEX(MASTER!$D$24:$AC$231,$AH$37,J$255))</f>
        <v>LM-PI1-9</v>
      </c>
      <c r="K37" s="26" cm="1">
        <f t="array" ref="K37">IF($AH$37=0,"",INDEX(MASTER!$AD$24:$AZ$231,$AH$37,D$255))</f>
        <v>0</v>
      </c>
      <c r="L37" s="27" cm="1">
        <f t="array" ref="L37">IF($AH$37=0,"",INDEX(MASTER!$AD$24:$AZ$231,$AH$37,E$255))</f>
        <v>1</v>
      </c>
      <c r="M37" s="27" cm="1">
        <f t="array" ref="M37">IF($AH$37=0,"",INDEX(MASTER!$AD$24:$AZ$231,$AH$37,F$255))</f>
        <v>0</v>
      </c>
      <c r="N37" s="27" cm="1">
        <f t="array" ref="N37">IF($AH$37=0,"",INDEX(MASTER!$AD$24:$AZ$231,$AH$37,G$255))</f>
        <v>0</v>
      </c>
      <c r="O37" s="27" cm="1">
        <f t="array" ref="O37">IF($AH$37=0,"",INDEX(MASTER!$AD$24:$AZ$231,$AH$37,H$255))</f>
        <v>0</v>
      </c>
      <c r="P37" s="82"/>
      <c r="Q37" s="82"/>
      <c r="R37" s="27" cm="1">
        <f t="array" ref="R37">IF($AH$37=0,"",INDEX(MASTER!$AD$24:$AZ$231,$AH$37,K$255))</f>
        <v>0</v>
      </c>
      <c r="S37" s="82"/>
      <c r="T37" s="27" cm="1">
        <f t="array" ref="T37">IF($AH$37=0,"",INDEX(MASTER!$AD$24:$AZ$231,$AH$37,M$255))</f>
        <v>0</v>
      </c>
      <c r="U37" s="27" cm="1">
        <f t="array" ref="U37">IF($AH$37=0,"",INDEX(MASTER!$AD$24:$AZ$231,$AH$37,N$255))</f>
        <v>0</v>
      </c>
      <c r="V37" s="27" cm="1">
        <f t="array" ref="V37">IF($AH$37=0,"",INDEX(MASTER!$AD$24:$AZ$231,$AH$37,O$255))</f>
        <v>0</v>
      </c>
      <c r="W37" s="27" cm="1">
        <f t="array" ref="W37">IF($AH$37=0,"",INDEX(MASTER!$AD$24:$AZ$231,$AH$37,P$255))</f>
        <v>0</v>
      </c>
      <c r="X37" s="27" cm="1">
        <f t="array" ref="X37">IF($AH$37=0,"",INDEX(MASTER!$AD$24:$AZ$231,$AH$37,Q$255))</f>
        <v>0</v>
      </c>
      <c r="Y37" s="27" cm="1">
        <f t="array" ref="Y37">IF($AH$37=0,"",INDEX(MASTER!$AD$24:$AZ$231,$AH$37,R$255))</f>
        <v>0</v>
      </c>
      <c r="Z37" s="27" cm="1">
        <f t="array" ref="Z37">IF($AH$37=0,"",INDEX(MASTER!$AD$24:$AZ$231,$AH$37,S$255))</f>
        <v>0</v>
      </c>
      <c r="AA37" s="27" cm="1">
        <f t="array" ref="AA37">IF($AH$37=0,"",INDEX(MASTER!$AD$24:$AZ$231,$AH$37,T$255))</f>
        <v>0</v>
      </c>
      <c r="AB37" s="27" cm="1">
        <f t="array" ref="AB37">IF($AH$37=0,"",INDEX(MASTER!$AD$24:$AZ$231,$AH$37,U$255))</f>
        <v>0</v>
      </c>
      <c r="AC37" s="27" cm="1">
        <f t="array" ref="AC37">IF($AH$37=0,"",INDEX(MASTER!$AD$24:$AZ$231,$AH$37,V$255))</f>
        <v>0</v>
      </c>
      <c r="AH37" s="3">
        <v>14</v>
      </c>
    </row>
    <row r="38" spans="2:34" ht="12.75" customHeight="1" x14ac:dyDescent="0.2">
      <c r="B38" s="28"/>
      <c r="D38" s="22" cm="1">
        <f t="array" ref="D38">IF($AH$38=0,"",INDEX(MASTER!$D$24:$AC$231,$AH$38,D$255))</f>
        <v>146</v>
      </c>
      <c r="E38" s="22" t="str" cm="1">
        <f t="array" ref="E38">IF($AH$38=0,"",INDEX(MASTER!$D$24:$AC$231,$AH$38,E$255))</f>
        <v>I.R. 280</v>
      </c>
      <c r="F38" s="23" cm="1">
        <f t="array" ref="F38">IF($AH$38=0,"",INDEX(MASTER!$D$24:$AC$231,$AH$38,F$255))</f>
        <v>2600</v>
      </c>
      <c r="G38" s="22" t="str" cm="1">
        <f t="array" ref="G38">IF($AH$38=0,"",INDEX(MASTER!$D$24:$AC$231,$AH$38,G$255))</f>
        <v>TO</v>
      </c>
      <c r="H38" s="23" cm="1">
        <f t="array" ref="H38">IF($AH$38=0,"",INDEX(MASTER!$D$24:$AC$231,$AH$38,H$255))</f>
        <v>2850</v>
      </c>
      <c r="I38" s="22" t="str" cm="1">
        <f t="array" ref="I38">IF($AH$38=0,"",INDEX(MASTER!$D$24:$AC$231,$AH$38,I$255))</f>
        <v>C</v>
      </c>
      <c r="J38" s="34" t="str" cm="1">
        <f t="array" ref="J38">IF($AH$38=0,"",INDEX(MASTER!$D$24:$AC$231,$AH$38,J$255))</f>
        <v>LM-PI1-9 TO LM-PI1-8</v>
      </c>
      <c r="K38" s="26" cm="1">
        <f t="array" ref="K38">IF($AH$38=0,"",INDEX(MASTER!$AD$24:$AZ$231,$AH$38,D$255))</f>
        <v>0</v>
      </c>
      <c r="L38" s="27" cm="1">
        <f t="array" ref="L38">IF($AH$38=0,"",INDEX(MASTER!$AD$24:$AZ$231,$AH$38,E$255))</f>
        <v>0</v>
      </c>
      <c r="M38" s="27" cm="1">
        <f t="array" ref="M38">IF($AH$38=0,"",INDEX(MASTER!$AD$24:$AZ$231,$AH$38,F$255))</f>
        <v>0</v>
      </c>
      <c r="N38" s="27" cm="1">
        <f t="array" ref="N38">IF($AH$38=0,"",INDEX(MASTER!$AD$24:$AZ$231,$AH$38,G$255))</f>
        <v>0</v>
      </c>
      <c r="O38" s="27" cm="1">
        <f t="array" ref="O38">IF($AH$38=0,"",INDEX(MASTER!$AD$24:$AZ$231,$AH$38,H$255))</f>
        <v>0</v>
      </c>
      <c r="P38" s="82"/>
      <c r="Q38" s="82"/>
      <c r="R38" s="27" cm="1">
        <f t="array" ref="R38">IF($AH$38=0,"",INDEX(MASTER!$AD$24:$AZ$231,$AH$38,K$255))</f>
        <v>0</v>
      </c>
      <c r="S38" s="82"/>
      <c r="T38" s="27" cm="1">
        <f t="array" ref="T38">IF($AH$38=0,"",INDEX(MASTER!$AD$24:$AZ$231,$AH$38,M$255))</f>
        <v>0</v>
      </c>
      <c r="U38" s="27" cm="1">
        <f t="array" ref="U38">IF($AH$38=0,"",INDEX(MASTER!$AD$24:$AZ$231,$AH$38,N$255))</f>
        <v>0</v>
      </c>
      <c r="V38" s="27" cm="1">
        <f t="array" ref="V38">IF($AH$38=0,"",INDEX(MASTER!$AD$24:$AZ$231,$AH$38,O$255))</f>
        <v>0</v>
      </c>
      <c r="W38" s="27" cm="1">
        <f t="array" ref="W38">IF($AH$38=0,"",INDEX(MASTER!$AD$24:$AZ$231,$AH$38,P$255))</f>
        <v>0</v>
      </c>
      <c r="X38" s="27" cm="1">
        <f t="array" ref="X38">IF($AH$38=0,"",INDEX(MASTER!$AD$24:$AZ$231,$AH$38,Q$255))</f>
        <v>0</v>
      </c>
      <c r="Y38" s="27" cm="1">
        <f t="array" ref="Y38">IF($AH$38=0,"",INDEX(MASTER!$AD$24:$AZ$231,$AH$38,R$255))</f>
        <v>0</v>
      </c>
      <c r="Z38" s="27" cm="1">
        <f t="array" ref="Z38">IF($AH$38=0,"",INDEX(MASTER!$AD$24:$AZ$231,$AH$38,S$255))</f>
        <v>0</v>
      </c>
      <c r="AA38" s="27" cm="1">
        <f t="array" ref="AA38">IF($AH$38=0,"",INDEX(MASTER!$AD$24:$AZ$231,$AH$38,T$255))</f>
        <v>0</v>
      </c>
      <c r="AB38" s="27" cm="1">
        <f t="array" ref="AB38">IF($AH$38=0,"",INDEX(MASTER!$AD$24:$AZ$231,$AH$38,U$255))</f>
        <v>0</v>
      </c>
      <c r="AC38" s="27" cm="1">
        <f t="array" ref="AC38">IF($AH$38=0,"",INDEX(MASTER!$AD$24:$AZ$231,$AH$38,V$255))</f>
        <v>0</v>
      </c>
      <c r="AH38" s="3">
        <v>15</v>
      </c>
    </row>
    <row r="39" spans="2:34" ht="12.75" customHeight="1" x14ac:dyDescent="0.2">
      <c r="B39" s="28"/>
      <c r="D39" s="22" cm="1">
        <f t="array" ref="D39">IF($AH$39=0,"",INDEX(MASTER!$D$24:$AC$231,$AH$39,D$255))</f>
        <v>146</v>
      </c>
      <c r="E39" s="22" t="str" cm="1">
        <f t="array" ref="E39">IF($AH$39=0,"",INDEX(MASTER!$D$24:$AC$231,$AH$39,E$255))</f>
        <v>I.R. 280</v>
      </c>
      <c r="F39" s="23" cm="1">
        <f t="array" ref="F39">IF($AH$39=0,"",INDEX(MASTER!$D$24:$AC$231,$AH$39,F$255))</f>
        <v>0</v>
      </c>
      <c r="G39" s="22" cm="1">
        <f t="array" ref="G39">IF($AH$39=0,"",INDEX(MASTER!$D$24:$AC$231,$AH$39,G$255))</f>
        <v>0</v>
      </c>
      <c r="H39" s="23" cm="1">
        <f t="array" ref="H39">IF($AH$39=0,"",INDEX(MASTER!$D$24:$AC$231,$AH$39,H$255))</f>
        <v>2850</v>
      </c>
      <c r="I39" s="22" t="str" cm="1">
        <f t="array" ref="I39">IF($AH$39=0,"",INDEX(MASTER!$D$24:$AC$231,$AH$39,I$255))</f>
        <v>C</v>
      </c>
      <c r="J39" s="34" t="str" cm="1">
        <f t="array" ref="J39">IF($AH$39=0,"",INDEX(MASTER!$D$24:$AC$231,$AH$39,J$255))</f>
        <v>LM-PI1-8</v>
      </c>
      <c r="K39" s="26" cm="1">
        <f t="array" ref="K39">IF($AH$39=0,"",INDEX(MASTER!$AD$24:$AZ$231,$AH$39,D$255))</f>
        <v>0</v>
      </c>
      <c r="L39" s="27" cm="1">
        <f t="array" ref="L39">IF($AH$39=0,"",INDEX(MASTER!$AD$24:$AZ$231,$AH$39,E$255))</f>
        <v>1</v>
      </c>
      <c r="M39" s="27" cm="1">
        <f t="array" ref="M39">IF($AH$39=0,"",INDEX(MASTER!$AD$24:$AZ$231,$AH$39,F$255))</f>
        <v>0</v>
      </c>
      <c r="N39" s="27" cm="1">
        <f t="array" ref="N39">IF($AH$39=0,"",INDEX(MASTER!$AD$24:$AZ$231,$AH$39,G$255))</f>
        <v>0</v>
      </c>
      <c r="O39" s="27" cm="1">
        <f t="array" ref="O39">IF($AH$39=0,"",INDEX(MASTER!$AD$24:$AZ$231,$AH$39,H$255))</f>
        <v>0</v>
      </c>
      <c r="P39" s="82"/>
      <c r="Q39" s="82"/>
      <c r="R39" s="27" cm="1">
        <f t="array" ref="R39">IF($AH$39=0,"",INDEX(MASTER!$AD$24:$AZ$231,$AH$39,K$255))</f>
        <v>0</v>
      </c>
      <c r="S39" s="82"/>
      <c r="T39" s="27" cm="1">
        <f t="array" ref="T39">IF($AH$39=0,"",INDEX(MASTER!$AD$24:$AZ$231,$AH$39,M$255))</f>
        <v>0</v>
      </c>
      <c r="U39" s="27" cm="1">
        <f t="array" ref="U39">IF($AH$39=0,"",INDEX(MASTER!$AD$24:$AZ$231,$AH$39,N$255))</f>
        <v>0</v>
      </c>
      <c r="V39" s="27" cm="1">
        <f t="array" ref="V39">IF($AH$39=0,"",INDEX(MASTER!$AD$24:$AZ$231,$AH$39,O$255))</f>
        <v>0</v>
      </c>
      <c r="W39" s="27" cm="1">
        <f t="array" ref="W39">IF($AH$39=0,"",INDEX(MASTER!$AD$24:$AZ$231,$AH$39,P$255))</f>
        <v>0</v>
      </c>
      <c r="X39" s="27" cm="1">
        <f t="array" ref="X39">IF($AH$39=0,"",INDEX(MASTER!$AD$24:$AZ$231,$AH$39,Q$255))</f>
        <v>0</v>
      </c>
      <c r="Y39" s="27" cm="1">
        <f t="array" ref="Y39">IF($AH$39=0,"",INDEX(MASTER!$AD$24:$AZ$231,$AH$39,R$255))</f>
        <v>0</v>
      </c>
      <c r="Z39" s="27" cm="1">
        <f t="array" ref="Z39">IF($AH$39=0,"",INDEX(MASTER!$AD$24:$AZ$231,$AH$39,S$255))</f>
        <v>0</v>
      </c>
      <c r="AA39" s="27" cm="1">
        <f t="array" ref="AA39">IF($AH$39=0,"",INDEX(MASTER!$AD$24:$AZ$231,$AH$39,T$255))</f>
        <v>0</v>
      </c>
      <c r="AB39" s="27" cm="1">
        <f t="array" ref="AB39">IF($AH$39=0,"",INDEX(MASTER!$AD$24:$AZ$231,$AH$39,U$255))</f>
        <v>0</v>
      </c>
      <c r="AC39" s="27" cm="1">
        <f t="array" ref="AC39">IF($AH$39=0,"",INDEX(MASTER!$AD$24:$AZ$231,$AH$39,V$255))</f>
        <v>0</v>
      </c>
      <c r="AH39" s="3">
        <v>16</v>
      </c>
    </row>
    <row r="40" spans="2:34" ht="12.75" customHeight="1" x14ac:dyDescent="0.2">
      <c r="B40" s="28"/>
      <c r="D40" s="22" cm="1">
        <f t="array" ref="D40">IF($AH$40=0,"",INDEX(MASTER!$D$24:$AC$231,$AH$40,D$255))</f>
        <v>146</v>
      </c>
      <c r="E40" s="22" t="str" cm="1">
        <f t="array" ref="E40">IF($AH$40=0,"",INDEX(MASTER!$D$24:$AC$231,$AH$40,E$255))</f>
        <v>I.R. 280</v>
      </c>
      <c r="F40" s="23" cm="1">
        <f t="array" ref="F40">IF($AH$40=0,"",INDEX(MASTER!$D$24:$AC$231,$AH$40,F$255))</f>
        <v>2850</v>
      </c>
      <c r="G40" s="22" t="str" cm="1">
        <f t="array" ref="G40">IF($AH$40=0,"",INDEX(MASTER!$D$24:$AC$231,$AH$40,G$255))</f>
        <v>TO</v>
      </c>
      <c r="H40" s="23" cm="1">
        <f t="array" ref="H40">IF($AH$40=0,"",INDEX(MASTER!$D$24:$AC$231,$AH$40,H$255))</f>
        <v>3100</v>
      </c>
      <c r="I40" s="22" t="str" cm="1">
        <f t="array" ref="I40">IF($AH$40=0,"",INDEX(MASTER!$D$24:$AC$231,$AH$40,I$255))</f>
        <v>C</v>
      </c>
      <c r="J40" s="34" t="str" cm="1">
        <f t="array" ref="J40">IF($AH$40=0,"",INDEX(MASTER!$D$24:$AC$231,$AH$40,J$255))</f>
        <v>LM-PI1-8 TO LM-PI1-7</v>
      </c>
      <c r="K40" s="26" cm="1">
        <f t="array" ref="K40">IF($AH$40=0,"",INDEX(MASTER!$AD$24:$AZ$231,$AH$40,D$255))</f>
        <v>0</v>
      </c>
      <c r="L40" s="27" cm="1">
        <f t="array" ref="L40">IF($AH$40=0,"",INDEX(MASTER!$AD$24:$AZ$231,$AH$40,E$255))</f>
        <v>0</v>
      </c>
      <c r="M40" s="27" cm="1">
        <f t="array" ref="M40">IF($AH$40=0,"",INDEX(MASTER!$AD$24:$AZ$231,$AH$40,F$255))</f>
        <v>0</v>
      </c>
      <c r="N40" s="27" cm="1">
        <f t="array" ref="N40">IF($AH$40=0,"",INDEX(MASTER!$AD$24:$AZ$231,$AH$40,G$255))</f>
        <v>0</v>
      </c>
      <c r="O40" s="27" cm="1">
        <f t="array" ref="O40">IF($AH$40=0,"",INDEX(MASTER!$AD$24:$AZ$231,$AH$40,H$255))</f>
        <v>0</v>
      </c>
      <c r="P40" s="82"/>
      <c r="Q40" s="82"/>
      <c r="R40" s="27" cm="1">
        <f t="array" ref="R40">IF($AH$40=0,"",INDEX(MASTER!$AD$24:$AZ$231,$AH$40,K$255))</f>
        <v>0</v>
      </c>
      <c r="S40" s="82"/>
      <c r="T40" s="27" cm="1">
        <f t="array" ref="T40">IF($AH$40=0,"",INDEX(MASTER!$AD$24:$AZ$231,$AH$40,M$255))</f>
        <v>0</v>
      </c>
      <c r="U40" s="27" cm="1">
        <f t="array" ref="U40">IF($AH$40=0,"",INDEX(MASTER!$AD$24:$AZ$231,$AH$40,N$255))</f>
        <v>0</v>
      </c>
      <c r="V40" s="27" cm="1">
        <f t="array" ref="V40">IF($AH$40=0,"",INDEX(MASTER!$AD$24:$AZ$231,$AH$40,O$255))</f>
        <v>0</v>
      </c>
      <c r="W40" s="27" cm="1">
        <f t="array" ref="W40">IF($AH$40=0,"",INDEX(MASTER!$AD$24:$AZ$231,$AH$40,P$255))</f>
        <v>0</v>
      </c>
      <c r="X40" s="27" cm="1">
        <f t="array" ref="X40">IF($AH$40=0,"",INDEX(MASTER!$AD$24:$AZ$231,$AH$40,Q$255))</f>
        <v>0</v>
      </c>
      <c r="Y40" s="27" cm="1">
        <f t="array" ref="Y40">IF($AH$40=0,"",INDEX(MASTER!$AD$24:$AZ$231,$AH$40,R$255))</f>
        <v>0</v>
      </c>
      <c r="Z40" s="27" cm="1">
        <f t="array" ref="Z40">IF($AH$40=0,"",INDEX(MASTER!$AD$24:$AZ$231,$AH$40,S$255))</f>
        <v>0</v>
      </c>
      <c r="AA40" s="27" cm="1">
        <f t="array" ref="AA40">IF($AH$40=0,"",INDEX(MASTER!$AD$24:$AZ$231,$AH$40,T$255))</f>
        <v>0</v>
      </c>
      <c r="AB40" s="27" cm="1">
        <f t="array" ref="AB40">IF($AH$40=0,"",INDEX(MASTER!$AD$24:$AZ$231,$AH$40,U$255))</f>
        <v>0</v>
      </c>
      <c r="AC40" s="27" cm="1">
        <f t="array" ref="AC40">IF($AH$40=0,"",INDEX(MASTER!$AD$24:$AZ$231,$AH$40,V$255))</f>
        <v>0</v>
      </c>
      <c r="AH40" s="3">
        <v>17</v>
      </c>
    </row>
    <row r="41" spans="2:34" ht="12.75" customHeight="1" x14ac:dyDescent="0.2">
      <c r="B41" s="28"/>
      <c r="D41" s="22" cm="1">
        <f t="array" ref="D41">IF($AH$41=0,"",INDEX(MASTER!$D$24:$AC$231,$AH$41,D$255))</f>
        <v>146</v>
      </c>
      <c r="E41" s="22" t="str" cm="1">
        <f t="array" ref="E41">IF($AH$41=0,"",INDEX(MASTER!$D$24:$AC$231,$AH$41,E$255))</f>
        <v>I.R. 280</v>
      </c>
      <c r="F41" s="23" cm="1">
        <f t="array" ref="F41">IF($AH$41=0,"",INDEX(MASTER!$D$24:$AC$231,$AH$41,F$255))</f>
        <v>0</v>
      </c>
      <c r="G41" s="22" cm="1">
        <f t="array" ref="G41">IF($AH$41=0,"",INDEX(MASTER!$D$24:$AC$231,$AH$41,G$255))</f>
        <v>0</v>
      </c>
      <c r="H41" s="23" cm="1">
        <f t="array" ref="H41">IF($AH$41=0,"",INDEX(MASTER!$D$24:$AC$231,$AH$41,H$255))</f>
        <v>3100</v>
      </c>
      <c r="I41" s="22" t="str" cm="1">
        <f t="array" ref="I41">IF($AH$41=0,"",INDEX(MASTER!$D$24:$AC$231,$AH$41,I$255))</f>
        <v>C</v>
      </c>
      <c r="J41" s="34" t="str" cm="1">
        <f t="array" ref="J41">IF($AH$41=0,"",INDEX(MASTER!$D$24:$AC$231,$AH$41,J$255))</f>
        <v>LM-PI1-7</v>
      </c>
      <c r="K41" s="26" cm="1">
        <f t="array" ref="K41">IF($AH$41=0,"",INDEX(MASTER!$AD$24:$AZ$231,$AH$41,D$255))</f>
        <v>0</v>
      </c>
      <c r="L41" s="27" cm="1">
        <f t="array" ref="L41">IF($AH$41=0,"",INDEX(MASTER!$AD$24:$AZ$231,$AH$41,E$255))</f>
        <v>1</v>
      </c>
      <c r="M41" s="27" cm="1">
        <f t="array" ref="M41">IF($AH$41=0,"",INDEX(MASTER!$AD$24:$AZ$231,$AH$41,F$255))</f>
        <v>0</v>
      </c>
      <c r="N41" s="27" cm="1">
        <f t="array" ref="N41">IF($AH$41=0,"",INDEX(MASTER!$AD$24:$AZ$231,$AH$41,G$255))</f>
        <v>0</v>
      </c>
      <c r="O41" s="27" cm="1">
        <f t="array" ref="O41">IF($AH$41=0,"",INDEX(MASTER!$AD$24:$AZ$231,$AH$41,H$255))</f>
        <v>0</v>
      </c>
      <c r="P41" s="82"/>
      <c r="Q41" s="82"/>
      <c r="R41" s="27" cm="1">
        <f t="array" ref="R41">IF($AH$41=0,"",INDEX(MASTER!$AD$24:$AZ$231,$AH$41,K$255))</f>
        <v>0</v>
      </c>
      <c r="S41" s="82"/>
      <c r="T41" s="27" cm="1">
        <f t="array" ref="T41">IF($AH$41=0,"",INDEX(MASTER!$AD$24:$AZ$231,$AH$41,M$255))</f>
        <v>0</v>
      </c>
      <c r="U41" s="27" cm="1">
        <f t="array" ref="U41">IF($AH$41=0,"",INDEX(MASTER!$AD$24:$AZ$231,$AH$41,N$255))</f>
        <v>0</v>
      </c>
      <c r="V41" s="27" cm="1">
        <f t="array" ref="V41">IF($AH$41=0,"",INDEX(MASTER!$AD$24:$AZ$231,$AH$41,O$255))</f>
        <v>0</v>
      </c>
      <c r="W41" s="27" cm="1">
        <f t="array" ref="W41">IF($AH$41=0,"",INDEX(MASTER!$AD$24:$AZ$231,$AH$41,P$255))</f>
        <v>0</v>
      </c>
      <c r="X41" s="27" cm="1">
        <f t="array" ref="X41">IF($AH$41=0,"",INDEX(MASTER!$AD$24:$AZ$231,$AH$41,Q$255))</f>
        <v>0</v>
      </c>
      <c r="Y41" s="27" cm="1">
        <f t="array" ref="Y41">IF($AH$41=0,"",INDEX(MASTER!$AD$24:$AZ$231,$AH$41,R$255))</f>
        <v>0</v>
      </c>
      <c r="Z41" s="27" cm="1">
        <f t="array" ref="Z41">IF($AH$41=0,"",INDEX(MASTER!$AD$24:$AZ$231,$AH$41,S$255))</f>
        <v>0</v>
      </c>
      <c r="AA41" s="27" cm="1">
        <f t="array" ref="AA41">IF($AH$41=0,"",INDEX(MASTER!$AD$24:$AZ$231,$AH$41,T$255))</f>
        <v>0</v>
      </c>
      <c r="AB41" s="27" cm="1">
        <f t="array" ref="AB41">IF($AH$41=0,"",INDEX(MASTER!$AD$24:$AZ$231,$AH$41,U$255))</f>
        <v>0</v>
      </c>
      <c r="AC41" s="27" cm="1">
        <f t="array" ref="AC41">IF($AH$41=0,"",INDEX(MASTER!$AD$24:$AZ$231,$AH$41,V$255))</f>
        <v>0</v>
      </c>
      <c r="AH41" s="3">
        <v>18</v>
      </c>
    </row>
    <row r="42" spans="2:34" ht="12.75" customHeight="1" x14ac:dyDescent="0.2">
      <c r="B42" s="28"/>
      <c r="D42" s="22" t="str" cm="1">
        <f t="array" ref="D42">IF($AH$42=0,"",INDEX(MASTER!$D$24:$AC$231,$AH$42,D$255))</f>
        <v>146 / 147</v>
      </c>
      <c r="E42" s="22" t="str" cm="1">
        <f t="array" ref="E42">IF($AH$42=0,"",INDEX(MASTER!$D$24:$AC$231,$AH$42,E$255))</f>
        <v>I.R. 280</v>
      </c>
      <c r="F42" s="23" cm="1">
        <f t="array" ref="F42">IF($AH$42=0,"",INDEX(MASTER!$D$24:$AC$231,$AH$42,F$255))</f>
        <v>3100</v>
      </c>
      <c r="G42" s="22" t="str" cm="1">
        <f t="array" ref="G42">IF($AH$42=0,"",INDEX(MASTER!$D$24:$AC$231,$AH$42,G$255))</f>
        <v>TO</v>
      </c>
      <c r="H42" s="23" cm="1">
        <f t="array" ref="H42">IF($AH$42=0,"",INDEX(MASTER!$D$24:$AC$231,$AH$42,H$255))</f>
        <v>3350</v>
      </c>
      <c r="I42" s="22" t="str" cm="1">
        <f t="array" ref="I42">IF($AH$42=0,"",INDEX(MASTER!$D$24:$AC$231,$AH$42,I$255))</f>
        <v>C</v>
      </c>
      <c r="J42" s="34" t="str" cm="1">
        <f t="array" ref="J42">IF($AH$42=0,"",INDEX(MASTER!$D$24:$AC$231,$AH$42,J$255))</f>
        <v>LM-PI1-7 TO LM-PI1-6</v>
      </c>
      <c r="K42" s="26" cm="1">
        <f t="array" ref="K42">IF($AH$42=0,"",INDEX(MASTER!$AD$24:$AZ$231,$AH$42,D$255))</f>
        <v>0</v>
      </c>
      <c r="L42" s="27" cm="1">
        <f t="array" ref="L42">IF($AH$42=0,"",INDEX(MASTER!$AD$24:$AZ$231,$AH$42,E$255))</f>
        <v>0</v>
      </c>
      <c r="M42" s="27" cm="1">
        <f t="array" ref="M42">IF($AH$42=0,"",INDEX(MASTER!$AD$24:$AZ$231,$AH$42,F$255))</f>
        <v>0</v>
      </c>
      <c r="N42" s="27" cm="1">
        <f t="array" ref="N42">IF($AH$42=0,"",INDEX(MASTER!$AD$24:$AZ$231,$AH$42,G$255))</f>
        <v>0</v>
      </c>
      <c r="O42" s="27" cm="1">
        <f t="array" ref="O42">IF($AH$42=0,"",INDEX(MASTER!$AD$24:$AZ$231,$AH$42,H$255))</f>
        <v>0</v>
      </c>
      <c r="P42" s="83"/>
      <c r="Q42" s="83"/>
      <c r="R42" s="27" cm="1">
        <f t="array" ref="R42">IF($AH$42=0,"",INDEX(MASTER!$AD$24:$AZ$231,$AH$42,K$255))</f>
        <v>0</v>
      </c>
      <c r="S42" s="83"/>
      <c r="T42" s="27" cm="1">
        <f t="array" ref="T42">IF($AH$42=0,"",INDEX(MASTER!$AD$24:$AZ$231,$AH$42,M$255))</f>
        <v>0</v>
      </c>
      <c r="U42" s="27" cm="1">
        <f t="array" ref="U42">IF($AH$42=0,"",INDEX(MASTER!$AD$24:$AZ$231,$AH$42,N$255))</f>
        <v>0</v>
      </c>
      <c r="V42" s="27" cm="1">
        <f t="array" ref="V42">IF($AH$42=0,"",INDEX(MASTER!$AD$24:$AZ$231,$AH$42,O$255))</f>
        <v>0</v>
      </c>
      <c r="W42" s="27" cm="1">
        <f t="array" ref="W42">IF($AH$42=0,"",INDEX(MASTER!$AD$24:$AZ$231,$AH$42,P$255))</f>
        <v>0</v>
      </c>
      <c r="X42" s="27" cm="1">
        <f t="array" ref="X42">IF($AH$42=0,"",INDEX(MASTER!$AD$24:$AZ$231,$AH$42,Q$255))</f>
        <v>0</v>
      </c>
      <c r="Y42" s="27" cm="1">
        <f t="array" ref="Y42">IF($AH$42=0,"",INDEX(MASTER!$AD$24:$AZ$231,$AH$42,R$255))</f>
        <v>0</v>
      </c>
      <c r="Z42" s="27" cm="1">
        <f t="array" ref="Z42">IF($AH$42=0,"",INDEX(MASTER!$AD$24:$AZ$231,$AH$42,S$255))</f>
        <v>0</v>
      </c>
      <c r="AA42" s="27" cm="1">
        <f t="array" ref="AA42">IF($AH$42=0,"",INDEX(MASTER!$AD$24:$AZ$231,$AH$42,T$255))</f>
        <v>0</v>
      </c>
      <c r="AB42" s="27" cm="1">
        <f t="array" ref="AB42">IF($AH$42=0,"",INDEX(MASTER!$AD$24:$AZ$231,$AH$42,U$255))</f>
        <v>0</v>
      </c>
      <c r="AC42" s="27" cm="1">
        <f t="array" ref="AC42">IF($AH$42=0,"",INDEX(MASTER!$AD$24:$AZ$231,$AH$42,V$255))</f>
        <v>0</v>
      </c>
      <c r="AH42" s="3">
        <v>19</v>
      </c>
    </row>
    <row r="43" spans="2:34" ht="12.75" customHeight="1" x14ac:dyDescent="0.2">
      <c r="B43" s="28"/>
      <c r="D43" s="22" cm="1">
        <f t="array" ref="D43">IF($AH$43=0,"",INDEX(MASTER!$D$24:$AC$231,$AH$43,D$255))</f>
        <v>0</v>
      </c>
      <c r="E43" s="22" cm="1">
        <f t="array" ref="E43">IF($AH$43=0,"",INDEX(MASTER!$D$24:$AC$231,$AH$43,E$255))</f>
        <v>0</v>
      </c>
      <c r="F43" s="23" cm="1">
        <f t="array" ref="F43">IF($AH$43=0,"",INDEX(MASTER!$D$24:$AC$231,$AH$43,F$255))</f>
        <v>0</v>
      </c>
      <c r="G43" s="22" cm="1">
        <f t="array" ref="G43">IF($AH$43=0,"",INDEX(MASTER!$D$24:$AC$231,$AH$43,G$255))</f>
        <v>0</v>
      </c>
      <c r="H43" s="23" cm="1">
        <f t="array" ref="H43">IF($AH$43=0,"",INDEX(MASTER!$D$24:$AC$231,$AH$43,H$255))</f>
        <v>0</v>
      </c>
      <c r="I43" s="22" cm="1">
        <f t="array" ref="I43">IF($AH$43=0,"",INDEX(MASTER!$D$24:$AC$231,$AH$43,I$255))</f>
        <v>0</v>
      </c>
      <c r="J43" s="34" cm="1">
        <f t="array" ref="J43">IF($AH$43=0,"",INDEX(MASTER!$D$24:$AC$231,$AH$43,J$255))</f>
        <v>0</v>
      </c>
      <c r="K43" s="26" cm="1">
        <f t="array" ref="K43">IF($AH$43=0,"",INDEX(MASTER!$AD$24:$AZ$231,$AH$43,D$255))</f>
        <v>0</v>
      </c>
      <c r="L43" s="27" cm="1">
        <f t="array" ref="L43">IF($AH$43=0,"",INDEX(MASTER!$AD$24:$AZ$231,$AH$43,E$255))</f>
        <v>0</v>
      </c>
      <c r="M43" s="27" cm="1">
        <f t="array" ref="M43">IF($AH$43=0,"",INDEX(MASTER!$AD$24:$AZ$231,$AH$43,F$255))</f>
        <v>0</v>
      </c>
      <c r="N43" s="27" cm="1">
        <f t="array" ref="N43">IF($AH$43=0,"",INDEX(MASTER!$AD$24:$AZ$231,$AH$43,G$255))</f>
        <v>0</v>
      </c>
      <c r="O43" s="27" cm="1">
        <f t="array" ref="O43">IF($AH$43=0,"",INDEX(MASTER!$AD$24:$AZ$231,$AH$43,H$255))</f>
        <v>0</v>
      </c>
      <c r="P43" s="27" cm="1">
        <f t="array" ref="P43">IF($AH$43=0,"",INDEX(MASTER!$AD$24:$AZ$231,$AH$43,I$255))</f>
        <v>0</v>
      </c>
      <c r="Q43" s="27" cm="1">
        <f t="array" ref="Q43">IF($AH$43=0,"",INDEX(MASTER!$AD$24:$AZ$231,$AH$43,J$255))</f>
        <v>0</v>
      </c>
      <c r="R43" s="27" cm="1">
        <f t="array" ref="R43">IF($AH$43=0,"",INDEX(MASTER!$AD$24:$AZ$231,$AH$43,K$255))</f>
        <v>0</v>
      </c>
      <c r="S43" s="27" cm="1">
        <f t="array" ref="S43">IF($AH$43=0,"",INDEX(MASTER!$AD$24:$AZ$231,$AH$43,L$255))</f>
        <v>0</v>
      </c>
      <c r="T43" s="27" cm="1">
        <f t="array" ref="T43">IF($AH$43=0,"",INDEX(MASTER!$AD$24:$AZ$231,$AH$43,M$255))</f>
        <v>0</v>
      </c>
      <c r="U43" s="27" cm="1">
        <f t="array" ref="U43">IF($AH$43=0,"",INDEX(MASTER!$AD$24:$AZ$231,$AH$43,N$255))</f>
        <v>0</v>
      </c>
      <c r="V43" s="27" cm="1">
        <f t="array" ref="V43">IF($AH$43=0,"",INDEX(MASTER!$AD$24:$AZ$231,$AH$43,O$255))</f>
        <v>0</v>
      </c>
      <c r="W43" s="27" cm="1">
        <f t="array" ref="W43">IF($AH$43=0,"",INDEX(MASTER!$AD$24:$AZ$231,$AH$43,P$255))</f>
        <v>0</v>
      </c>
      <c r="X43" s="27" cm="1">
        <f t="array" ref="X43">IF($AH$43=0,"",INDEX(MASTER!$AD$24:$AZ$231,$AH$43,Q$255))</f>
        <v>0</v>
      </c>
      <c r="Y43" s="27" cm="1">
        <f t="array" ref="Y43">IF($AH$43=0,"",INDEX(MASTER!$AD$24:$AZ$231,$AH$43,R$255))</f>
        <v>0</v>
      </c>
      <c r="Z43" s="27" cm="1">
        <f t="array" ref="Z43">IF($AH$43=0,"",INDEX(MASTER!$AD$24:$AZ$231,$AH$43,S$255))</f>
        <v>0</v>
      </c>
      <c r="AA43" s="27" cm="1">
        <f t="array" ref="AA43">IF($AH$43=0,"",INDEX(MASTER!$AD$24:$AZ$231,$AH$43,T$255))</f>
        <v>0</v>
      </c>
      <c r="AB43" s="27" cm="1">
        <f t="array" ref="AB43">IF($AH$43=0,"",INDEX(MASTER!$AD$24:$AZ$231,$AH$43,U$255))</f>
        <v>0</v>
      </c>
      <c r="AC43" s="27" cm="1">
        <f t="array" ref="AC43">IF($AH$43=0,"",INDEX(MASTER!$AD$24:$AZ$231,$AH$43,V$255))</f>
        <v>0</v>
      </c>
      <c r="AH43" s="3">
        <v>20</v>
      </c>
    </row>
    <row r="44" spans="2:34" ht="12.75" customHeight="1" x14ac:dyDescent="0.2">
      <c r="B44" s="28"/>
      <c r="D44" s="22" cm="1">
        <f t="array" ref="D44">IF($AH$44=0,"",INDEX(MASTER!$D$24:$AC$231,$AH$44,D$255))</f>
        <v>147</v>
      </c>
      <c r="E44" s="22" t="str" cm="1">
        <f t="array" ref="E44">IF($AH$44=0,"",INDEX(MASTER!$D$24:$AC$231,$AH$44,E$255))</f>
        <v>I.R. 280</v>
      </c>
      <c r="F44" s="23" cm="1">
        <f t="array" ref="F44">IF($AH$44=0,"",INDEX(MASTER!$D$24:$AC$231,$AH$44,F$255))</f>
        <v>0</v>
      </c>
      <c r="G44" s="22" cm="1">
        <f t="array" ref="G44">IF($AH$44=0,"",INDEX(MASTER!$D$24:$AC$231,$AH$44,G$255))</f>
        <v>0</v>
      </c>
      <c r="H44" s="23" cm="1">
        <f t="array" ref="H44">IF($AH$44=0,"",INDEX(MASTER!$D$24:$AC$231,$AH$44,H$255))</f>
        <v>3350</v>
      </c>
      <c r="I44" s="22" t="str" cm="1">
        <f t="array" ref="I44">IF($AH$44=0,"",INDEX(MASTER!$D$24:$AC$231,$AH$44,I$255))</f>
        <v>C</v>
      </c>
      <c r="J44" s="34" t="str" cm="1">
        <f t="array" ref="J44">IF($AH$44=0,"",INDEX(MASTER!$D$24:$AC$231,$AH$44,J$255))</f>
        <v>LM-PI1-6</v>
      </c>
      <c r="K44" s="26" cm="1">
        <f t="array" ref="K44">IF($AH$44=0,"",INDEX(MASTER!$AD$24:$AZ$231,$AH$44,D$255))</f>
        <v>0</v>
      </c>
      <c r="L44" s="27" cm="1">
        <f t="array" ref="L44">IF($AH$44=0,"",INDEX(MASTER!$AD$24:$AZ$231,$AH$44,E$255))</f>
        <v>1</v>
      </c>
      <c r="M44" s="27" cm="1">
        <f t="array" ref="M44">IF($AH$44=0,"",INDEX(MASTER!$AD$24:$AZ$231,$AH$44,F$255))</f>
        <v>0</v>
      </c>
      <c r="N44" s="27" cm="1">
        <f t="array" ref="N44">IF($AH$44=0,"",INDEX(MASTER!$AD$24:$AZ$231,$AH$44,G$255))</f>
        <v>0</v>
      </c>
      <c r="O44" s="27" cm="1">
        <f t="array" ref="O44">IF($AH$44=0,"",INDEX(MASTER!$AD$24:$AZ$231,$AH$44,H$255))</f>
        <v>0</v>
      </c>
      <c r="P44" s="81" cm="1">
        <f t="array" ref="P44">IF($AH$44=0,"",INDEX(MASTER!$AD$24:$AZ$231,$AH$44,I$255))</f>
        <v>6</v>
      </c>
      <c r="Q44" s="81" cm="1">
        <f t="array" ref="Q44">IF($AH$44=0,"",INDEX(MASTER!$AD$24:$AZ$231,$AH$44,J$255))</f>
        <v>6</v>
      </c>
      <c r="R44" s="27" cm="1">
        <f t="array" ref="R44">IF($AH$44=0,"",INDEX(MASTER!$AD$24:$AZ$231,$AH$44,K$255))</f>
        <v>0</v>
      </c>
      <c r="S44" s="81" cm="1">
        <f t="array" ref="S44">IF($AH$44=0,"",INDEX(MASTER!$AD$24:$AZ$231,$AH$44,L$255))</f>
        <v>12</v>
      </c>
      <c r="T44" s="27" cm="1">
        <f t="array" ref="T44">IF($AH$44=0,"",INDEX(MASTER!$AD$24:$AZ$231,$AH$44,M$255))</f>
        <v>0</v>
      </c>
      <c r="U44" s="27" cm="1">
        <f t="array" ref="U44">IF($AH$44=0,"",INDEX(MASTER!$AD$24:$AZ$231,$AH$44,N$255))</f>
        <v>0</v>
      </c>
      <c r="V44" s="27" cm="1">
        <f t="array" ref="V44">IF($AH$44=0,"",INDEX(MASTER!$AD$24:$AZ$231,$AH$44,O$255))</f>
        <v>0</v>
      </c>
      <c r="W44" s="27" cm="1">
        <f t="array" ref="W44">IF($AH$44=0,"",INDEX(MASTER!$AD$24:$AZ$231,$AH$44,P$255))</f>
        <v>0</v>
      </c>
      <c r="X44" s="27" cm="1">
        <f t="array" ref="X44">IF($AH$44=0,"",INDEX(MASTER!$AD$24:$AZ$231,$AH$44,Q$255))</f>
        <v>0</v>
      </c>
      <c r="Y44" s="27" cm="1">
        <f t="array" ref="Y44">IF($AH$44=0,"",INDEX(MASTER!$AD$24:$AZ$231,$AH$44,R$255))</f>
        <v>0</v>
      </c>
      <c r="Z44" s="27" cm="1">
        <f t="array" ref="Z44">IF($AH$44=0,"",INDEX(MASTER!$AD$24:$AZ$231,$AH$44,S$255))</f>
        <v>0</v>
      </c>
      <c r="AA44" s="27" cm="1">
        <f t="array" ref="AA44">IF($AH$44=0,"",INDEX(MASTER!$AD$24:$AZ$231,$AH$44,T$255))</f>
        <v>0</v>
      </c>
      <c r="AB44" s="27" cm="1">
        <f t="array" ref="AB44">IF($AH$44=0,"",INDEX(MASTER!$AD$24:$AZ$231,$AH$44,U$255))</f>
        <v>0</v>
      </c>
      <c r="AC44" s="27" cm="1">
        <f t="array" ref="AC44">IF($AH$44=0,"",INDEX(MASTER!$AD$24:$AZ$231,$AH$44,V$255))</f>
        <v>0</v>
      </c>
      <c r="AH44" s="3">
        <v>21</v>
      </c>
    </row>
    <row r="45" spans="2:34" ht="12.75" customHeight="1" x14ac:dyDescent="0.2">
      <c r="B45" s="28"/>
      <c r="D45" s="22" cm="1">
        <f t="array" ref="D45">IF($AH$45=0,"",INDEX(MASTER!$D$24:$AC$231,$AH$45,D$255))</f>
        <v>147</v>
      </c>
      <c r="E45" s="22" t="str" cm="1">
        <f t="array" ref="E45">IF($AH$45=0,"",INDEX(MASTER!$D$24:$AC$231,$AH$45,E$255))</f>
        <v>I.R. 280</v>
      </c>
      <c r="F45" s="23" cm="1">
        <f t="array" ref="F45">IF($AH$45=0,"",INDEX(MASTER!$D$24:$AC$231,$AH$45,F$255))</f>
        <v>3350</v>
      </c>
      <c r="G45" s="22" t="str" cm="1">
        <f t="array" ref="G45">IF($AH$45=0,"",INDEX(MASTER!$D$24:$AC$231,$AH$45,G$255))</f>
        <v>TO</v>
      </c>
      <c r="H45" s="23" cm="1">
        <f t="array" ref="H45">IF($AH$45=0,"",INDEX(MASTER!$D$24:$AC$231,$AH$45,H$255))</f>
        <v>3600</v>
      </c>
      <c r="I45" s="22" t="str" cm="1">
        <f t="array" ref="I45">IF($AH$45=0,"",INDEX(MASTER!$D$24:$AC$231,$AH$45,I$255))</f>
        <v>C</v>
      </c>
      <c r="J45" s="34" t="str" cm="1">
        <f t="array" ref="J45">IF($AH$45=0,"",INDEX(MASTER!$D$24:$AC$231,$AH$45,J$255))</f>
        <v>LM-PI1-6 TO LM-PI1-5</v>
      </c>
      <c r="K45" s="26" cm="1">
        <f t="array" ref="K45">IF($AH$45=0,"",INDEX(MASTER!$AD$24:$AZ$231,$AH$45,D$255))</f>
        <v>0</v>
      </c>
      <c r="L45" s="27" cm="1">
        <f t="array" ref="L45">IF($AH$45=0,"",INDEX(MASTER!$AD$24:$AZ$231,$AH$45,E$255))</f>
        <v>0</v>
      </c>
      <c r="M45" s="27" cm="1">
        <f t="array" ref="M45">IF($AH$45=0,"",INDEX(MASTER!$AD$24:$AZ$231,$AH$45,F$255))</f>
        <v>0</v>
      </c>
      <c r="N45" s="27" cm="1">
        <f t="array" ref="N45">IF($AH$45=0,"",INDEX(MASTER!$AD$24:$AZ$231,$AH$45,G$255))</f>
        <v>0</v>
      </c>
      <c r="O45" s="27" cm="1">
        <f t="array" ref="O45">IF($AH$45=0,"",INDEX(MASTER!$AD$24:$AZ$231,$AH$45,H$255))</f>
        <v>0</v>
      </c>
      <c r="P45" s="82"/>
      <c r="Q45" s="82"/>
      <c r="R45" s="27" cm="1">
        <f t="array" ref="R45">IF($AH$45=0,"",INDEX(MASTER!$AD$24:$AZ$231,$AH$45,K$255))</f>
        <v>0</v>
      </c>
      <c r="S45" s="82"/>
      <c r="T45" s="27" cm="1">
        <f t="array" ref="T45">IF($AH$45=0,"",INDEX(MASTER!$AD$24:$AZ$231,$AH$45,M$255))</f>
        <v>0</v>
      </c>
      <c r="U45" s="27" cm="1">
        <f t="array" ref="U45">IF($AH$45=0,"",INDEX(MASTER!$AD$24:$AZ$231,$AH$45,N$255))</f>
        <v>0</v>
      </c>
      <c r="V45" s="27" cm="1">
        <f t="array" ref="V45">IF($AH$45=0,"",INDEX(MASTER!$AD$24:$AZ$231,$AH$45,O$255))</f>
        <v>0</v>
      </c>
      <c r="W45" s="27" cm="1">
        <f t="array" ref="W45">IF($AH$45=0,"",INDEX(MASTER!$AD$24:$AZ$231,$AH$45,P$255))</f>
        <v>0</v>
      </c>
      <c r="X45" s="27" cm="1">
        <f t="array" ref="X45">IF($AH$45=0,"",INDEX(MASTER!$AD$24:$AZ$231,$AH$45,Q$255))</f>
        <v>0</v>
      </c>
      <c r="Y45" s="27" cm="1">
        <f t="array" ref="Y45">IF($AH$45=0,"",INDEX(MASTER!$AD$24:$AZ$231,$AH$45,R$255))</f>
        <v>0</v>
      </c>
      <c r="Z45" s="27" cm="1">
        <f t="array" ref="Z45">IF($AH$45=0,"",INDEX(MASTER!$AD$24:$AZ$231,$AH$45,S$255))</f>
        <v>0</v>
      </c>
      <c r="AA45" s="27" cm="1">
        <f t="array" ref="AA45">IF($AH$45=0,"",INDEX(MASTER!$AD$24:$AZ$231,$AH$45,T$255))</f>
        <v>0</v>
      </c>
      <c r="AB45" s="27" cm="1">
        <f t="array" ref="AB45">IF($AH$45=0,"",INDEX(MASTER!$AD$24:$AZ$231,$AH$45,U$255))</f>
        <v>0</v>
      </c>
      <c r="AC45" s="27" cm="1">
        <f t="array" ref="AC45">IF($AH$45=0,"",INDEX(MASTER!$AD$24:$AZ$231,$AH$45,V$255))</f>
        <v>0</v>
      </c>
      <c r="AH45" s="3">
        <v>22</v>
      </c>
    </row>
    <row r="46" spans="2:34" ht="12.75" customHeight="1" x14ac:dyDescent="0.2">
      <c r="B46" s="28"/>
      <c r="D46" s="22" cm="1">
        <f t="array" ref="D46">IF($AH$46=0,"",INDEX(MASTER!$D$24:$AC$231,$AH$46,D$255))</f>
        <v>147</v>
      </c>
      <c r="E46" s="22" t="str" cm="1">
        <f t="array" ref="E46">IF($AH$46=0,"",INDEX(MASTER!$D$24:$AC$231,$AH$46,E$255))</f>
        <v>I.R. 280</v>
      </c>
      <c r="F46" s="23" cm="1">
        <f t="array" ref="F46">IF($AH$46=0,"",INDEX(MASTER!$D$24:$AC$231,$AH$46,F$255))</f>
        <v>0</v>
      </c>
      <c r="G46" s="22" cm="1">
        <f t="array" ref="G46">IF($AH$46=0,"",INDEX(MASTER!$D$24:$AC$231,$AH$46,G$255))</f>
        <v>0</v>
      </c>
      <c r="H46" s="23" cm="1">
        <f t="array" ref="H46">IF($AH$46=0,"",INDEX(MASTER!$D$24:$AC$231,$AH$46,H$255))</f>
        <v>3600</v>
      </c>
      <c r="I46" s="22" t="str" cm="1">
        <f t="array" ref="I46">IF($AH$46=0,"",INDEX(MASTER!$D$24:$AC$231,$AH$46,I$255))</f>
        <v>C</v>
      </c>
      <c r="J46" s="34" t="str" cm="1">
        <f t="array" ref="J46">IF($AH$46=0,"",INDEX(MASTER!$D$24:$AC$231,$AH$46,J$255))</f>
        <v>LM-PI1-5</v>
      </c>
      <c r="K46" s="26" cm="1">
        <f t="array" ref="K46">IF($AH$46=0,"",INDEX(MASTER!$AD$24:$AZ$231,$AH$46,D$255))</f>
        <v>0</v>
      </c>
      <c r="L46" s="27" cm="1">
        <f t="array" ref="L46">IF($AH$46=0,"",INDEX(MASTER!$AD$24:$AZ$231,$AH$46,E$255))</f>
        <v>1</v>
      </c>
      <c r="M46" s="27" cm="1">
        <f t="array" ref="M46">IF($AH$46=0,"",INDEX(MASTER!$AD$24:$AZ$231,$AH$46,F$255))</f>
        <v>0</v>
      </c>
      <c r="N46" s="27" cm="1">
        <f t="array" ref="N46">IF($AH$46=0,"",INDEX(MASTER!$AD$24:$AZ$231,$AH$46,G$255))</f>
        <v>0</v>
      </c>
      <c r="O46" s="27" cm="1">
        <f t="array" ref="O46">IF($AH$46=0,"",INDEX(MASTER!$AD$24:$AZ$231,$AH$46,H$255))</f>
        <v>0</v>
      </c>
      <c r="P46" s="82"/>
      <c r="Q46" s="82"/>
      <c r="R46" s="27" cm="1">
        <f t="array" ref="R46">IF($AH$46=0,"",INDEX(MASTER!$AD$24:$AZ$231,$AH$46,K$255))</f>
        <v>0</v>
      </c>
      <c r="S46" s="82"/>
      <c r="T46" s="27" cm="1">
        <f t="array" ref="T46">IF($AH$46=0,"",INDEX(MASTER!$AD$24:$AZ$231,$AH$46,M$255))</f>
        <v>0</v>
      </c>
      <c r="U46" s="27" cm="1">
        <f t="array" ref="U46">IF($AH$46=0,"",INDEX(MASTER!$AD$24:$AZ$231,$AH$46,N$255))</f>
        <v>0</v>
      </c>
      <c r="V46" s="27" cm="1">
        <f t="array" ref="V46">IF($AH$46=0,"",INDEX(MASTER!$AD$24:$AZ$231,$AH$46,O$255))</f>
        <v>0</v>
      </c>
      <c r="W46" s="27" cm="1">
        <f t="array" ref="W46">IF($AH$46=0,"",INDEX(MASTER!$AD$24:$AZ$231,$AH$46,P$255))</f>
        <v>0</v>
      </c>
      <c r="X46" s="27" cm="1">
        <f t="array" ref="X46">IF($AH$46=0,"",INDEX(MASTER!$AD$24:$AZ$231,$AH$46,Q$255))</f>
        <v>0</v>
      </c>
      <c r="Y46" s="27" cm="1">
        <f t="array" ref="Y46">IF($AH$46=0,"",INDEX(MASTER!$AD$24:$AZ$231,$AH$46,R$255))</f>
        <v>0</v>
      </c>
      <c r="Z46" s="27" cm="1">
        <f t="array" ref="Z46">IF($AH$46=0,"",INDEX(MASTER!$AD$24:$AZ$231,$AH$46,S$255))</f>
        <v>0</v>
      </c>
      <c r="AA46" s="27" cm="1">
        <f t="array" ref="AA46">IF($AH$46=0,"",INDEX(MASTER!$AD$24:$AZ$231,$AH$46,T$255))</f>
        <v>0</v>
      </c>
      <c r="AB46" s="27" cm="1">
        <f t="array" ref="AB46">IF($AH$46=0,"",INDEX(MASTER!$AD$24:$AZ$231,$AH$46,U$255))</f>
        <v>0</v>
      </c>
      <c r="AC46" s="27" cm="1">
        <f t="array" ref="AC46">IF($AH$46=0,"",INDEX(MASTER!$AD$24:$AZ$231,$AH$46,V$255))</f>
        <v>0</v>
      </c>
      <c r="AH46" s="3">
        <v>23</v>
      </c>
    </row>
    <row r="47" spans="2:34" ht="12.75" customHeight="1" x14ac:dyDescent="0.2">
      <c r="B47" s="28"/>
      <c r="D47" s="22" cm="1">
        <f t="array" ref="D47">IF($AH$47=0,"",INDEX(MASTER!$D$24:$AC$231,$AH$47,D$255))</f>
        <v>147</v>
      </c>
      <c r="E47" s="22" t="str" cm="1">
        <f t="array" ref="E47">IF($AH$47=0,"",INDEX(MASTER!$D$24:$AC$231,$AH$47,E$255))</f>
        <v>I.R. 280</v>
      </c>
      <c r="F47" s="23" cm="1">
        <f t="array" ref="F47">IF($AH$47=0,"",INDEX(MASTER!$D$24:$AC$231,$AH$47,F$255))</f>
        <v>3600</v>
      </c>
      <c r="G47" s="22" t="str" cm="1">
        <f t="array" ref="G47">IF($AH$47=0,"",INDEX(MASTER!$D$24:$AC$231,$AH$47,G$255))</f>
        <v>TO</v>
      </c>
      <c r="H47" s="23" cm="1">
        <f t="array" ref="H47">IF($AH$47=0,"",INDEX(MASTER!$D$24:$AC$231,$AH$47,H$255))</f>
        <v>3875</v>
      </c>
      <c r="I47" s="22" t="str" cm="1">
        <f t="array" ref="I47">IF($AH$47=0,"",INDEX(MASTER!$D$24:$AC$231,$AH$47,I$255))</f>
        <v>C</v>
      </c>
      <c r="J47" s="34" t="str" cm="1">
        <f t="array" ref="J47">IF($AH$47=0,"",INDEX(MASTER!$D$24:$AC$231,$AH$47,J$255))</f>
        <v>LM-PI1-5 TO LM-PI1-4</v>
      </c>
      <c r="K47" s="26" cm="1">
        <f t="array" ref="K47">IF($AH$47=0,"",INDEX(MASTER!$AD$24:$AZ$231,$AH$47,D$255))</f>
        <v>0</v>
      </c>
      <c r="L47" s="27" cm="1">
        <f t="array" ref="L47">IF($AH$47=0,"",INDEX(MASTER!$AD$24:$AZ$231,$AH$47,E$255))</f>
        <v>0</v>
      </c>
      <c r="M47" s="27" cm="1">
        <f t="array" ref="M47">IF($AH$47=0,"",INDEX(MASTER!$AD$24:$AZ$231,$AH$47,F$255))</f>
        <v>0</v>
      </c>
      <c r="N47" s="27" cm="1">
        <f t="array" ref="N47">IF($AH$47=0,"",INDEX(MASTER!$AD$24:$AZ$231,$AH$47,G$255))</f>
        <v>0</v>
      </c>
      <c r="O47" s="27" cm="1">
        <f t="array" ref="O47">IF($AH$47=0,"",INDEX(MASTER!$AD$24:$AZ$231,$AH$47,H$255))</f>
        <v>0</v>
      </c>
      <c r="P47" s="82"/>
      <c r="Q47" s="82"/>
      <c r="R47" s="27" cm="1">
        <f t="array" ref="R47">IF($AH$47=0,"",INDEX(MASTER!$AD$24:$AZ$231,$AH$47,K$255))</f>
        <v>0</v>
      </c>
      <c r="S47" s="82"/>
      <c r="T47" s="27" cm="1">
        <f t="array" ref="T47">IF($AH$47=0,"",INDEX(MASTER!$AD$24:$AZ$231,$AH$47,M$255))</f>
        <v>0</v>
      </c>
      <c r="U47" s="27" cm="1">
        <f t="array" ref="U47">IF($AH$47=0,"",INDEX(MASTER!$AD$24:$AZ$231,$AH$47,N$255))</f>
        <v>0</v>
      </c>
      <c r="V47" s="27" cm="1">
        <f t="array" ref="V47">IF($AH$47=0,"",INDEX(MASTER!$AD$24:$AZ$231,$AH$47,O$255))</f>
        <v>0</v>
      </c>
      <c r="W47" s="27" cm="1">
        <f t="array" ref="W47">IF($AH$47=0,"",INDEX(MASTER!$AD$24:$AZ$231,$AH$47,P$255))</f>
        <v>0</v>
      </c>
      <c r="X47" s="27" cm="1">
        <f t="array" ref="X47">IF($AH$47=0,"",INDEX(MASTER!$AD$24:$AZ$231,$AH$47,Q$255))</f>
        <v>0</v>
      </c>
      <c r="Y47" s="27" cm="1">
        <f t="array" ref="Y47">IF($AH$47=0,"",INDEX(MASTER!$AD$24:$AZ$231,$AH$47,R$255))</f>
        <v>0</v>
      </c>
      <c r="Z47" s="27" cm="1">
        <f t="array" ref="Z47">IF($AH$47=0,"",INDEX(MASTER!$AD$24:$AZ$231,$AH$47,S$255))</f>
        <v>0</v>
      </c>
      <c r="AA47" s="27" cm="1">
        <f t="array" ref="AA47">IF($AH$47=0,"",INDEX(MASTER!$AD$24:$AZ$231,$AH$47,T$255))</f>
        <v>0</v>
      </c>
      <c r="AB47" s="27" cm="1">
        <f t="array" ref="AB47">IF($AH$47=0,"",INDEX(MASTER!$AD$24:$AZ$231,$AH$47,U$255))</f>
        <v>0</v>
      </c>
      <c r="AC47" s="27" cm="1">
        <f t="array" ref="AC47">IF($AH$47=0,"",INDEX(MASTER!$AD$24:$AZ$231,$AH$47,V$255))</f>
        <v>0</v>
      </c>
      <c r="AH47" s="3">
        <v>24</v>
      </c>
    </row>
    <row r="48" spans="2:34" ht="12.75" customHeight="1" x14ac:dyDescent="0.2">
      <c r="B48" s="28"/>
      <c r="D48" s="22" cm="1">
        <f t="array" ref="D48">IF($AH$48=0,"",INDEX(MASTER!$D$24:$AC$231,$AH$48,D$255))</f>
        <v>147</v>
      </c>
      <c r="E48" s="22" t="str" cm="1">
        <f t="array" ref="E48">IF($AH$48=0,"",INDEX(MASTER!$D$24:$AC$231,$AH$48,E$255))</f>
        <v>I.R. 280</v>
      </c>
      <c r="F48" s="23" cm="1">
        <f t="array" ref="F48">IF($AH$48=0,"",INDEX(MASTER!$D$24:$AC$231,$AH$48,F$255))</f>
        <v>0</v>
      </c>
      <c r="G48" s="22" cm="1">
        <f t="array" ref="G48">IF($AH$48=0,"",INDEX(MASTER!$D$24:$AC$231,$AH$48,G$255))</f>
        <v>0</v>
      </c>
      <c r="H48" s="23" cm="1">
        <f t="array" ref="H48">IF($AH$48=0,"",INDEX(MASTER!$D$24:$AC$231,$AH$48,H$255))</f>
        <v>3875</v>
      </c>
      <c r="I48" s="22" t="str" cm="1">
        <f t="array" ref="I48">IF($AH$48=0,"",INDEX(MASTER!$D$24:$AC$231,$AH$48,I$255))</f>
        <v>C</v>
      </c>
      <c r="J48" s="34" t="str" cm="1">
        <f t="array" ref="J48">IF($AH$48=0,"",INDEX(MASTER!$D$24:$AC$231,$AH$48,J$255))</f>
        <v>LM-PI1-4</v>
      </c>
      <c r="K48" s="26" cm="1">
        <f t="array" ref="K48">IF($AH$48=0,"",INDEX(MASTER!$AD$24:$AZ$231,$AH$48,D$255))</f>
        <v>0</v>
      </c>
      <c r="L48" s="27" cm="1">
        <f t="array" ref="L48">IF($AH$48=0,"",INDEX(MASTER!$AD$24:$AZ$231,$AH$48,E$255))</f>
        <v>1</v>
      </c>
      <c r="M48" s="27" cm="1">
        <f t="array" ref="M48">IF($AH$48=0,"",INDEX(MASTER!$AD$24:$AZ$231,$AH$48,F$255))</f>
        <v>0</v>
      </c>
      <c r="N48" s="27" cm="1">
        <f t="array" ref="N48">IF($AH$48=0,"",INDEX(MASTER!$AD$24:$AZ$231,$AH$48,G$255))</f>
        <v>0</v>
      </c>
      <c r="O48" s="27" cm="1">
        <f t="array" ref="O48">IF($AH$48=0,"",INDEX(MASTER!$AD$24:$AZ$231,$AH$48,H$255))</f>
        <v>0</v>
      </c>
      <c r="P48" s="82"/>
      <c r="Q48" s="82"/>
      <c r="R48" s="27" cm="1">
        <f t="array" ref="R48">IF($AH$48=0,"",INDEX(MASTER!$AD$24:$AZ$231,$AH$48,K$255))</f>
        <v>0</v>
      </c>
      <c r="S48" s="82"/>
      <c r="T48" s="27" cm="1">
        <f t="array" ref="T48">IF($AH$48=0,"",INDEX(MASTER!$AD$24:$AZ$231,$AH$48,M$255))</f>
        <v>0</v>
      </c>
      <c r="U48" s="27" cm="1">
        <f t="array" ref="U48">IF($AH$48=0,"",INDEX(MASTER!$AD$24:$AZ$231,$AH$48,N$255))</f>
        <v>0</v>
      </c>
      <c r="V48" s="27" cm="1">
        <f t="array" ref="V48">IF($AH$48=0,"",INDEX(MASTER!$AD$24:$AZ$231,$AH$48,O$255))</f>
        <v>0</v>
      </c>
      <c r="W48" s="27" cm="1">
        <f t="array" ref="W48">IF($AH$48=0,"",INDEX(MASTER!$AD$24:$AZ$231,$AH$48,P$255))</f>
        <v>0</v>
      </c>
      <c r="X48" s="27" cm="1">
        <f t="array" ref="X48">IF($AH$48=0,"",INDEX(MASTER!$AD$24:$AZ$231,$AH$48,Q$255))</f>
        <v>0</v>
      </c>
      <c r="Y48" s="27" cm="1">
        <f t="array" ref="Y48">IF($AH$48=0,"",INDEX(MASTER!$AD$24:$AZ$231,$AH$48,R$255))</f>
        <v>0</v>
      </c>
      <c r="Z48" s="27" cm="1">
        <f t="array" ref="Z48">IF($AH$48=0,"",INDEX(MASTER!$AD$24:$AZ$231,$AH$48,S$255))</f>
        <v>0</v>
      </c>
      <c r="AA48" s="27" cm="1">
        <f t="array" ref="AA48">IF($AH$48=0,"",INDEX(MASTER!$AD$24:$AZ$231,$AH$48,T$255))</f>
        <v>0</v>
      </c>
      <c r="AB48" s="27" cm="1">
        <f t="array" ref="AB48">IF($AH$48=0,"",INDEX(MASTER!$AD$24:$AZ$231,$AH$48,U$255))</f>
        <v>0</v>
      </c>
      <c r="AC48" s="27" cm="1">
        <f t="array" ref="AC48">IF($AH$48=0,"",INDEX(MASTER!$AD$24:$AZ$231,$AH$48,V$255))</f>
        <v>0</v>
      </c>
      <c r="AH48" s="3">
        <v>25</v>
      </c>
    </row>
    <row r="49" spans="2:34" ht="12.75" customHeight="1" x14ac:dyDescent="0.2">
      <c r="B49" s="28"/>
      <c r="D49" s="22" cm="1">
        <f t="array" ref="D49">IF($AH$49=0,"",INDEX(MASTER!$D$24:$AC$231,$AH$49,D$255))</f>
        <v>147</v>
      </c>
      <c r="E49" s="22" t="str" cm="1">
        <f t="array" ref="E49">IF($AH$49=0,"",INDEX(MASTER!$D$24:$AC$231,$AH$49,E$255))</f>
        <v>I.R. 280</v>
      </c>
      <c r="F49" s="23" cm="1">
        <f t="array" ref="F49">IF($AH$49=0,"",INDEX(MASTER!$D$24:$AC$231,$AH$49,F$255))</f>
        <v>3875</v>
      </c>
      <c r="G49" s="22" t="str" cm="1">
        <f t="array" ref="G49">IF($AH$49=0,"",INDEX(MASTER!$D$24:$AC$231,$AH$49,G$255))</f>
        <v>TO</v>
      </c>
      <c r="H49" s="23" cm="1">
        <f t="array" ref="H49">IF($AH$49=0,"",INDEX(MASTER!$D$24:$AC$231,$AH$49,H$255))</f>
        <v>4144.91</v>
      </c>
      <c r="I49" s="22" t="str" cm="1">
        <f t="array" ref="I49">IF($AH$49=0,"",INDEX(MASTER!$D$24:$AC$231,$AH$49,I$255))</f>
        <v>C</v>
      </c>
      <c r="J49" s="34" t="str" cm="1">
        <f t="array" ref="J49">IF($AH$49=0,"",INDEX(MASTER!$D$24:$AC$231,$AH$49,J$255))</f>
        <v>LM-PI1-4 TO LM-PI1-3</v>
      </c>
      <c r="K49" s="26" cm="1">
        <f t="array" ref="K49">IF($AH$49=0,"",INDEX(MASTER!$AD$24:$AZ$231,$AH$49,D$255))</f>
        <v>0</v>
      </c>
      <c r="L49" s="27" cm="1">
        <f t="array" ref="L49">IF($AH$49=0,"",INDEX(MASTER!$AD$24:$AZ$231,$AH$49,E$255))</f>
        <v>0</v>
      </c>
      <c r="M49" s="27" cm="1">
        <f t="array" ref="M49">IF($AH$49=0,"",INDEX(MASTER!$AD$24:$AZ$231,$AH$49,F$255))</f>
        <v>0</v>
      </c>
      <c r="N49" s="27" cm="1">
        <f t="array" ref="N49">IF($AH$49=0,"",INDEX(MASTER!$AD$24:$AZ$231,$AH$49,G$255))</f>
        <v>0</v>
      </c>
      <c r="O49" s="27" cm="1">
        <f t="array" ref="O49">IF($AH$49=0,"",INDEX(MASTER!$AD$24:$AZ$231,$AH$49,H$255))</f>
        <v>0</v>
      </c>
      <c r="P49" s="82"/>
      <c r="Q49" s="82"/>
      <c r="R49" s="27" cm="1">
        <f t="array" ref="R49">IF($AH$49=0,"",INDEX(MASTER!$AD$24:$AZ$231,$AH$49,K$255))</f>
        <v>0</v>
      </c>
      <c r="S49" s="82"/>
      <c r="T49" s="27" cm="1">
        <f t="array" ref="T49">IF($AH$49=0,"",INDEX(MASTER!$AD$24:$AZ$231,$AH$49,M$255))</f>
        <v>0</v>
      </c>
      <c r="U49" s="27" cm="1">
        <f t="array" ref="U49">IF($AH$49=0,"",INDEX(MASTER!$AD$24:$AZ$231,$AH$49,N$255))</f>
        <v>0</v>
      </c>
      <c r="V49" s="27" cm="1">
        <f t="array" ref="V49">IF($AH$49=0,"",INDEX(MASTER!$AD$24:$AZ$231,$AH$49,O$255))</f>
        <v>0</v>
      </c>
      <c r="W49" s="27" cm="1">
        <f t="array" ref="W49">IF($AH$49=0,"",INDEX(MASTER!$AD$24:$AZ$231,$AH$49,P$255))</f>
        <v>0</v>
      </c>
      <c r="X49" s="27" cm="1">
        <f t="array" ref="X49">IF($AH$49=0,"",INDEX(MASTER!$AD$24:$AZ$231,$AH$49,Q$255))</f>
        <v>0</v>
      </c>
      <c r="Y49" s="27" cm="1">
        <f t="array" ref="Y49">IF($AH$49=0,"",INDEX(MASTER!$AD$24:$AZ$231,$AH$49,R$255))</f>
        <v>0</v>
      </c>
      <c r="Z49" s="27" cm="1">
        <f t="array" ref="Z49">IF($AH$49=0,"",INDEX(MASTER!$AD$24:$AZ$231,$AH$49,S$255))</f>
        <v>0</v>
      </c>
      <c r="AA49" s="27" cm="1">
        <f t="array" ref="AA49">IF($AH$49=0,"",INDEX(MASTER!$AD$24:$AZ$231,$AH$49,T$255))</f>
        <v>0</v>
      </c>
      <c r="AB49" s="27" cm="1">
        <f t="array" ref="AB49">IF($AH$49=0,"",INDEX(MASTER!$AD$24:$AZ$231,$AH$49,U$255))</f>
        <v>0</v>
      </c>
      <c r="AC49" s="27" cm="1">
        <f t="array" ref="AC49">IF($AH$49=0,"",INDEX(MASTER!$AD$24:$AZ$231,$AH$49,V$255))</f>
        <v>0</v>
      </c>
      <c r="AH49" s="3">
        <v>26</v>
      </c>
    </row>
    <row r="50" spans="2:34" ht="12.75" customHeight="1" x14ac:dyDescent="0.2">
      <c r="B50" s="28"/>
      <c r="D50" s="22" cm="1">
        <f t="array" ref="D50">IF($AH$50=0,"",INDEX(MASTER!$D$24:$AC$231,$AH$50,D$255))</f>
        <v>147</v>
      </c>
      <c r="E50" s="22" t="str" cm="1">
        <f t="array" ref="E50">IF($AH$50=0,"",INDEX(MASTER!$D$24:$AC$231,$AH$50,E$255))</f>
        <v>I.R. 280</v>
      </c>
      <c r="F50" s="23" cm="1">
        <f t="array" ref="F50">IF($AH$50=0,"",INDEX(MASTER!$D$24:$AC$231,$AH$50,F$255))</f>
        <v>0</v>
      </c>
      <c r="G50" s="22" cm="1">
        <f t="array" ref="G50">IF($AH$50=0,"",INDEX(MASTER!$D$24:$AC$231,$AH$50,G$255))</f>
        <v>0</v>
      </c>
      <c r="H50" s="23" cm="1">
        <f t="array" ref="H50">IF($AH$50=0,"",INDEX(MASTER!$D$24:$AC$231,$AH$50,H$255))</f>
        <v>4144.91</v>
      </c>
      <c r="I50" s="22" t="str" cm="1">
        <f t="array" ref="I50">IF($AH$50=0,"",INDEX(MASTER!$D$24:$AC$231,$AH$50,I$255))</f>
        <v>C</v>
      </c>
      <c r="J50" s="34" t="str" cm="1">
        <f t="array" ref="J50">IF($AH$50=0,"",INDEX(MASTER!$D$24:$AC$231,$AH$50,J$255))</f>
        <v>LM-PI1-3</v>
      </c>
      <c r="K50" s="26" cm="1">
        <f t="array" ref="K50">IF($AH$50=0,"",INDEX(MASTER!$AD$24:$AZ$231,$AH$50,D$255))</f>
        <v>0</v>
      </c>
      <c r="L50" s="27" cm="1">
        <f t="array" ref="L50">IF($AH$50=0,"",INDEX(MASTER!$AD$24:$AZ$231,$AH$50,E$255))</f>
        <v>1</v>
      </c>
      <c r="M50" s="27" cm="1">
        <f t="array" ref="M50">IF($AH$50=0,"",INDEX(MASTER!$AD$24:$AZ$231,$AH$50,F$255))</f>
        <v>0</v>
      </c>
      <c r="N50" s="27" cm="1">
        <f t="array" ref="N50">IF($AH$50=0,"",INDEX(MASTER!$AD$24:$AZ$231,$AH$50,G$255))</f>
        <v>0</v>
      </c>
      <c r="O50" s="27" cm="1">
        <f t="array" ref="O50">IF($AH$50=0,"",INDEX(MASTER!$AD$24:$AZ$231,$AH$50,H$255))</f>
        <v>0</v>
      </c>
      <c r="P50" s="82"/>
      <c r="Q50" s="82"/>
      <c r="R50" s="27" cm="1">
        <f t="array" ref="R50">IF($AH$50=0,"",INDEX(MASTER!$AD$24:$AZ$231,$AH$50,K$255))</f>
        <v>0</v>
      </c>
      <c r="S50" s="82"/>
      <c r="T50" s="27" cm="1">
        <f t="array" ref="T50">IF($AH$50=0,"",INDEX(MASTER!$AD$24:$AZ$231,$AH$50,M$255))</f>
        <v>0</v>
      </c>
      <c r="U50" s="27" cm="1">
        <f t="array" ref="U50">IF($AH$50=0,"",INDEX(MASTER!$AD$24:$AZ$231,$AH$50,N$255))</f>
        <v>0</v>
      </c>
      <c r="V50" s="27" cm="1">
        <f t="array" ref="V50">IF($AH$50=0,"",INDEX(MASTER!$AD$24:$AZ$231,$AH$50,O$255))</f>
        <v>0</v>
      </c>
      <c r="W50" s="27" cm="1">
        <f t="array" ref="W50">IF($AH$50=0,"",INDEX(MASTER!$AD$24:$AZ$231,$AH$50,P$255))</f>
        <v>0</v>
      </c>
      <c r="X50" s="27" cm="1">
        <f t="array" ref="X50">IF($AH$50=0,"",INDEX(MASTER!$AD$24:$AZ$231,$AH$50,Q$255))</f>
        <v>0</v>
      </c>
      <c r="Y50" s="27" cm="1">
        <f t="array" ref="Y50">IF($AH$50=0,"",INDEX(MASTER!$AD$24:$AZ$231,$AH$50,R$255))</f>
        <v>0</v>
      </c>
      <c r="Z50" s="27" cm="1">
        <f t="array" ref="Z50">IF($AH$50=0,"",INDEX(MASTER!$AD$24:$AZ$231,$AH$50,S$255))</f>
        <v>0</v>
      </c>
      <c r="AA50" s="27" cm="1">
        <f t="array" ref="AA50">IF($AH$50=0,"",INDEX(MASTER!$AD$24:$AZ$231,$AH$50,T$255))</f>
        <v>0</v>
      </c>
      <c r="AB50" s="27" cm="1">
        <f t="array" ref="AB50">IF($AH$50=0,"",INDEX(MASTER!$AD$24:$AZ$231,$AH$50,U$255))</f>
        <v>0</v>
      </c>
      <c r="AC50" s="27" cm="1">
        <f t="array" ref="AC50">IF($AH$50=0,"",INDEX(MASTER!$AD$24:$AZ$231,$AH$50,V$255))</f>
        <v>0</v>
      </c>
      <c r="AH50" s="3">
        <v>27</v>
      </c>
    </row>
    <row r="51" spans="2:34" ht="12.75" customHeight="1" x14ac:dyDescent="0.2">
      <c r="B51" s="28"/>
      <c r="D51" s="22" cm="1">
        <f t="array" ref="D51">IF($AH$51=0,"",INDEX(MASTER!$D$24:$AC$231,$AH$51,D$255))</f>
        <v>147</v>
      </c>
      <c r="E51" s="22" t="str" cm="1">
        <f t="array" ref="E51">IF($AH$51=0,"",INDEX(MASTER!$D$24:$AC$231,$AH$51,E$255))</f>
        <v>I.R. 280</v>
      </c>
      <c r="F51" s="23" cm="1">
        <f t="array" ref="F51">IF($AH$51=0,"",INDEX(MASTER!$D$24:$AC$231,$AH$51,F$255))</f>
        <v>4144.91</v>
      </c>
      <c r="G51" s="22" t="str" cm="1">
        <f t="array" ref="G51">IF($AH$51=0,"",INDEX(MASTER!$D$24:$AC$231,$AH$51,G$255))</f>
        <v>TO</v>
      </c>
      <c r="H51" s="23" cm="1">
        <f t="array" ref="H51">IF($AH$51=0,"",INDEX(MASTER!$D$24:$AC$231,$AH$51,H$255))</f>
        <v>4340</v>
      </c>
      <c r="I51" s="22" t="str" cm="1">
        <f t="array" ref="I51">IF($AH$51=0,"",INDEX(MASTER!$D$24:$AC$231,$AH$51,I$255))</f>
        <v>C</v>
      </c>
      <c r="J51" s="34" t="str" cm="1">
        <f t="array" ref="J51">IF($AH$51=0,"",INDEX(MASTER!$D$24:$AC$231,$AH$51,J$255))</f>
        <v>LM-PI1-3 TO LM-PI1-2</v>
      </c>
      <c r="K51" s="26" cm="1">
        <f t="array" ref="K51">IF($AH$51=0,"",INDEX(MASTER!$AD$24:$AZ$231,$AH$51,D$255))</f>
        <v>0</v>
      </c>
      <c r="L51" s="27" cm="1">
        <f t="array" ref="L51">IF($AH$51=0,"",INDEX(MASTER!$AD$24:$AZ$231,$AH$51,E$255))</f>
        <v>0</v>
      </c>
      <c r="M51" s="27" cm="1">
        <f t="array" ref="M51">IF($AH$51=0,"",INDEX(MASTER!$AD$24:$AZ$231,$AH$51,F$255))</f>
        <v>0</v>
      </c>
      <c r="N51" s="27" cm="1">
        <f t="array" ref="N51">IF($AH$51=0,"",INDEX(MASTER!$AD$24:$AZ$231,$AH$51,G$255))</f>
        <v>0</v>
      </c>
      <c r="O51" s="27" cm="1">
        <f t="array" ref="O51">IF($AH$51=0,"",INDEX(MASTER!$AD$24:$AZ$231,$AH$51,H$255))</f>
        <v>0</v>
      </c>
      <c r="P51" s="82"/>
      <c r="Q51" s="82"/>
      <c r="R51" s="27" cm="1">
        <f t="array" ref="R51">IF($AH$51=0,"",INDEX(MASTER!$AD$24:$AZ$231,$AH$51,K$255))</f>
        <v>0</v>
      </c>
      <c r="S51" s="82"/>
      <c r="T51" s="27" cm="1">
        <f t="array" ref="T51">IF($AH$51=0,"",INDEX(MASTER!$AD$24:$AZ$231,$AH$51,M$255))</f>
        <v>0</v>
      </c>
      <c r="U51" s="27" cm="1">
        <f t="array" ref="U51">IF($AH$51=0,"",INDEX(MASTER!$AD$24:$AZ$231,$AH$51,N$255))</f>
        <v>0</v>
      </c>
      <c r="V51" s="27" cm="1">
        <f t="array" ref="V51">IF($AH$51=0,"",INDEX(MASTER!$AD$24:$AZ$231,$AH$51,O$255))</f>
        <v>0</v>
      </c>
      <c r="W51" s="27" cm="1">
        <f t="array" ref="W51">IF($AH$51=0,"",INDEX(MASTER!$AD$24:$AZ$231,$AH$51,P$255))</f>
        <v>0</v>
      </c>
      <c r="X51" s="27" cm="1">
        <f t="array" ref="X51">IF($AH$51=0,"",INDEX(MASTER!$AD$24:$AZ$231,$AH$51,Q$255))</f>
        <v>0</v>
      </c>
      <c r="Y51" s="27" cm="1">
        <f t="array" ref="Y51">IF($AH$51=0,"",INDEX(MASTER!$AD$24:$AZ$231,$AH$51,R$255))</f>
        <v>0</v>
      </c>
      <c r="Z51" s="27" cm="1">
        <f t="array" ref="Z51">IF($AH$51=0,"",INDEX(MASTER!$AD$24:$AZ$231,$AH$51,S$255))</f>
        <v>0</v>
      </c>
      <c r="AA51" s="27" cm="1">
        <f t="array" ref="AA51">IF($AH$51=0,"",INDEX(MASTER!$AD$24:$AZ$231,$AH$51,T$255))</f>
        <v>0</v>
      </c>
      <c r="AB51" s="27" cm="1">
        <f t="array" ref="AB51">IF($AH$51=0,"",INDEX(MASTER!$AD$24:$AZ$231,$AH$51,U$255))</f>
        <v>0</v>
      </c>
      <c r="AC51" s="27" cm="1">
        <f t="array" ref="AC51">IF($AH$51=0,"",INDEX(MASTER!$AD$24:$AZ$231,$AH$51,V$255))</f>
        <v>0</v>
      </c>
      <c r="AH51" s="3">
        <v>28</v>
      </c>
    </row>
    <row r="52" spans="2:34" ht="12.75" customHeight="1" x14ac:dyDescent="0.2">
      <c r="B52" s="28"/>
      <c r="D52" s="22" cm="1">
        <f t="array" ref="D52">IF($AH$52=0,"",INDEX(MASTER!$D$24:$AC$231,$AH$52,D$255))</f>
        <v>147</v>
      </c>
      <c r="E52" s="22" t="str" cm="1">
        <f t="array" ref="E52">IF($AH$52=0,"",INDEX(MASTER!$D$24:$AC$231,$AH$52,E$255))</f>
        <v>I.R. 280</v>
      </c>
      <c r="F52" s="23" cm="1">
        <f t="array" ref="F52">IF($AH$52=0,"",INDEX(MASTER!$D$24:$AC$231,$AH$52,F$255))</f>
        <v>0</v>
      </c>
      <c r="G52" s="22" cm="1">
        <f t="array" ref="G52">IF($AH$52=0,"",INDEX(MASTER!$D$24:$AC$231,$AH$52,G$255))</f>
        <v>0</v>
      </c>
      <c r="H52" s="23" cm="1">
        <f t="array" ref="H52">IF($AH$52=0,"",INDEX(MASTER!$D$24:$AC$231,$AH$52,H$255))</f>
        <v>4340</v>
      </c>
      <c r="I52" s="22" t="str" cm="1">
        <f t="array" ref="I52">IF($AH$52=0,"",INDEX(MASTER!$D$24:$AC$231,$AH$52,I$255))</f>
        <v>C</v>
      </c>
      <c r="J52" s="34" t="str" cm="1">
        <f t="array" ref="J52">IF($AH$52=0,"",INDEX(MASTER!$D$24:$AC$231,$AH$52,J$255))</f>
        <v>LM-PI1-2</v>
      </c>
      <c r="K52" s="26" cm="1">
        <f t="array" ref="K52">IF($AH$52=0,"",INDEX(MASTER!$AD$24:$AZ$231,$AH$52,D$255))</f>
        <v>0</v>
      </c>
      <c r="L52" s="27" cm="1">
        <f t="array" ref="L52">IF($AH$52=0,"",INDEX(MASTER!$AD$24:$AZ$231,$AH$52,E$255))</f>
        <v>1</v>
      </c>
      <c r="M52" s="27" cm="1">
        <f t="array" ref="M52">IF($AH$52=0,"",INDEX(MASTER!$AD$24:$AZ$231,$AH$52,F$255))</f>
        <v>0</v>
      </c>
      <c r="N52" s="27" cm="1">
        <f t="array" ref="N52">IF($AH$52=0,"",INDEX(MASTER!$AD$24:$AZ$231,$AH$52,G$255))</f>
        <v>0</v>
      </c>
      <c r="O52" s="27" cm="1">
        <f t="array" ref="O52">IF($AH$52=0,"",INDEX(MASTER!$AD$24:$AZ$231,$AH$52,H$255))</f>
        <v>0</v>
      </c>
      <c r="P52" s="82"/>
      <c r="Q52" s="82"/>
      <c r="R52" s="27" cm="1">
        <f t="array" ref="R52">IF($AH$52=0,"",INDEX(MASTER!$AD$24:$AZ$231,$AH$52,K$255))</f>
        <v>0</v>
      </c>
      <c r="S52" s="82"/>
      <c r="T52" s="27" cm="1">
        <f t="array" ref="T52">IF($AH$52=0,"",INDEX(MASTER!$AD$24:$AZ$231,$AH$52,M$255))</f>
        <v>0</v>
      </c>
      <c r="U52" s="27" cm="1">
        <f t="array" ref="U52">IF($AH$52=0,"",INDEX(MASTER!$AD$24:$AZ$231,$AH$52,N$255))</f>
        <v>0</v>
      </c>
      <c r="V52" s="27" cm="1">
        <f t="array" ref="V52">IF($AH$52=0,"",INDEX(MASTER!$AD$24:$AZ$231,$AH$52,O$255))</f>
        <v>0</v>
      </c>
      <c r="W52" s="27" cm="1">
        <f t="array" ref="W52">IF($AH$52=0,"",INDEX(MASTER!$AD$24:$AZ$231,$AH$52,P$255))</f>
        <v>0</v>
      </c>
      <c r="X52" s="27" cm="1">
        <f t="array" ref="X52">IF($AH$52=0,"",INDEX(MASTER!$AD$24:$AZ$231,$AH$52,Q$255))</f>
        <v>0</v>
      </c>
      <c r="Y52" s="27" cm="1">
        <f t="array" ref="Y52">IF($AH$52=0,"",INDEX(MASTER!$AD$24:$AZ$231,$AH$52,R$255))</f>
        <v>0</v>
      </c>
      <c r="Z52" s="27" cm="1">
        <f t="array" ref="Z52">IF($AH$52=0,"",INDEX(MASTER!$AD$24:$AZ$231,$AH$52,S$255))</f>
        <v>0</v>
      </c>
      <c r="AA52" s="27" cm="1">
        <f t="array" ref="AA52">IF($AH$52=0,"",INDEX(MASTER!$AD$24:$AZ$231,$AH$52,T$255))</f>
        <v>0</v>
      </c>
      <c r="AB52" s="27" cm="1">
        <f t="array" ref="AB52">IF($AH$52=0,"",INDEX(MASTER!$AD$24:$AZ$231,$AH$52,U$255))</f>
        <v>0</v>
      </c>
      <c r="AC52" s="27" cm="1">
        <f t="array" ref="AC52">IF($AH$52=0,"",INDEX(MASTER!$AD$24:$AZ$231,$AH$52,V$255))</f>
        <v>0</v>
      </c>
      <c r="AH52" s="3">
        <v>29</v>
      </c>
    </row>
    <row r="53" spans="2:34" ht="12.75" customHeight="1" x14ac:dyDescent="0.2">
      <c r="B53" s="28"/>
      <c r="D53" s="22" cm="1">
        <f t="array" ref="D53">IF($AH$53=0,"",INDEX(MASTER!$D$24:$AC$231,$AH$53,D$255))</f>
        <v>147</v>
      </c>
      <c r="E53" s="22" t="str" cm="1">
        <f t="array" ref="E53">IF($AH$53=0,"",INDEX(MASTER!$D$24:$AC$231,$AH$53,E$255))</f>
        <v>I.R. 280</v>
      </c>
      <c r="F53" s="23" cm="1">
        <f t="array" ref="F53">IF($AH$53=0,"",INDEX(MASTER!$D$24:$AC$231,$AH$53,F$255))</f>
        <v>4340</v>
      </c>
      <c r="G53" s="22" t="str" cm="1">
        <f t="array" ref="G53">IF($AH$53=0,"",INDEX(MASTER!$D$24:$AC$231,$AH$53,G$255))</f>
        <v>TO</v>
      </c>
      <c r="H53" s="23" cm="1">
        <f t="array" ref="H53">IF($AH$53=0,"",INDEX(MASTER!$D$24:$AC$231,$AH$53,H$255))</f>
        <v>4625</v>
      </c>
      <c r="I53" s="22" t="str" cm="1">
        <f t="array" ref="I53">IF($AH$53=0,"",INDEX(MASTER!$D$24:$AC$231,$AH$53,I$255))</f>
        <v>C</v>
      </c>
      <c r="J53" s="34" t="str" cm="1">
        <f t="array" ref="J53">IF($AH$53=0,"",INDEX(MASTER!$D$24:$AC$231,$AH$53,J$255))</f>
        <v>LM-PI1-2 TO LM-PI1-1</v>
      </c>
      <c r="K53" s="26" cm="1">
        <f t="array" ref="K53">IF($AH$53=0,"",INDEX(MASTER!$AD$24:$AZ$231,$AH$53,D$255))</f>
        <v>0</v>
      </c>
      <c r="L53" s="27" cm="1">
        <f t="array" ref="L53">IF($AH$53=0,"",INDEX(MASTER!$AD$24:$AZ$231,$AH$53,E$255))</f>
        <v>0</v>
      </c>
      <c r="M53" s="27" cm="1">
        <f t="array" ref="M53">IF($AH$53=0,"",INDEX(MASTER!$AD$24:$AZ$231,$AH$53,F$255))</f>
        <v>0</v>
      </c>
      <c r="N53" s="27" cm="1">
        <f t="array" ref="N53">IF($AH$53=0,"",INDEX(MASTER!$AD$24:$AZ$231,$AH$53,G$255))</f>
        <v>0</v>
      </c>
      <c r="O53" s="27" cm="1">
        <f t="array" ref="O53">IF($AH$53=0,"",INDEX(MASTER!$AD$24:$AZ$231,$AH$53,H$255))</f>
        <v>0</v>
      </c>
      <c r="P53" s="82"/>
      <c r="Q53" s="82"/>
      <c r="R53" s="27" cm="1">
        <f t="array" ref="R53">IF($AH$53=0,"",INDEX(MASTER!$AD$24:$AZ$231,$AH$53,K$255))</f>
        <v>0</v>
      </c>
      <c r="S53" s="82"/>
      <c r="T53" s="27" cm="1">
        <f t="array" ref="T53">IF($AH$53=0,"",INDEX(MASTER!$AD$24:$AZ$231,$AH$53,M$255))</f>
        <v>0</v>
      </c>
      <c r="U53" s="27" cm="1">
        <f t="array" ref="U53">IF($AH$53=0,"",INDEX(MASTER!$AD$24:$AZ$231,$AH$53,N$255))</f>
        <v>0</v>
      </c>
      <c r="V53" s="27" cm="1">
        <f t="array" ref="V53">IF($AH$53=0,"",INDEX(MASTER!$AD$24:$AZ$231,$AH$53,O$255))</f>
        <v>0</v>
      </c>
      <c r="W53" s="27" cm="1">
        <f t="array" ref="W53">IF($AH$53=0,"",INDEX(MASTER!$AD$24:$AZ$231,$AH$53,P$255))</f>
        <v>0</v>
      </c>
      <c r="X53" s="27" cm="1">
        <f t="array" ref="X53">IF($AH$53=0,"",INDEX(MASTER!$AD$24:$AZ$231,$AH$53,Q$255))</f>
        <v>0</v>
      </c>
      <c r="Y53" s="27" cm="1">
        <f t="array" ref="Y53">IF($AH$53=0,"",INDEX(MASTER!$AD$24:$AZ$231,$AH$53,R$255))</f>
        <v>0</v>
      </c>
      <c r="Z53" s="27" cm="1">
        <f t="array" ref="Z53">IF($AH$53=0,"",INDEX(MASTER!$AD$24:$AZ$231,$AH$53,S$255))</f>
        <v>0</v>
      </c>
      <c r="AA53" s="27" cm="1">
        <f t="array" ref="AA53">IF($AH$53=0,"",INDEX(MASTER!$AD$24:$AZ$231,$AH$53,T$255))</f>
        <v>0</v>
      </c>
      <c r="AB53" s="27" cm="1">
        <f t="array" ref="AB53">IF($AH$53=0,"",INDEX(MASTER!$AD$24:$AZ$231,$AH$53,U$255))</f>
        <v>0</v>
      </c>
      <c r="AC53" s="27" cm="1">
        <f t="array" ref="AC53">IF($AH$53=0,"",INDEX(MASTER!$AD$24:$AZ$231,$AH$53,V$255))</f>
        <v>0</v>
      </c>
      <c r="AH53" s="3">
        <v>30</v>
      </c>
    </row>
    <row r="54" spans="2:34" ht="12.75" customHeight="1" x14ac:dyDescent="0.2">
      <c r="B54" s="28"/>
      <c r="D54" s="22" cm="1">
        <f t="array" ref="D54">IF($AH$54=0,"",INDEX(MASTER!$D$24:$AC$231,$AH$54,D$255))</f>
        <v>147</v>
      </c>
      <c r="E54" s="22" t="str" cm="1">
        <f t="array" ref="E54">IF($AH$54=0,"",INDEX(MASTER!$D$24:$AC$231,$AH$54,E$255))</f>
        <v>I.R. 280</v>
      </c>
      <c r="F54" s="23" cm="1">
        <f t="array" ref="F54">IF($AH$54=0,"",INDEX(MASTER!$D$24:$AC$231,$AH$54,F$255))</f>
        <v>0</v>
      </c>
      <c r="G54" s="22" cm="1">
        <f t="array" ref="G54">IF($AH$54=0,"",INDEX(MASTER!$D$24:$AC$231,$AH$54,G$255))</f>
        <v>0</v>
      </c>
      <c r="H54" s="23" cm="1">
        <f t="array" ref="H54">IF($AH$54=0,"",INDEX(MASTER!$D$24:$AC$231,$AH$54,H$255))</f>
        <v>4625</v>
      </c>
      <c r="I54" s="22" t="str" cm="1">
        <f t="array" ref="I54">IF($AH$54=0,"",INDEX(MASTER!$D$24:$AC$231,$AH$54,I$255))</f>
        <v>C</v>
      </c>
      <c r="J54" s="34" t="str" cm="1">
        <f t="array" ref="J54">IF($AH$54=0,"",INDEX(MASTER!$D$24:$AC$231,$AH$54,J$255))</f>
        <v>LM-PI1-1</v>
      </c>
      <c r="K54" s="26" cm="1">
        <f t="array" ref="K54">IF($AH$54=0,"",INDEX(MASTER!$AD$24:$AZ$231,$AH$54,D$255))</f>
        <v>0</v>
      </c>
      <c r="L54" s="27" cm="1">
        <f t="array" ref="L54">IF($AH$54=0,"",INDEX(MASTER!$AD$24:$AZ$231,$AH$54,E$255))</f>
        <v>1</v>
      </c>
      <c r="M54" s="27" cm="1">
        <f t="array" ref="M54">IF($AH$54=0,"",INDEX(MASTER!$AD$24:$AZ$231,$AH$54,F$255))</f>
        <v>0</v>
      </c>
      <c r="N54" s="27" cm="1">
        <f t="array" ref="N54">IF($AH$54=0,"",INDEX(MASTER!$AD$24:$AZ$231,$AH$54,G$255))</f>
        <v>0</v>
      </c>
      <c r="O54" s="27" cm="1">
        <f t="array" ref="O54">IF($AH$54=0,"",INDEX(MASTER!$AD$24:$AZ$231,$AH$54,H$255))</f>
        <v>0</v>
      </c>
      <c r="P54" s="82"/>
      <c r="Q54" s="82"/>
      <c r="R54" s="27" cm="1">
        <f t="array" ref="R54">IF($AH$54=0,"",INDEX(MASTER!$AD$24:$AZ$231,$AH$54,K$255))</f>
        <v>0</v>
      </c>
      <c r="S54" s="82"/>
      <c r="T54" s="27" cm="1">
        <f t="array" ref="T54">IF($AH$54=0,"",INDEX(MASTER!$AD$24:$AZ$231,$AH$54,M$255))</f>
        <v>0</v>
      </c>
      <c r="U54" s="27" cm="1">
        <f t="array" ref="U54">IF($AH$54=0,"",INDEX(MASTER!$AD$24:$AZ$231,$AH$54,N$255))</f>
        <v>0</v>
      </c>
      <c r="V54" s="27" cm="1">
        <f t="array" ref="V54">IF($AH$54=0,"",INDEX(MASTER!$AD$24:$AZ$231,$AH$54,O$255))</f>
        <v>0</v>
      </c>
      <c r="W54" s="27" cm="1">
        <f t="array" ref="W54">IF($AH$54=0,"",INDEX(MASTER!$AD$24:$AZ$231,$AH$54,P$255))</f>
        <v>0</v>
      </c>
      <c r="X54" s="27" cm="1">
        <f t="array" ref="X54">IF($AH$54=0,"",INDEX(MASTER!$AD$24:$AZ$231,$AH$54,Q$255))</f>
        <v>0</v>
      </c>
      <c r="Y54" s="27" cm="1">
        <f t="array" ref="Y54">IF($AH$54=0,"",INDEX(MASTER!$AD$24:$AZ$231,$AH$54,R$255))</f>
        <v>0</v>
      </c>
      <c r="Z54" s="27" cm="1">
        <f t="array" ref="Z54">IF($AH$54=0,"",INDEX(MASTER!$AD$24:$AZ$231,$AH$54,S$255))</f>
        <v>0</v>
      </c>
      <c r="AA54" s="27" cm="1">
        <f t="array" ref="AA54">IF($AH$54=0,"",INDEX(MASTER!$AD$24:$AZ$231,$AH$54,T$255))</f>
        <v>0</v>
      </c>
      <c r="AB54" s="27" cm="1">
        <f t="array" ref="AB54">IF($AH$54=0,"",INDEX(MASTER!$AD$24:$AZ$231,$AH$54,U$255))</f>
        <v>0</v>
      </c>
      <c r="AC54" s="27" cm="1">
        <f t="array" ref="AC54">IF($AH$54=0,"",INDEX(MASTER!$AD$24:$AZ$231,$AH$54,V$255))</f>
        <v>0</v>
      </c>
      <c r="AH54" s="3">
        <v>31</v>
      </c>
    </row>
    <row r="55" spans="2:34" ht="12.75" customHeight="1" x14ac:dyDescent="0.2">
      <c r="B55" s="28"/>
      <c r="D55" s="22" cm="1">
        <f t="array" ref="D55">IF($AH$55=0,"",INDEX(MASTER!$D$24:$AC$231,$AH$55,D$255))</f>
        <v>147</v>
      </c>
      <c r="E55" s="22" t="str" cm="1">
        <f t="array" ref="E55">IF($AH$55=0,"",INDEX(MASTER!$D$24:$AC$231,$AH$55,E$255))</f>
        <v>I.R. 280</v>
      </c>
      <c r="F55" s="23" cm="1">
        <f t="array" ref="F55">IF($AH$55=0,"",INDEX(MASTER!$D$24:$AC$231,$AH$55,F$255))</f>
        <v>4625</v>
      </c>
      <c r="G55" s="22" t="str" cm="1">
        <f t="array" ref="G55">IF($AH$55=0,"",INDEX(MASTER!$D$24:$AC$231,$AH$55,G$255))</f>
        <v>TO</v>
      </c>
      <c r="H55" s="23" cm="1">
        <f t="array" ref="H55">IF($AH$55=0,"",INDEX(MASTER!$D$24:$AC$231,$AH$55,H$255))</f>
        <v>4803.71</v>
      </c>
      <c r="I55" s="22" t="str" cm="1">
        <f t="array" ref="I55">IF($AH$55=0,"",INDEX(MASTER!$D$24:$AC$231,$AH$55,I$255))</f>
        <v>C</v>
      </c>
      <c r="J55" s="34" t="str" cm="1">
        <f t="array" ref="J55">IF($AH$55=0,"",INDEX(MASTER!$D$24:$AC$231,$AH$55,J$255))</f>
        <v>LM-PI1-1 TO MB-PI-1</v>
      </c>
      <c r="K55" s="26" cm="1">
        <f t="array" ref="K55">IF($AH$55=0,"",INDEX(MASTER!$AD$24:$AZ$231,$AH$55,D$255))</f>
        <v>0</v>
      </c>
      <c r="L55" s="27" cm="1">
        <f t="array" ref="L55">IF($AH$55=0,"",INDEX(MASTER!$AD$24:$AZ$231,$AH$55,E$255))</f>
        <v>0</v>
      </c>
      <c r="M55" s="27" cm="1">
        <f t="array" ref="M55">IF($AH$55=0,"",INDEX(MASTER!$AD$24:$AZ$231,$AH$55,F$255))</f>
        <v>0</v>
      </c>
      <c r="N55" s="27" cm="1">
        <f t="array" ref="N55">IF($AH$55=0,"",INDEX(MASTER!$AD$24:$AZ$231,$AH$55,G$255))</f>
        <v>0</v>
      </c>
      <c r="O55" s="27" cm="1">
        <f t="array" ref="O55">IF($AH$55=0,"",INDEX(MASTER!$AD$24:$AZ$231,$AH$55,H$255))</f>
        <v>0</v>
      </c>
      <c r="P55" s="82"/>
      <c r="Q55" s="82"/>
      <c r="R55" s="27" cm="1">
        <f t="array" ref="R55">IF($AH$55=0,"",INDEX(MASTER!$AD$24:$AZ$231,$AH$55,K$255))</f>
        <v>0</v>
      </c>
      <c r="S55" s="82"/>
      <c r="T55" s="27" cm="1">
        <f t="array" ref="T55">IF($AH$55=0,"",INDEX(MASTER!$AD$24:$AZ$231,$AH$55,M$255))</f>
        <v>0</v>
      </c>
      <c r="U55" s="27" cm="1">
        <f t="array" ref="U55">IF($AH$55=0,"",INDEX(MASTER!$AD$24:$AZ$231,$AH$55,N$255))</f>
        <v>0</v>
      </c>
      <c r="V55" s="27" cm="1">
        <f t="array" ref="V55">IF($AH$55=0,"",INDEX(MASTER!$AD$24:$AZ$231,$AH$55,O$255))</f>
        <v>0</v>
      </c>
      <c r="W55" s="27" cm="1">
        <f t="array" ref="W55">IF($AH$55=0,"",INDEX(MASTER!$AD$24:$AZ$231,$AH$55,P$255))</f>
        <v>0</v>
      </c>
      <c r="X55" s="27" cm="1">
        <f t="array" ref="X55">IF($AH$55=0,"",INDEX(MASTER!$AD$24:$AZ$231,$AH$55,Q$255))</f>
        <v>0</v>
      </c>
      <c r="Y55" s="27" cm="1">
        <f t="array" ref="Y55">IF($AH$55=0,"",INDEX(MASTER!$AD$24:$AZ$231,$AH$55,R$255))</f>
        <v>0</v>
      </c>
      <c r="Z55" s="27" cm="1">
        <f t="array" ref="Z55">IF($AH$55=0,"",INDEX(MASTER!$AD$24:$AZ$231,$AH$55,S$255))</f>
        <v>0</v>
      </c>
      <c r="AA55" s="27" cm="1">
        <f t="array" ref="AA55">IF($AH$55=0,"",INDEX(MASTER!$AD$24:$AZ$231,$AH$55,T$255))</f>
        <v>0</v>
      </c>
      <c r="AB55" s="27" cm="1">
        <f t="array" ref="AB55">IF($AH$55=0,"",INDEX(MASTER!$AD$24:$AZ$231,$AH$55,U$255))</f>
        <v>0</v>
      </c>
      <c r="AC55" s="27" cm="1">
        <f t="array" ref="AC55">IF($AH$55=0,"",INDEX(MASTER!$AD$24:$AZ$231,$AH$55,V$255))</f>
        <v>0</v>
      </c>
      <c r="AH55" s="3">
        <v>32</v>
      </c>
    </row>
    <row r="56" spans="2:34" ht="12.75" customHeight="1" x14ac:dyDescent="0.2">
      <c r="B56" s="28"/>
      <c r="D56" s="22" cm="1">
        <f t="array" ref="D56">IF($AH$56=0,"",INDEX(MASTER!$D$24:$AC$231,$AH$56,D$255))</f>
        <v>147</v>
      </c>
      <c r="E56" s="22" t="str" cm="1">
        <f t="array" ref="E56">IF($AH$56=0,"",INDEX(MASTER!$D$24:$AC$231,$AH$56,E$255))</f>
        <v>I.R. 280</v>
      </c>
      <c r="F56" s="23" cm="1">
        <f t="array" ref="F56">IF($AH$56=0,"",INDEX(MASTER!$D$24:$AC$231,$AH$56,F$255))</f>
        <v>0</v>
      </c>
      <c r="G56" s="22" cm="1">
        <f t="array" ref="G56">IF($AH$56=0,"",INDEX(MASTER!$D$24:$AC$231,$AH$56,G$255))</f>
        <v>0</v>
      </c>
      <c r="H56" s="23" cm="1">
        <f t="array" ref="H56">IF($AH$56=0,"",INDEX(MASTER!$D$24:$AC$231,$AH$56,H$255))</f>
        <v>4803.71</v>
      </c>
      <c r="I56" s="22" t="str" cm="1">
        <f t="array" ref="I56">IF($AH$56=0,"",INDEX(MASTER!$D$24:$AC$231,$AH$56,I$255))</f>
        <v>C</v>
      </c>
      <c r="J56" s="34" t="str" cm="1">
        <f t="array" ref="J56">IF($AH$56=0,"",INDEX(MASTER!$D$24:$AC$231,$AH$56,J$255))</f>
        <v>MB-PI-1</v>
      </c>
      <c r="K56" s="26" cm="1">
        <f t="array" ref="K56">IF($AH$56=0,"",INDEX(MASTER!$AD$24:$AZ$231,$AH$56,D$255))</f>
        <v>0</v>
      </c>
      <c r="L56" s="27" cm="1">
        <f t="array" ref="L56">IF($AH$56=0,"",INDEX(MASTER!$AD$24:$AZ$231,$AH$56,E$255))</f>
        <v>0</v>
      </c>
      <c r="M56" s="27" cm="1">
        <f t="array" ref="M56">IF($AH$56=0,"",INDEX(MASTER!$AD$24:$AZ$231,$AH$56,F$255))</f>
        <v>0</v>
      </c>
      <c r="N56" s="27" cm="1">
        <f t="array" ref="N56">IF($AH$56=0,"",INDEX(MASTER!$AD$24:$AZ$231,$AH$56,G$255))</f>
        <v>0</v>
      </c>
      <c r="O56" s="27" cm="1">
        <f t="array" ref="O56">IF($AH$56=0,"",INDEX(MASTER!$AD$24:$AZ$231,$AH$56,H$255))</f>
        <v>0</v>
      </c>
      <c r="P56" s="82"/>
      <c r="Q56" s="82"/>
      <c r="R56" s="27" cm="1">
        <f t="array" ref="R56">IF($AH$56=0,"",INDEX(MASTER!$AD$24:$AZ$231,$AH$56,K$255))</f>
        <v>0</v>
      </c>
      <c r="S56" s="82"/>
      <c r="T56" s="27" cm="1">
        <f t="array" ref="T56">IF($AH$56=0,"",INDEX(MASTER!$AD$24:$AZ$231,$AH$56,M$255))</f>
        <v>0</v>
      </c>
      <c r="U56" s="27" cm="1">
        <f t="array" ref="U56">IF($AH$56=0,"",INDEX(MASTER!$AD$24:$AZ$231,$AH$56,N$255))</f>
        <v>0</v>
      </c>
      <c r="V56" s="27" cm="1">
        <f t="array" ref="V56">IF($AH$56=0,"",INDEX(MASTER!$AD$24:$AZ$231,$AH$56,O$255))</f>
        <v>0</v>
      </c>
      <c r="W56" s="27" cm="1">
        <f t="array" ref="W56">IF($AH$56=0,"",INDEX(MASTER!$AD$24:$AZ$231,$AH$56,P$255))</f>
        <v>0</v>
      </c>
      <c r="X56" s="27" cm="1">
        <f t="array" ref="X56">IF($AH$56=0,"",INDEX(MASTER!$AD$24:$AZ$231,$AH$56,Q$255))</f>
        <v>0</v>
      </c>
      <c r="Y56" s="27" cm="1">
        <f t="array" ref="Y56">IF($AH$56=0,"",INDEX(MASTER!$AD$24:$AZ$231,$AH$56,R$255))</f>
        <v>0</v>
      </c>
      <c r="Z56" s="27" cm="1">
        <f t="array" ref="Z56">IF($AH$56=0,"",INDEX(MASTER!$AD$24:$AZ$231,$AH$56,S$255))</f>
        <v>0</v>
      </c>
      <c r="AA56" s="27" cm="1">
        <f t="array" ref="AA56">IF($AH$56=0,"",INDEX(MASTER!$AD$24:$AZ$231,$AH$56,T$255))</f>
        <v>0</v>
      </c>
      <c r="AB56" s="27" cm="1">
        <f t="array" ref="AB56">IF($AH$56=0,"",INDEX(MASTER!$AD$24:$AZ$231,$AH$56,U$255))</f>
        <v>0</v>
      </c>
      <c r="AC56" s="27" cm="1">
        <f t="array" ref="AC56">IF($AH$56=0,"",INDEX(MASTER!$AD$24:$AZ$231,$AH$56,V$255))</f>
        <v>0</v>
      </c>
      <c r="AH56" s="3">
        <v>33</v>
      </c>
    </row>
    <row r="57" spans="2:34" ht="12.75" customHeight="1" x14ac:dyDescent="0.2">
      <c r="B57" s="28"/>
      <c r="D57" s="22" cm="1">
        <f t="array" ref="D57">IF($AH$57=0,"",INDEX(MASTER!$D$24:$AC$231,$AH$57,D$255))</f>
        <v>147</v>
      </c>
      <c r="E57" s="22" t="str" cm="1">
        <f t="array" ref="E57">IF($AH$57=0,"",INDEX(MASTER!$D$24:$AC$231,$AH$57,E$255))</f>
        <v>I.R. 280</v>
      </c>
      <c r="F57" s="23" cm="1">
        <f t="array" ref="F57">IF($AH$57=0,"",INDEX(MASTER!$D$24:$AC$231,$AH$57,F$255))</f>
        <v>4803.7</v>
      </c>
      <c r="G57" s="22" t="str" cm="1">
        <f t="array" ref="G57">IF($AH$57=0,"",INDEX(MASTER!$D$24:$AC$231,$AH$57,G$255))</f>
        <v>TO</v>
      </c>
      <c r="H57" s="23" cm="1">
        <f t="array" ref="H57">IF($AH$57=0,"",INDEX(MASTER!$D$24:$AC$231,$AH$57,H$255))</f>
        <v>4803.7</v>
      </c>
      <c r="I57" s="22" t="str" cm="1">
        <f t="array" ref="I57">IF($AH$57=0,"",INDEX(MASTER!$D$24:$AC$231,$AH$57,I$255))</f>
        <v>C/LT</v>
      </c>
      <c r="J57" s="34" t="str" cm="1">
        <f t="array" ref="J57">IF($AH$57=0,"",INDEX(MASTER!$D$24:$AC$231,$AH$57,J$255))</f>
        <v>MB-PI-1 TO PB-PI-2</v>
      </c>
      <c r="K57" s="26" cm="1">
        <f t="array" ref="K57">IF($AH$57=0,"",INDEX(MASTER!$AD$24:$AZ$231,$AH$57,D$255))</f>
        <v>0</v>
      </c>
      <c r="L57" s="27" cm="1">
        <f t="array" ref="L57">IF($AH$57=0,"",INDEX(MASTER!$AD$24:$AZ$231,$AH$57,E$255))</f>
        <v>0</v>
      </c>
      <c r="M57" s="27" cm="1">
        <f t="array" ref="M57">IF($AH$57=0,"",INDEX(MASTER!$AD$24:$AZ$231,$AH$57,F$255))</f>
        <v>0</v>
      </c>
      <c r="N57" s="27" cm="1">
        <f t="array" ref="N57">IF($AH$57=0,"",INDEX(MASTER!$AD$24:$AZ$231,$AH$57,G$255))</f>
        <v>0</v>
      </c>
      <c r="O57" s="27" cm="1">
        <f t="array" ref="O57">IF($AH$57=0,"",INDEX(MASTER!$AD$24:$AZ$231,$AH$57,H$255))</f>
        <v>0</v>
      </c>
      <c r="P57" s="82"/>
      <c r="Q57" s="82"/>
      <c r="R57" s="27" cm="1">
        <f t="array" ref="R57">IF($AH$57=0,"",INDEX(MASTER!$AD$24:$AZ$231,$AH$57,K$255))</f>
        <v>0</v>
      </c>
      <c r="S57" s="82"/>
      <c r="T57" s="27" cm="1">
        <f t="array" ref="T57">IF($AH$57=0,"",INDEX(MASTER!$AD$24:$AZ$231,$AH$57,M$255))</f>
        <v>0</v>
      </c>
      <c r="U57" s="27" cm="1">
        <f t="array" ref="U57">IF($AH$57=0,"",INDEX(MASTER!$AD$24:$AZ$231,$AH$57,N$255))</f>
        <v>0</v>
      </c>
      <c r="V57" s="27" cm="1">
        <f t="array" ref="V57">IF($AH$57=0,"",INDEX(MASTER!$AD$24:$AZ$231,$AH$57,O$255))</f>
        <v>0</v>
      </c>
      <c r="W57" s="27" cm="1">
        <f t="array" ref="W57">IF($AH$57=0,"",INDEX(MASTER!$AD$24:$AZ$231,$AH$57,P$255))</f>
        <v>0</v>
      </c>
      <c r="X57" s="27" cm="1">
        <f t="array" ref="X57">IF($AH$57=0,"",INDEX(MASTER!$AD$24:$AZ$231,$AH$57,Q$255))</f>
        <v>0</v>
      </c>
      <c r="Y57" s="27" cm="1">
        <f t="array" ref="Y57">IF($AH$57=0,"",INDEX(MASTER!$AD$24:$AZ$231,$AH$57,R$255))</f>
        <v>0</v>
      </c>
      <c r="Z57" s="27" cm="1">
        <f t="array" ref="Z57">IF($AH$57=0,"",INDEX(MASTER!$AD$24:$AZ$231,$AH$57,S$255))</f>
        <v>0</v>
      </c>
      <c r="AA57" s="27" cm="1">
        <f t="array" ref="AA57">IF($AH$57=0,"",INDEX(MASTER!$AD$24:$AZ$231,$AH$57,T$255))</f>
        <v>0</v>
      </c>
      <c r="AB57" s="27" cm="1">
        <f t="array" ref="AB57">IF($AH$57=0,"",INDEX(MASTER!$AD$24:$AZ$231,$AH$57,U$255))</f>
        <v>0</v>
      </c>
      <c r="AC57" s="27" cm="1">
        <f t="array" ref="AC57">IF($AH$57=0,"",INDEX(MASTER!$AD$24:$AZ$231,$AH$57,V$255))</f>
        <v>0</v>
      </c>
      <c r="AH57" s="3">
        <v>34</v>
      </c>
    </row>
    <row r="58" spans="2:34" ht="12.75" customHeight="1" x14ac:dyDescent="0.2">
      <c r="B58" s="28"/>
      <c r="D58" s="22" cm="1">
        <f t="array" ref="D58">IF($AH$58=0,"",INDEX(MASTER!$D$24:$AC$231,$AH$58,D$255))</f>
        <v>147</v>
      </c>
      <c r="E58" s="22" t="str" cm="1">
        <f t="array" ref="E58">IF($AH$58=0,"",INDEX(MASTER!$D$24:$AC$231,$AH$58,E$255))</f>
        <v>I.R. 280</v>
      </c>
      <c r="F58" s="23" cm="1">
        <f t="array" ref="F58">IF($AH$58=0,"",INDEX(MASTER!$D$24:$AC$231,$AH$58,F$255))</f>
        <v>0</v>
      </c>
      <c r="G58" s="22" cm="1">
        <f t="array" ref="G58">IF($AH$58=0,"",INDEX(MASTER!$D$24:$AC$231,$AH$58,G$255))</f>
        <v>0</v>
      </c>
      <c r="H58" s="23" cm="1">
        <f t="array" ref="H58">IF($AH$58=0,"",INDEX(MASTER!$D$24:$AC$231,$AH$58,H$255))</f>
        <v>4803.7</v>
      </c>
      <c r="I58" s="22" t="str" cm="1">
        <f t="array" ref="I58">IF($AH$58=0,"",INDEX(MASTER!$D$24:$AC$231,$AH$58,I$255))</f>
        <v>LT</v>
      </c>
      <c r="J58" s="34" t="str" cm="1">
        <f t="array" ref="J58">IF($AH$58=0,"",INDEX(MASTER!$D$24:$AC$231,$AH$58,J$255))</f>
        <v>PB-PI-2</v>
      </c>
      <c r="K58" s="26" cm="1">
        <f t="array" ref="K58">IF($AH$58=0,"",INDEX(MASTER!$AD$24:$AZ$231,$AH$58,D$255))</f>
        <v>1</v>
      </c>
      <c r="L58" s="27" cm="1">
        <f t="array" ref="L58">IF($AH$58=0,"",INDEX(MASTER!$AD$24:$AZ$231,$AH$58,E$255))</f>
        <v>0</v>
      </c>
      <c r="M58" s="27" cm="1">
        <f t="array" ref="M58">IF($AH$58=0,"",INDEX(MASTER!$AD$24:$AZ$231,$AH$58,F$255))</f>
        <v>0</v>
      </c>
      <c r="N58" s="27" cm="1">
        <f t="array" ref="N58">IF($AH$58=0,"",INDEX(MASTER!$AD$24:$AZ$231,$AH$58,G$255))</f>
        <v>0</v>
      </c>
      <c r="O58" s="27" cm="1">
        <f t="array" ref="O58">IF($AH$58=0,"",INDEX(MASTER!$AD$24:$AZ$231,$AH$58,H$255))</f>
        <v>0</v>
      </c>
      <c r="P58" s="82"/>
      <c r="Q58" s="82"/>
      <c r="R58" s="27" cm="1">
        <f t="array" ref="R58">IF($AH$58=0,"",INDEX(MASTER!$AD$24:$AZ$231,$AH$58,K$255))</f>
        <v>0</v>
      </c>
      <c r="S58" s="82"/>
      <c r="T58" s="27" cm="1">
        <f t="array" ref="T58">IF($AH$58=0,"",INDEX(MASTER!$AD$24:$AZ$231,$AH$58,M$255))</f>
        <v>0</v>
      </c>
      <c r="U58" s="27" cm="1">
        <f t="array" ref="U58">IF($AH$58=0,"",INDEX(MASTER!$AD$24:$AZ$231,$AH$58,N$255))</f>
        <v>0</v>
      </c>
      <c r="V58" s="27" cm="1">
        <f t="array" ref="V58">IF($AH$58=0,"",INDEX(MASTER!$AD$24:$AZ$231,$AH$58,O$255))</f>
        <v>0</v>
      </c>
      <c r="W58" s="27" cm="1">
        <f t="array" ref="W58">IF($AH$58=0,"",INDEX(MASTER!$AD$24:$AZ$231,$AH$58,P$255))</f>
        <v>0</v>
      </c>
      <c r="X58" s="27" cm="1">
        <f t="array" ref="X58">IF($AH$58=0,"",INDEX(MASTER!$AD$24:$AZ$231,$AH$58,Q$255))</f>
        <v>0</v>
      </c>
      <c r="Y58" s="27" cm="1">
        <f t="array" ref="Y58">IF($AH$58=0,"",INDEX(MASTER!$AD$24:$AZ$231,$AH$58,R$255))</f>
        <v>0</v>
      </c>
      <c r="Z58" s="27" cm="1">
        <f t="array" ref="Z58">IF($AH$58=0,"",INDEX(MASTER!$AD$24:$AZ$231,$AH$58,S$255))</f>
        <v>0</v>
      </c>
      <c r="AA58" s="27" cm="1">
        <f t="array" ref="AA58">IF($AH$58=0,"",INDEX(MASTER!$AD$24:$AZ$231,$AH$58,T$255))</f>
        <v>0</v>
      </c>
      <c r="AB58" s="27" cm="1">
        <f t="array" ref="AB58">IF($AH$58=0,"",INDEX(MASTER!$AD$24:$AZ$231,$AH$58,U$255))</f>
        <v>0</v>
      </c>
      <c r="AC58" s="27" cm="1">
        <f t="array" ref="AC58">IF($AH$58=0,"",INDEX(MASTER!$AD$24:$AZ$231,$AH$58,V$255))</f>
        <v>0</v>
      </c>
      <c r="AH58" s="3">
        <v>35</v>
      </c>
    </row>
    <row r="59" spans="2:34" ht="12.75" customHeight="1" x14ac:dyDescent="0.2">
      <c r="B59" s="28"/>
      <c r="D59" s="22" cm="1">
        <f t="array" ref="D59">IF($AH$59=0,"",INDEX(MASTER!$D$24:$AC$231,$AH$59,D$255))</f>
        <v>147</v>
      </c>
      <c r="E59" s="22" t="str" cm="1">
        <f t="array" ref="E59">IF($AH$59=0,"",INDEX(MASTER!$D$24:$AC$231,$AH$59,E$255))</f>
        <v>I.R. 280</v>
      </c>
      <c r="F59" s="23" cm="1">
        <f t="array" ref="F59">IF($AH$59=0,"",INDEX(MASTER!$D$24:$AC$231,$AH$59,F$255))</f>
        <v>4803.7</v>
      </c>
      <c r="G59" s="22" t="str" cm="1">
        <f t="array" ref="G59">IF($AH$59=0,"",INDEX(MASTER!$D$24:$AC$231,$AH$59,G$255))</f>
        <v>TO</v>
      </c>
      <c r="H59" s="23" cm="1">
        <f t="array" ref="H59">IF($AH$59=0,"",INDEX(MASTER!$D$24:$AC$231,$AH$59,H$255))</f>
        <v>4803.7</v>
      </c>
      <c r="I59" s="22" t="str" cm="1">
        <f t="array" ref="I59">IF($AH$59=0,"",INDEX(MASTER!$D$24:$AC$231,$AH$59,I$255))</f>
        <v>LT</v>
      </c>
      <c r="J59" s="34" t="str" cm="1">
        <f t="array" ref="J59">IF($AH$59=0,"",INDEX(MASTER!$D$24:$AC$231,$AH$59,J$255))</f>
        <v>PB-PI-2 TO PB-PI-1</v>
      </c>
      <c r="K59" s="26" cm="1">
        <f t="array" ref="K59">IF($AH$59=0,"",INDEX(MASTER!$AD$24:$AZ$231,$AH$59,D$255))</f>
        <v>0</v>
      </c>
      <c r="L59" s="27" cm="1">
        <f t="array" ref="L59">IF($AH$59=0,"",INDEX(MASTER!$AD$24:$AZ$231,$AH$59,E$255))</f>
        <v>0</v>
      </c>
      <c r="M59" s="27" cm="1">
        <f t="array" ref="M59">IF($AH$59=0,"",INDEX(MASTER!$AD$24:$AZ$231,$AH$59,F$255))</f>
        <v>0</v>
      </c>
      <c r="N59" s="27" cm="1">
        <f t="array" ref="N59">IF($AH$59=0,"",INDEX(MASTER!$AD$24:$AZ$231,$AH$59,G$255))</f>
        <v>212</v>
      </c>
      <c r="O59" s="27" cm="1">
        <f t="array" ref="O59">IF($AH$59=0,"",INDEX(MASTER!$AD$24:$AZ$231,$AH$59,H$255))</f>
        <v>0</v>
      </c>
      <c r="P59" s="82"/>
      <c r="Q59" s="82"/>
      <c r="R59" s="27" cm="1">
        <f t="array" ref="R59">IF($AH$59=0,"",INDEX(MASTER!$AD$24:$AZ$231,$AH$59,K$255))</f>
        <v>0</v>
      </c>
      <c r="S59" s="82"/>
      <c r="T59" s="27" cm="1">
        <f t="array" ref="T59">IF($AH$59=0,"",INDEX(MASTER!$AD$24:$AZ$231,$AH$59,M$255))</f>
        <v>0</v>
      </c>
      <c r="U59" s="27" cm="1">
        <f t="array" ref="U59">IF($AH$59=0,"",INDEX(MASTER!$AD$24:$AZ$231,$AH$59,N$255))</f>
        <v>0</v>
      </c>
      <c r="V59" s="27" cm="1">
        <f t="array" ref="V59">IF($AH$59=0,"",INDEX(MASTER!$AD$24:$AZ$231,$AH$59,O$255))</f>
        <v>0</v>
      </c>
      <c r="W59" s="27" cm="1">
        <f t="array" ref="W59">IF($AH$59=0,"",INDEX(MASTER!$AD$24:$AZ$231,$AH$59,P$255))</f>
        <v>0</v>
      </c>
      <c r="X59" s="27" cm="1">
        <f t="array" ref="X59">IF($AH$59=0,"",INDEX(MASTER!$AD$24:$AZ$231,$AH$59,Q$255))</f>
        <v>0</v>
      </c>
      <c r="Y59" s="27" cm="1">
        <f t="array" ref="Y59">IF($AH$59=0,"",INDEX(MASTER!$AD$24:$AZ$231,$AH$59,R$255))</f>
        <v>0</v>
      </c>
      <c r="Z59" s="27" cm="1">
        <f t="array" ref="Z59">IF($AH$59=0,"",INDEX(MASTER!$AD$24:$AZ$231,$AH$59,S$255))</f>
        <v>0</v>
      </c>
      <c r="AA59" s="27" cm="1">
        <f t="array" ref="AA59">IF($AH$59=0,"",INDEX(MASTER!$AD$24:$AZ$231,$AH$59,T$255))</f>
        <v>0</v>
      </c>
      <c r="AB59" s="27" cm="1">
        <f t="array" ref="AB59">IF($AH$59=0,"",INDEX(MASTER!$AD$24:$AZ$231,$AH$59,U$255))</f>
        <v>0</v>
      </c>
      <c r="AC59" s="27" cm="1">
        <f t="array" ref="AC59">IF($AH$59=0,"",INDEX(MASTER!$AD$24:$AZ$231,$AH$59,V$255))</f>
        <v>0</v>
      </c>
      <c r="AH59" s="3">
        <v>36</v>
      </c>
    </row>
    <row r="60" spans="2:34" ht="12.75" customHeight="1" x14ac:dyDescent="0.2">
      <c r="B60" s="28"/>
      <c r="D60" s="22" cm="1">
        <f t="array" ref="D60">IF($AH$60=0,"",INDEX(MASTER!$D$24:$AC$231,$AH$60,D$255))</f>
        <v>147</v>
      </c>
      <c r="E60" s="22" t="str" cm="1">
        <f t="array" ref="E60">IF($AH$60=0,"",INDEX(MASTER!$D$24:$AC$231,$AH$60,E$255))</f>
        <v>I.R. 280</v>
      </c>
      <c r="F60" s="23" cm="1">
        <f t="array" ref="F60">IF($AH$60=0,"",INDEX(MASTER!$D$24:$AC$231,$AH$60,F$255))</f>
        <v>0</v>
      </c>
      <c r="G60" s="22" cm="1">
        <f t="array" ref="G60">IF($AH$60=0,"",INDEX(MASTER!$D$24:$AC$231,$AH$60,G$255))</f>
        <v>0</v>
      </c>
      <c r="H60" s="23" cm="1">
        <f t="array" ref="H60">IF($AH$60=0,"",INDEX(MASTER!$D$24:$AC$231,$AH$60,H$255))</f>
        <v>4803.7</v>
      </c>
      <c r="I60" s="22" t="str" cm="1">
        <f t="array" ref="I60">IF($AH$60=0,"",INDEX(MASTER!$D$24:$AC$231,$AH$60,I$255))</f>
        <v>LT</v>
      </c>
      <c r="J60" s="34" t="str" cm="1">
        <f t="array" ref="J60">IF($AH$60=0,"",INDEX(MASTER!$D$24:$AC$231,$AH$60,J$255))</f>
        <v>PB-PI-1 (INCIDENTAL TO PS)</v>
      </c>
      <c r="K60" s="26" cm="1">
        <f t="array" ref="K60">IF($AH$60=0,"",INDEX(MASTER!$AD$24:$AZ$231,$AH$60,D$255))</f>
        <v>0</v>
      </c>
      <c r="L60" s="27" cm="1">
        <f t="array" ref="L60">IF($AH$60=0,"",INDEX(MASTER!$AD$24:$AZ$231,$AH$60,E$255))</f>
        <v>0</v>
      </c>
      <c r="M60" s="27" cm="1">
        <f t="array" ref="M60">IF($AH$60=0,"",INDEX(MASTER!$AD$24:$AZ$231,$AH$60,F$255))</f>
        <v>0</v>
      </c>
      <c r="N60" s="27" cm="1">
        <f t="array" ref="N60">IF($AH$60=0,"",INDEX(MASTER!$AD$24:$AZ$231,$AH$60,G$255))</f>
        <v>0</v>
      </c>
      <c r="O60" s="27" cm="1">
        <f t="array" ref="O60">IF($AH$60=0,"",INDEX(MASTER!$AD$24:$AZ$231,$AH$60,H$255))</f>
        <v>0</v>
      </c>
      <c r="P60" s="82"/>
      <c r="Q60" s="82"/>
      <c r="R60" s="27" cm="1">
        <f t="array" ref="R60">IF($AH$60=0,"",INDEX(MASTER!$AD$24:$AZ$231,$AH$60,K$255))</f>
        <v>0</v>
      </c>
      <c r="S60" s="82"/>
      <c r="T60" s="27" cm="1">
        <f t="array" ref="T60">IF($AH$60=0,"",INDEX(MASTER!$AD$24:$AZ$231,$AH$60,M$255))</f>
        <v>0</v>
      </c>
      <c r="U60" s="27" cm="1">
        <f t="array" ref="U60">IF($AH$60=0,"",INDEX(MASTER!$AD$24:$AZ$231,$AH$60,N$255))</f>
        <v>0</v>
      </c>
      <c r="V60" s="27" cm="1">
        <f t="array" ref="V60">IF($AH$60=0,"",INDEX(MASTER!$AD$24:$AZ$231,$AH$60,O$255))</f>
        <v>0</v>
      </c>
      <c r="W60" s="27" cm="1">
        <f t="array" ref="W60">IF($AH$60=0,"",INDEX(MASTER!$AD$24:$AZ$231,$AH$60,P$255))</f>
        <v>0</v>
      </c>
      <c r="X60" s="27" cm="1">
        <f t="array" ref="X60">IF($AH$60=0,"",INDEX(MASTER!$AD$24:$AZ$231,$AH$60,Q$255))</f>
        <v>0</v>
      </c>
      <c r="Y60" s="27" cm="1">
        <f t="array" ref="Y60">IF($AH$60=0,"",INDEX(MASTER!$AD$24:$AZ$231,$AH$60,R$255))</f>
        <v>0</v>
      </c>
      <c r="Z60" s="27" cm="1">
        <f t="array" ref="Z60">IF($AH$60=0,"",INDEX(MASTER!$AD$24:$AZ$231,$AH$60,S$255))</f>
        <v>0</v>
      </c>
      <c r="AA60" s="27" cm="1">
        <f t="array" ref="AA60">IF($AH$60=0,"",INDEX(MASTER!$AD$24:$AZ$231,$AH$60,T$255))</f>
        <v>0</v>
      </c>
      <c r="AB60" s="27" cm="1">
        <f t="array" ref="AB60">IF($AH$60=0,"",INDEX(MASTER!$AD$24:$AZ$231,$AH$60,U$255))</f>
        <v>0</v>
      </c>
      <c r="AC60" s="27" cm="1">
        <f t="array" ref="AC60">IF($AH$60=0,"",INDEX(MASTER!$AD$24:$AZ$231,$AH$60,V$255))</f>
        <v>0</v>
      </c>
      <c r="AH60" s="3">
        <v>37</v>
      </c>
    </row>
    <row r="61" spans="2:34" ht="12.75" customHeight="1" x14ac:dyDescent="0.2">
      <c r="B61" s="28"/>
      <c r="D61" s="22" cm="1">
        <f t="array" ref="D61">IF($AH$61=0,"",INDEX(MASTER!$D$24:$AC$231,$AH$61,D$255))</f>
        <v>147</v>
      </c>
      <c r="E61" s="22" t="str" cm="1">
        <f t="array" ref="E61">IF($AH$61=0,"",INDEX(MASTER!$D$24:$AC$231,$AH$61,E$255))</f>
        <v>I.R. 280</v>
      </c>
      <c r="F61" s="23" cm="1">
        <f t="array" ref="F61">IF($AH$61=0,"",INDEX(MASTER!$D$24:$AC$231,$AH$61,F$255))</f>
        <v>4803.7</v>
      </c>
      <c r="G61" s="22" t="str" cm="1">
        <f t="array" ref="G61">IF($AH$61=0,"",INDEX(MASTER!$D$24:$AC$231,$AH$61,G$255))</f>
        <v>TO</v>
      </c>
      <c r="H61" s="23" cm="1">
        <f t="array" ref="H61">IF($AH$61=0,"",INDEX(MASTER!$D$24:$AC$231,$AH$61,H$255))</f>
        <v>4803.7</v>
      </c>
      <c r="I61" s="22" t="str" cm="1">
        <f t="array" ref="I61">IF($AH$61=0,"",INDEX(MASTER!$D$24:$AC$231,$AH$61,I$255))</f>
        <v>LT</v>
      </c>
      <c r="J61" s="34" t="str" cm="1">
        <f t="array" ref="J61">IF($AH$61=0,"",INDEX(MASTER!$D$24:$AC$231,$AH$61,J$255))</f>
        <v>PB-PI-1 TO CONTROL "PI"</v>
      </c>
      <c r="K61" s="26" cm="1">
        <f t="array" ref="K61">IF($AH$61=0,"",INDEX(MASTER!$AD$24:$AZ$231,$AH$61,D$255))</f>
        <v>0</v>
      </c>
      <c r="L61" s="27" cm="1">
        <f t="array" ref="L61">IF($AH$61=0,"",INDEX(MASTER!$AD$24:$AZ$231,$AH$61,E$255))</f>
        <v>0</v>
      </c>
      <c r="M61" s="27" cm="1">
        <f t="array" ref="M61">IF($AH$61=0,"",INDEX(MASTER!$AD$24:$AZ$231,$AH$61,F$255))</f>
        <v>0</v>
      </c>
      <c r="N61" s="27" cm="1">
        <f t="array" ref="N61">IF($AH$61=0,"",INDEX(MASTER!$AD$24:$AZ$231,$AH$61,G$255))</f>
        <v>0</v>
      </c>
      <c r="O61" s="27" cm="1">
        <f t="array" ref="O61">IF($AH$61=0,"",INDEX(MASTER!$AD$24:$AZ$231,$AH$61,H$255))</f>
        <v>0</v>
      </c>
      <c r="P61" s="82"/>
      <c r="Q61" s="82"/>
      <c r="R61" s="27" cm="1">
        <f t="array" ref="R61">IF($AH$61=0,"",INDEX(MASTER!$AD$24:$AZ$231,$AH$61,K$255))</f>
        <v>0</v>
      </c>
      <c r="S61" s="82"/>
      <c r="T61" s="27" cm="1">
        <f t="array" ref="T61">IF($AH$61=0,"",INDEX(MASTER!$AD$24:$AZ$231,$AH$61,M$255))</f>
        <v>0</v>
      </c>
      <c r="U61" s="27" cm="1">
        <f t="array" ref="U61">IF($AH$61=0,"",INDEX(MASTER!$AD$24:$AZ$231,$AH$61,N$255))</f>
        <v>0</v>
      </c>
      <c r="V61" s="27" cm="1">
        <f t="array" ref="V61">IF($AH$61=0,"",INDEX(MASTER!$AD$24:$AZ$231,$AH$61,O$255))</f>
        <v>0</v>
      </c>
      <c r="W61" s="27" cm="1">
        <f t="array" ref="W61">IF($AH$61=0,"",INDEX(MASTER!$AD$24:$AZ$231,$AH$61,P$255))</f>
        <v>0</v>
      </c>
      <c r="X61" s="27" cm="1">
        <f t="array" ref="X61">IF($AH$61=0,"",INDEX(MASTER!$AD$24:$AZ$231,$AH$61,Q$255))</f>
        <v>0</v>
      </c>
      <c r="Y61" s="27" cm="1">
        <f t="array" ref="Y61">IF($AH$61=0,"",INDEX(MASTER!$AD$24:$AZ$231,$AH$61,R$255))</f>
        <v>0</v>
      </c>
      <c r="Z61" s="27" cm="1">
        <f t="array" ref="Z61">IF($AH$61=0,"",INDEX(MASTER!$AD$24:$AZ$231,$AH$61,S$255))</f>
        <v>0</v>
      </c>
      <c r="AA61" s="27" cm="1">
        <f t="array" ref="AA61">IF($AH$61=0,"",INDEX(MASTER!$AD$24:$AZ$231,$AH$61,T$255))</f>
        <v>0</v>
      </c>
      <c r="AB61" s="27" cm="1">
        <f t="array" ref="AB61">IF($AH$61=0,"",INDEX(MASTER!$AD$24:$AZ$231,$AH$61,U$255))</f>
        <v>0</v>
      </c>
      <c r="AC61" s="27" cm="1">
        <f t="array" ref="AC61">IF($AH$61=0,"",INDEX(MASTER!$AD$24:$AZ$231,$AH$61,V$255))</f>
        <v>0</v>
      </c>
      <c r="AH61" s="3">
        <v>38</v>
      </c>
    </row>
    <row r="62" spans="2:34" ht="12.75" customHeight="1" x14ac:dyDescent="0.2">
      <c r="B62" s="28"/>
      <c r="D62" s="22" cm="1">
        <f t="array" ref="D62">IF($AH$62=0,"",INDEX(MASTER!$D$24:$AC$231,$AH$62,D$255))</f>
        <v>147</v>
      </c>
      <c r="E62" s="22" t="str" cm="1">
        <f t="array" ref="E62">IF($AH$62=0,"",INDEX(MASTER!$D$24:$AC$231,$AH$62,E$255))</f>
        <v>I.R. 280</v>
      </c>
      <c r="F62" s="23" cm="1">
        <f t="array" ref="F62">IF($AH$62=0,"",INDEX(MASTER!$D$24:$AC$231,$AH$62,F$255))</f>
        <v>0</v>
      </c>
      <c r="G62" s="22" cm="1">
        <f t="array" ref="G62">IF($AH$62=0,"",INDEX(MASTER!$D$24:$AC$231,$AH$62,G$255))</f>
        <v>0</v>
      </c>
      <c r="H62" s="23" cm="1">
        <f t="array" ref="H62">IF($AH$62=0,"",INDEX(MASTER!$D$24:$AC$231,$AH$62,H$255))</f>
        <v>4803.7</v>
      </c>
      <c r="I62" s="22" t="str" cm="1">
        <f t="array" ref="I62">IF($AH$62=0,"",INDEX(MASTER!$D$24:$AC$231,$AH$62,I$255))</f>
        <v>LT</v>
      </c>
      <c r="J62" s="34" t="str" cm="1">
        <f t="array" ref="J62">IF($AH$62=0,"",INDEX(MASTER!$D$24:$AC$231,$AH$62,J$255))</f>
        <v>CONTROL "PI"</v>
      </c>
      <c r="K62" s="26" cm="1">
        <f t="array" ref="K62">IF($AH$62=0,"",INDEX(MASTER!$AD$24:$AZ$231,$AH$62,D$255))</f>
        <v>0</v>
      </c>
      <c r="L62" s="27" cm="1">
        <f t="array" ref="L62">IF($AH$62=0,"",INDEX(MASTER!$AD$24:$AZ$231,$AH$62,E$255))</f>
        <v>0</v>
      </c>
      <c r="M62" s="27" cm="1">
        <f t="array" ref="M62">IF($AH$62=0,"",INDEX(MASTER!$AD$24:$AZ$231,$AH$62,F$255))</f>
        <v>1</v>
      </c>
      <c r="N62" s="27" cm="1">
        <f t="array" ref="N62">IF($AH$62=0,"",INDEX(MASTER!$AD$24:$AZ$231,$AH$62,G$255))</f>
        <v>0</v>
      </c>
      <c r="O62" s="27" cm="1">
        <f t="array" ref="O62">IF($AH$62=0,"",INDEX(MASTER!$AD$24:$AZ$231,$AH$62,H$255))</f>
        <v>0</v>
      </c>
      <c r="P62" s="83"/>
      <c r="Q62" s="83"/>
      <c r="R62" s="27" cm="1">
        <f t="array" ref="R62">IF($AH$62=0,"",INDEX(MASTER!$AD$24:$AZ$231,$AH$62,K$255))</f>
        <v>0</v>
      </c>
      <c r="S62" s="83"/>
      <c r="T62" s="27" cm="1">
        <f t="array" ref="T62">IF($AH$62=0,"",INDEX(MASTER!$AD$24:$AZ$231,$AH$62,M$255))</f>
        <v>0</v>
      </c>
      <c r="U62" s="27" cm="1">
        <f t="array" ref="U62">IF($AH$62=0,"",INDEX(MASTER!$AD$24:$AZ$231,$AH$62,N$255))</f>
        <v>0</v>
      </c>
      <c r="V62" s="27" cm="1">
        <f t="array" ref="V62">IF($AH$62=0,"",INDEX(MASTER!$AD$24:$AZ$231,$AH$62,O$255))</f>
        <v>0</v>
      </c>
      <c r="W62" s="27" cm="1">
        <f t="array" ref="W62">IF($AH$62=0,"",INDEX(MASTER!$AD$24:$AZ$231,$AH$62,P$255))</f>
        <v>0</v>
      </c>
      <c r="X62" s="27" cm="1">
        <f t="array" ref="X62">IF($AH$62=0,"",INDEX(MASTER!$AD$24:$AZ$231,$AH$62,Q$255))</f>
        <v>0</v>
      </c>
      <c r="Y62" s="27" cm="1">
        <f t="array" ref="Y62">IF($AH$62=0,"",INDEX(MASTER!$AD$24:$AZ$231,$AH$62,R$255))</f>
        <v>0</v>
      </c>
      <c r="Z62" s="27" cm="1">
        <f t="array" ref="Z62">IF($AH$62=0,"",INDEX(MASTER!$AD$24:$AZ$231,$AH$62,S$255))</f>
        <v>0</v>
      </c>
      <c r="AA62" s="27" cm="1">
        <f t="array" ref="AA62">IF($AH$62=0,"",INDEX(MASTER!$AD$24:$AZ$231,$AH$62,T$255))</f>
        <v>0</v>
      </c>
      <c r="AB62" s="27" cm="1">
        <f t="array" ref="AB62">IF($AH$62=0,"",INDEX(MASTER!$AD$24:$AZ$231,$AH$62,U$255))</f>
        <v>0</v>
      </c>
      <c r="AC62" s="27" cm="1">
        <f t="array" ref="AC62">IF($AH$62=0,"",INDEX(MASTER!$AD$24:$AZ$231,$AH$62,V$255))</f>
        <v>0</v>
      </c>
      <c r="AH62" s="3">
        <v>39</v>
      </c>
    </row>
    <row r="63" spans="2:34" ht="12.75" customHeight="1" x14ac:dyDescent="0.2">
      <c r="B63" s="28"/>
      <c r="D63" s="22" cm="1">
        <f t="array" ref="D63">IF($AH$63=0,"",INDEX(MASTER!$D$24:$AC$231,$AH$63,D$255))</f>
        <v>0</v>
      </c>
      <c r="E63" s="22" cm="1">
        <f t="array" ref="E63">IF($AH$63=0,"",INDEX(MASTER!$D$24:$AC$231,$AH$63,E$255))</f>
        <v>0</v>
      </c>
      <c r="F63" s="23" cm="1">
        <f t="array" ref="F63">IF($AH$63=0,"",INDEX(MASTER!$D$24:$AC$231,$AH$63,F$255))</f>
        <v>0</v>
      </c>
      <c r="G63" s="22" cm="1">
        <f t="array" ref="G63">IF($AH$63=0,"",INDEX(MASTER!$D$24:$AC$231,$AH$63,G$255))</f>
        <v>0</v>
      </c>
      <c r="H63" s="23" cm="1">
        <f t="array" ref="H63">IF($AH$63=0,"",INDEX(MASTER!$D$24:$AC$231,$AH$63,H$255))</f>
        <v>0</v>
      </c>
      <c r="I63" s="22" cm="1">
        <f t="array" ref="I63">IF($AH$63=0,"",INDEX(MASTER!$D$24:$AC$231,$AH$63,I$255))</f>
        <v>0</v>
      </c>
      <c r="J63" s="34" cm="1">
        <f t="array" ref="J63">IF($AH$63=0,"",INDEX(MASTER!$D$24:$AC$231,$AH$63,J$255))</f>
        <v>0</v>
      </c>
      <c r="K63" s="26" cm="1">
        <f t="array" ref="K63">IF($AH$63=0,"",INDEX(MASTER!$AD$24:$AZ$231,$AH$63,D$255))</f>
        <v>0</v>
      </c>
      <c r="L63" s="27" cm="1">
        <f t="array" ref="L63">IF($AH$63=0,"",INDEX(MASTER!$AD$24:$AZ$231,$AH$63,E$255))</f>
        <v>0</v>
      </c>
      <c r="M63" s="27" cm="1">
        <f t="array" ref="M63">IF($AH$63=0,"",INDEX(MASTER!$AD$24:$AZ$231,$AH$63,F$255))</f>
        <v>0</v>
      </c>
      <c r="N63" s="27" cm="1">
        <f t="array" ref="N63">IF($AH$63=0,"",INDEX(MASTER!$AD$24:$AZ$231,$AH$63,G$255))</f>
        <v>0</v>
      </c>
      <c r="O63" s="27" cm="1">
        <f t="array" ref="O63">IF($AH$63=0,"",INDEX(MASTER!$AD$24:$AZ$231,$AH$63,H$255))</f>
        <v>0</v>
      </c>
      <c r="P63" s="27" cm="1">
        <f t="array" ref="P63">IF($AH$63=0,"",INDEX(MASTER!$AD$24:$AZ$231,$AH$63,I$255))</f>
        <v>0</v>
      </c>
      <c r="Q63" s="27" cm="1">
        <f t="array" ref="Q63">IF($AH$63=0,"",INDEX(MASTER!$AD$24:$AZ$231,$AH$63,J$255))</f>
        <v>0</v>
      </c>
      <c r="R63" s="27" cm="1">
        <f t="array" ref="R63">IF($AH$63=0,"",INDEX(MASTER!$AD$24:$AZ$231,$AH$63,K$255))</f>
        <v>0</v>
      </c>
      <c r="S63" s="27" cm="1">
        <f t="array" ref="S63">IF($AH$63=0,"",INDEX(MASTER!$AD$24:$AZ$231,$AH$63,L$255))</f>
        <v>0</v>
      </c>
      <c r="T63" s="27" cm="1">
        <f t="array" ref="T63">IF($AH$63=0,"",INDEX(MASTER!$AD$24:$AZ$231,$AH$63,M$255))</f>
        <v>0</v>
      </c>
      <c r="U63" s="27" cm="1">
        <f t="array" ref="U63">IF($AH$63=0,"",INDEX(MASTER!$AD$24:$AZ$231,$AH$63,N$255))</f>
        <v>0</v>
      </c>
      <c r="V63" s="27" cm="1">
        <f t="array" ref="V63">IF($AH$63=0,"",INDEX(MASTER!$AD$24:$AZ$231,$AH$63,O$255))</f>
        <v>0</v>
      </c>
      <c r="W63" s="27" cm="1">
        <f t="array" ref="W63">IF($AH$63=0,"",INDEX(MASTER!$AD$24:$AZ$231,$AH$63,P$255))</f>
        <v>0</v>
      </c>
      <c r="X63" s="27" cm="1">
        <f t="array" ref="X63">IF($AH$63=0,"",INDEX(MASTER!$AD$24:$AZ$231,$AH$63,Q$255))</f>
        <v>0</v>
      </c>
      <c r="Y63" s="27" cm="1">
        <f t="array" ref="Y63">IF($AH$63=0,"",INDEX(MASTER!$AD$24:$AZ$231,$AH$63,R$255))</f>
        <v>0</v>
      </c>
      <c r="Z63" s="27" cm="1">
        <f t="array" ref="Z63">IF($AH$63=0,"",INDEX(MASTER!$AD$24:$AZ$231,$AH$63,S$255))</f>
        <v>0</v>
      </c>
      <c r="AA63" s="27" cm="1">
        <f t="array" ref="AA63">IF($AH$63=0,"",INDEX(MASTER!$AD$24:$AZ$231,$AH$63,T$255))</f>
        <v>0</v>
      </c>
      <c r="AB63" s="27" cm="1">
        <f t="array" ref="AB63">IF($AH$63=0,"",INDEX(MASTER!$AD$24:$AZ$231,$AH$63,U$255))</f>
        <v>0</v>
      </c>
      <c r="AC63" s="27" cm="1">
        <f t="array" ref="AC63">IF($AH$63=0,"",INDEX(MASTER!$AD$24:$AZ$231,$AH$63,V$255))</f>
        <v>0</v>
      </c>
      <c r="AH63" s="3">
        <v>40</v>
      </c>
    </row>
    <row r="64" spans="2:34" ht="12.75" customHeight="1" x14ac:dyDescent="0.2">
      <c r="B64" s="28"/>
      <c r="D64" s="22" cm="1">
        <f t="array" ref="D64">IF($AH$64=0,"",INDEX(MASTER!$D$24:$AC$231,$AH$64,D$255))</f>
        <v>147</v>
      </c>
      <c r="E64" s="22" t="str" cm="1">
        <f t="array" ref="E64">IF($AH$64=0,"",INDEX(MASTER!$D$24:$AC$231,$AH$64,E$255))</f>
        <v>I.R. 280</v>
      </c>
      <c r="F64" s="23" cm="1">
        <f t="array" ref="F64">IF($AH$64=0,"",INDEX(MASTER!$D$24:$AC$231,$AH$64,F$255))</f>
        <v>4803.71</v>
      </c>
      <c r="G64" s="22" t="str" cm="1">
        <f t="array" ref="G64">IF($AH$64=0,"",INDEX(MASTER!$D$24:$AC$231,$AH$64,G$255))</f>
        <v>TO</v>
      </c>
      <c r="H64" s="23" cm="1">
        <f t="array" ref="H64">IF($AH$64=0,"",INDEX(MASTER!$D$24:$AC$231,$AH$64,H$255))</f>
        <v>4900</v>
      </c>
      <c r="I64" s="22" t="str" cm="1">
        <f t="array" ref="I64">IF($AH$64=0,"",INDEX(MASTER!$D$24:$AC$231,$AH$64,I$255))</f>
        <v>C</v>
      </c>
      <c r="J64" s="34" t="str" cm="1">
        <f t="array" ref="J64">IF($AH$64=0,"",INDEX(MASTER!$D$24:$AC$231,$AH$64,J$255))</f>
        <v>MB-PI-1 TO LM-PI2-1</v>
      </c>
      <c r="K64" s="26" cm="1">
        <f t="array" ref="K64">IF($AH$64=0,"",INDEX(MASTER!$AD$24:$AZ$231,$AH$64,D$255))</f>
        <v>0</v>
      </c>
      <c r="L64" s="27" cm="1">
        <f t="array" ref="L64">IF($AH$64=0,"",INDEX(MASTER!$AD$24:$AZ$231,$AH$64,E$255))</f>
        <v>0</v>
      </c>
      <c r="M64" s="27" cm="1">
        <f t="array" ref="M64">IF($AH$64=0,"",INDEX(MASTER!$AD$24:$AZ$231,$AH$64,F$255))</f>
        <v>0</v>
      </c>
      <c r="N64" s="27" cm="1">
        <f t="array" ref="N64">IF($AH$64=0,"",INDEX(MASTER!$AD$24:$AZ$231,$AH$64,G$255))</f>
        <v>0</v>
      </c>
      <c r="O64" s="27" cm="1">
        <f t="array" ref="O64">IF($AH$64=0,"",INDEX(MASTER!$AD$24:$AZ$231,$AH$64,H$255))</f>
        <v>0</v>
      </c>
      <c r="P64" s="81" cm="1">
        <f t="array" ref="P64">IF($AH$64=0,"",INDEX(MASTER!$AD$24:$AZ$231,$AH$64,I$255))</f>
        <v>3</v>
      </c>
      <c r="Q64" s="27" cm="1">
        <f t="array" ref="Q64">IF($AH$64=0,"",INDEX(MASTER!$AD$24:$AZ$231,$AH$64,J$255))</f>
        <v>0</v>
      </c>
      <c r="R64" s="81" cm="1">
        <f t="array" ref="R64">IF($AH$64=0,"",INDEX(MASTER!$AD$24:$AZ$231,$AH$64,K$255))</f>
        <v>3</v>
      </c>
      <c r="S64" s="81" cm="1">
        <f t="array" ref="S64">IF($AH$64=0,"",INDEX(MASTER!$AD$24:$AZ$231,$AH$64,L$255))</f>
        <v>6</v>
      </c>
      <c r="T64" s="27" cm="1">
        <f t="array" ref="T64">IF($AH$64=0,"",INDEX(MASTER!$AD$24:$AZ$231,$AH$64,M$255))</f>
        <v>0</v>
      </c>
      <c r="U64" s="27" cm="1">
        <f t="array" ref="U64">IF($AH$64=0,"",INDEX(MASTER!$AD$24:$AZ$231,$AH$64,N$255))</f>
        <v>0</v>
      </c>
      <c r="V64" s="27" cm="1">
        <f t="array" ref="V64">IF($AH$64=0,"",INDEX(MASTER!$AD$24:$AZ$231,$AH$64,O$255))</f>
        <v>0</v>
      </c>
      <c r="W64" s="27" cm="1">
        <f t="array" ref="W64">IF($AH$64=0,"",INDEX(MASTER!$AD$24:$AZ$231,$AH$64,P$255))</f>
        <v>0</v>
      </c>
      <c r="X64" s="27" cm="1">
        <f t="array" ref="X64">IF($AH$64=0,"",INDEX(MASTER!$AD$24:$AZ$231,$AH$64,Q$255))</f>
        <v>0</v>
      </c>
      <c r="Y64" s="27" cm="1">
        <f t="array" ref="Y64">IF($AH$64=0,"",INDEX(MASTER!$AD$24:$AZ$231,$AH$64,R$255))</f>
        <v>0</v>
      </c>
      <c r="Z64" s="27" cm="1">
        <f t="array" ref="Z64">IF($AH$64=0,"",INDEX(MASTER!$AD$24:$AZ$231,$AH$64,S$255))</f>
        <v>0</v>
      </c>
      <c r="AA64" s="27" cm="1">
        <f t="array" ref="AA64">IF($AH$64=0,"",INDEX(MASTER!$AD$24:$AZ$231,$AH$64,T$255))</f>
        <v>0</v>
      </c>
      <c r="AB64" s="27" cm="1">
        <f t="array" ref="AB64">IF($AH$64=0,"",INDEX(MASTER!$AD$24:$AZ$231,$AH$64,U$255))</f>
        <v>0</v>
      </c>
      <c r="AC64" s="27" cm="1">
        <f t="array" ref="AC64">IF($AH$64=0,"",INDEX(MASTER!$AD$24:$AZ$231,$AH$64,V$255))</f>
        <v>0</v>
      </c>
      <c r="AH64" s="3">
        <v>41</v>
      </c>
    </row>
    <row r="65" spans="2:34" ht="12.75" customHeight="1" x14ac:dyDescent="0.2">
      <c r="B65" s="28"/>
      <c r="D65" s="22" cm="1">
        <f t="array" ref="D65">IF($AH$65=0,"",INDEX(MASTER!$D$24:$AC$231,$AH$65,D$255))</f>
        <v>147</v>
      </c>
      <c r="E65" s="22" t="str" cm="1">
        <f t="array" ref="E65">IF($AH$65=0,"",INDEX(MASTER!$D$24:$AC$231,$AH$65,E$255))</f>
        <v>I.R. 280</v>
      </c>
      <c r="F65" s="23" cm="1">
        <f t="array" ref="F65">IF($AH$65=0,"",INDEX(MASTER!$D$24:$AC$231,$AH$65,F$255))</f>
        <v>0</v>
      </c>
      <c r="G65" s="22" cm="1">
        <f t="array" ref="G65">IF($AH$65=0,"",INDEX(MASTER!$D$24:$AC$231,$AH$65,G$255))</f>
        <v>0</v>
      </c>
      <c r="H65" s="23" cm="1">
        <f t="array" ref="H65">IF($AH$65=0,"",INDEX(MASTER!$D$24:$AC$231,$AH$65,H$255))</f>
        <v>4900</v>
      </c>
      <c r="I65" s="22" t="str" cm="1">
        <f t="array" ref="I65">IF($AH$65=0,"",INDEX(MASTER!$D$24:$AC$231,$AH$65,I$255))</f>
        <v>C</v>
      </c>
      <c r="J65" s="34" t="str" cm="1">
        <f t="array" ref="J65">IF($AH$65=0,"",INDEX(MASTER!$D$24:$AC$231,$AH$65,J$255))</f>
        <v>LM-PI2-1</v>
      </c>
      <c r="K65" s="26" cm="1">
        <f t="array" ref="K65">IF($AH$65=0,"",INDEX(MASTER!$AD$24:$AZ$231,$AH$65,D$255))</f>
        <v>0</v>
      </c>
      <c r="L65" s="27" cm="1">
        <f t="array" ref="L65">IF($AH$65=0,"",INDEX(MASTER!$AD$24:$AZ$231,$AH$65,E$255))</f>
        <v>1</v>
      </c>
      <c r="M65" s="27" cm="1">
        <f t="array" ref="M65">IF($AH$65=0,"",INDEX(MASTER!$AD$24:$AZ$231,$AH$65,F$255))</f>
        <v>0</v>
      </c>
      <c r="N65" s="27" cm="1">
        <f t="array" ref="N65">IF($AH$65=0,"",INDEX(MASTER!$AD$24:$AZ$231,$AH$65,G$255))</f>
        <v>0</v>
      </c>
      <c r="O65" s="27" cm="1">
        <f t="array" ref="O65">IF($AH$65=0,"",INDEX(MASTER!$AD$24:$AZ$231,$AH$65,H$255))</f>
        <v>0</v>
      </c>
      <c r="P65" s="82"/>
      <c r="Q65" s="27" cm="1">
        <f t="array" ref="Q65">IF($AH$65=0,"",INDEX(MASTER!$AD$24:$AZ$231,$AH$65,J$255))</f>
        <v>0</v>
      </c>
      <c r="R65" s="82"/>
      <c r="S65" s="82"/>
      <c r="T65" s="27" cm="1">
        <f t="array" ref="T65">IF($AH$65=0,"",INDEX(MASTER!$AD$24:$AZ$231,$AH$65,M$255))</f>
        <v>0</v>
      </c>
      <c r="U65" s="27" cm="1">
        <f t="array" ref="U65">IF($AH$65=0,"",INDEX(MASTER!$AD$24:$AZ$231,$AH$65,N$255))</f>
        <v>0</v>
      </c>
      <c r="V65" s="27" cm="1">
        <f t="array" ref="V65">IF($AH$65=0,"",INDEX(MASTER!$AD$24:$AZ$231,$AH$65,O$255))</f>
        <v>0</v>
      </c>
      <c r="W65" s="27" cm="1">
        <f t="array" ref="W65">IF($AH$65=0,"",INDEX(MASTER!$AD$24:$AZ$231,$AH$65,P$255))</f>
        <v>0</v>
      </c>
      <c r="X65" s="27" cm="1">
        <f t="array" ref="X65">IF($AH$65=0,"",INDEX(MASTER!$AD$24:$AZ$231,$AH$65,Q$255))</f>
        <v>0</v>
      </c>
      <c r="Y65" s="27" cm="1">
        <f t="array" ref="Y65">IF($AH$65=0,"",INDEX(MASTER!$AD$24:$AZ$231,$AH$65,R$255))</f>
        <v>0</v>
      </c>
      <c r="Z65" s="27" cm="1">
        <f t="array" ref="Z65">IF($AH$65=0,"",INDEX(MASTER!$AD$24:$AZ$231,$AH$65,S$255))</f>
        <v>0</v>
      </c>
      <c r="AA65" s="27" cm="1">
        <f t="array" ref="AA65">IF($AH$65=0,"",INDEX(MASTER!$AD$24:$AZ$231,$AH$65,T$255))</f>
        <v>0</v>
      </c>
      <c r="AB65" s="27" cm="1">
        <f t="array" ref="AB65">IF($AH$65=0,"",INDEX(MASTER!$AD$24:$AZ$231,$AH$65,U$255))</f>
        <v>0</v>
      </c>
      <c r="AC65" s="27" cm="1">
        <f t="array" ref="AC65">IF($AH$65=0,"",INDEX(MASTER!$AD$24:$AZ$231,$AH$65,V$255))</f>
        <v>0</v>
      </c>
      <c r="AH65" s="3">
        <v>42</v>
      </c>
    </row>
    <row r="66" spans="2:34" ht="12.75" customHeight="1" x14ac:dyDescent="0.2">
      <c r="B66" s="28"/>
      <c r="D66" s="22" cm="1">
        <f t="array" ref="D66">IF($AH$66=0,"",INDEX(MASTER!$D$24:$AC$231,$AH$66,D$255))</f>
        <v>147</v>
      </c>
      <c r="E66" s="22" t="str" cm="1">
        <f t="array" ref="E66">IF($AH$66=0,"",INDEX(MASTER!$D$24:$AC$231,$AH$66,E$255))</f>
        <v>I.R. 280</v>
      </c>
      <c r="F66" s="23" cm="1">
        <f t="array" ref="F66">IF($AH$66=0,"",INDEX(MASTER!$D$24:$AC$231,$AH$66,F$255))</f>
        <v>4900</v>
      </c>
      <c r="G66" s="22" t="str" cm="1">
        <f t="array" ref="G66">IF($AH$66=0,"",INDEX(MASTER!$D$24:$AC$231,$AH$66,G$255))</f>
        <v>TO</v>
      </c>
      <c r="H66" s="23" cm="1">
        <f t="array" ref="H66">IF($AH$66=0,"",INDEX(MASTER!$D$24:$AC$231,$AH$66,H$255))</f>
        <v>5175</v>
      </c>
      <c r="I66" s="22" t="str" cm="1">
        <f t="array" ref="I66">IF($AH$66=0,"",INDEX(MASTER!$D$24:$AC$231,$AH$66,I$255))</f>
        <v>C</v>
      </c>
      <c r="J66" s="34" t="str" cm="1">
        <f t="array" ref="J66">IF($AH$66=0,"",INDEX(MASTER!$D$24:$AC$231,$AH$66,J$255))</f>
        <v>LM-PI2-1 TO LM-PI2-2</v>
      </c>
      <c r="K66" s="26" cm="1">
        <f t="array" ref="K66">IF($AH$66=0,"",INDEX(MASTER!$AD$24:$AZ$231,$AH$66,D$255))</f>
        <v>0</v>
      </c>
      <c r="L66" s="27" cm="1">
        <f t="array" ref="L66">IF($AH$66=0,"",INDEX(MASTER!$AD$24:$AZ$231,$AH$66,E$255))</f>
        <v>0</v>
      </c>
      <c r="M66" s="27" cm="1">
        <f t="array" ref="M66">IF($AH$66=0,"",INDEX(MASTER!$AD$24:$AZ$231,$AH$66,F$255))</f>
        <v>0</v>
      </c>
      <c r="N66" s="27" cm="1">
        <f t="array" ref="N66">IF($AH$66=0,"",INDEX(MASTER!$AD$24:$AZ$231,$AH$66,G$255))</f>
        <v>0</v>
      </c>
      <c r="O66" s="27" cm="1">
        <f t="array" ref="O66">IF($AH$66=0,"",INDEX(MASTER!$AD$24:$AZ$231,$AH$66,H$255))</f>
        <v>0</v>
      </c>
      <c r="P66" s="82"/>
      <c r="Q66" s="27" cm="1">
        <f t="array" ref="Q66">IF($AH$66=0,"",INDEX(MASTER!$AD$24:$AZ$231,$AH$66,J$255))</f>
        <v>0</v>
      </c>
      <c r="R66" s="82"/>
      <c r="S66" s="82"/>
      <c r="T66" s="27" cm="1">
        <f t="array" ref="T66">IF($AH$66=0,"",INDEX(MASTER!$AD$24:$AZ$231,$AH$66,M$255))</f>
        <v>0</v>
      </c>
      <c r="U66" s="27" cm="1">
        <f t="array" ref="U66">IF($AH$66=0,"",INDEX(MASTER!$AD$24:$AZ$231,$AH$66,N$255))</f>
        <v>0</v>
      </c>
      <c r="V66" s="27" cm="1">
        <f t="array" ref="V66">IF($AH$66=0,"",INDEX(MASTER!$AD$24:$AZ$231,$AH$66,O$255))</f>
        <v>0</v>
      </c>
      <c r="W66" s="27" cm="1">
        <f t="array" ref="W66">IF($AH$66=0,"",INDEX(MASTER!$AD$24:$AZ$231,$AH$66,P$255))</f>
        <v>0</v>
      </c>
      <c r="X66" s="27" cm="1">
        <f t="array" ref="X66">IF($AH$66=0,"",INDEX(MASTER!$AD$24:$AZ$231,$AH$66,Q$255))</f>
        <v>0</v>
      </c>
      <c r="Y66" s="27" cm="1">
        <f t="array" ref="Y66">IF($AH$66=0,"",INDEX(MASTER!$AD$24:$AZ$231,$AH$66,R$255))</f>
        <v>0</v>
      </c>
      <c r="Z66" s="27" cm="1">
        <f t="array" ref="Z66">IF($AH$66=0,"",INDEX(MASTER!$AD$24:$AZ$231,$AH$66,S$255))</f>
        <v>0</v>
      </c>
      <c r="AA66" s="27" cm="1">
        <f t="array" ref="AA66">IF($AH$66=0,"",INDEX(MASTER!$AD$24:$AZ$231,$AH$66,T$255))</f>
        <v>0</v>
      </c>
      <c r="AB66" s="27" cm="1">
        <f t="array" ref="AB66">IF($AH$66=0,"",INDEX(MASTER!$AD$24:$AZ$231,$AH$66,U$255))</f>
        <v>0</v>
      </c>
      <c r="AC66" s="27" cm="1">
        <f t="array" ref="AC66">IF($AH$66=0,"",INDEX(MASTER!$AD$24:$AZ$231,$AH$66,V$255))</f>
        <v>0</v>
      </c>
      <c r="AH66" s="3">
        <v>43</v>
      </c>
    </row>
    <row r="67" spans="2:34" ht="12.75" customHeight="1" x14ac:dyDescent="0.2">
      <c r="B67" s="28"/>
      <c r="D67" s="22" cm="1">
        <f t="array" ref="D67">IF($AH$67=0,"",INDEX(MASTER!$D$24:$AC$231,$AH$67,D$255))</f>
        <v>147</v>
      </c>
      <c r="E67" s="22" t="str" cm="1">
        <f t="array" ref="E67">IF($AH$67=0,"",INDEX(MASTER!$D$24:$AC$231,$AH$67,E$255))</f>
        <v>I.R. 280</v>
      </c>
      <c r="F67" s="23" cm="1">
        <f t="array" ref="F67">IF($AH$67=0,"",INDEX(MASTER!$D$24:$AC$231,$AH$67,F$255))</f>
        <v>0</v>
      </c>
      <c r="G67" s="22" cm="1">
        <f t="array" ref="G67">IF($AH$67=0,"",INDEX(MASTER!$D$24:$AC$231,$AH$67,G$255))</f>
        <v>0</v>
      </c>
      <c r="H67" s="23" cm="1">
        <f t="array" ref="H67">IF($AH$67=0,"",INDEX(MASTER!$D$24:$AC$231,$AH$67,H$255))</f>
        <v>5175</v>
      </c>
      <c r="I67" s="22" t="str" cm="1">
        <f t="array" ref="I67">IF($AH$67=0,"",INDEX(MASTER!$D$24:$AC$231,$AH$67,I$255))</f>
        <v>C</v>
      </c>
      <c r="J67" s="34" t="str" cm="1">
        <f t="array" ref="J67">IF($AH$67=0,"",INDEX(MASTER!$D$24:$AC$231,$AH$67,J$255))</f>
        <v>LM-PI2-2</v>
      </c>
      <c r="K67" s="26" cm="1">
        <f t="array" ref="K67">IF($AH$67=0,"",INDEX(MASTER!$AD$24:$AZ$231,$AH$67,D$255))</f>
        <v>0</v>
      </c>
      <c r="L67" s="27" cm="1">
        <f t="array" ref="L67">IF($AH$67=0,"",INDEX(MASTER!$AD$24:$AZ$231,$AH$67,E$255))</f>
        <v>1</v>
      </c>
      <c r="M67" s="27" cm="1">
        <f t="array" ref="M67">IF($AH$67=0,"",INDEX(MASTER!$AD$24:$AZ$231,$AH$67,F$255))</f>
        <v>0</v>
      </c>
      <c r="N67" s="27" cm="1">
        <f t="array" ref="N67">IF($AH$67=0,"",INDEX(MASTER!$AD$24:$AZ$231,$AH$67,G$255))</f>
        <v>0</v>
      </c>
      <c r="O67" s="27" cm="1">
        <f t="array" ref="O67">IF($AH$67=0,"",INDEX(MASTER!$AD$24:$AZ$231,$AH$67,H$255))</f>
        <v>0</v>
      </c>
      <c r="P67" s="82"/>
      <c r="Q67" s="27" cm="1">
        <f t="array" ref="Q67">IF($AH$67=0,"",INDEX(MASTER!$AD$24:$AZ$231,$AH$67,J$255))</f>
        <v>0</v>
      </c>
      <c r="R67" s="82"/>
      <c r="S67" s="82"/>
      <c r="T67" s="27" cm="1">
        <f t="array" ref="T67">IF($AH$67=0,"",INDEX(MASTER!$AD$24:$AZ$231,$AH$67,M$255))</f>
        <v>0</v>
      </c>
      <c r="U67" s="27" cm="1">
        <f t="array" ref="U67">IF($AH$67=0,"",INDEX(MASTER!$AD$24:$AZ$231,$AH$67,N$255))</f>
        <v>0</v>
      </c>
      <c r="V67" s="27" cm="1">
        <f t="array" ref="V67">IF($AH$67=0,"",INDEX(MASTER!$AD$24:$AZ$231,$AH$67,O$255))</f>
        <v>0</v>
      </c>
      <c r="W67" s="27" cm="1">
        <f t="array" ref="W67">IF($AH$67=0,"",INDEX(MASTER!$AD$24:$AZ$231,$AH$67,P$255))</f>
        <v>0</v>
      </c>
      <c r="X67" s="27" cm="1">
        <f t="array" ref="X67">IF($AH$67=0,"",INDEX(MASTER!$AD$24:$AZ$231,$AH$67,Q$255))</f>
        <v>0</v>
      </c>
      <c r="Y67" s="27" cm="1">
        <f t="array" ref="Y67">IF($AH$67=0,"",INDEX(MASTER!$AD$24:$AZ$231,$AH$67,R$255))</f>
        <v>0</v>
      </c>
      <c r="Z67" s="27" cm="1">
        <f t="array" ref="Z67">IF($AH$67=0,"",INDEX(MASTER!$AD$24:$AZ$231,$AH$67,S$255))</f>
        <v>0</v>
      </c>
      <c r="AA67" s="27" cm="1">
        <f t="array" ref="AA67">IF($AH$67=0,"",INDEX(MASTER!$AD$24:$AZ$231,$AH$67,T$255))</f>
        <v>0</v>
      </c>
      <c r="AB67" s="27" cm="1">
        <f t="array" ref="AB67">IF($AH$67=0,"",INDEX(MASTER!$AD$24:$AZ$231,$AH$67,U$255))</f>
        <v>0</v>
      </c>
      <c r="AC67" s="27" cm="1">
        <f t="array" ref="AC67">IF($AH$67=0,"",INDEX(MASTER!$AD$24:$AZ$231,$AH$67,V$255))</f>
        <v>0</v>
      </c>
      <c r="AH67" s="3">
        <v>44</v>
      </c>
    </row>
    <row r="68" spans="2:34" ht="12.75" customHeight="1" x14ac:dyDescent="0.2">
      <c r="B68" s="28"/>
      <c r="D68" s="22" cm="1">
        <f t="array" ref="D68">IF($AH$68=0,"",INDEX(MASTER!$D$24:$AC$231,$AH$68,D$255))</f>
        <v>147</v>
      </c>
      <c r="E68" s="22" t="str" cm="1">
        <f t="array" ref="E68">IF($AH$68=0,"",INDEX(MASTER!$D$24:$AC$231,$AH$68,E$255))</f>
        <v>I.R. 280</v>
      </c>
      <c r="F68" s="23" cm="1">
        <f t="array" ref="F68">IF($AH$68=0,"",INDEX(MASTER!$D$24:$AC$231,$AH$68,F$255))</f>
        <v>5175</v>
      </c>
      <c r="G68" s="22" t="str" cm="1">
        <f t="array" ref="G68">IF($AH$68=0,"",INDEX(MASTER!$D$24:$AC$231,$AH$68,G$255))</f>
        <v>TO</v>
      </c>
      <c r="H68" s="23" cm="1">
        <f t="array" ref="H68">IF($AH$68=0,"",INDEX(MASTER!$D$24:$AC$231,$AH$68,H$255))</f>
        <v>5450</v>
      </c>
      <c r="I68" s="22" t="str" cm="1">
        <f t="array" ref="I68">IF($AH$68=0,"",INDEX(MASTER!$D$24:$AC$231,$AH$68,I$255))</f>
        <v>C</v>
      </c>
      <c r="J68" s="34" t="str" cm="1">
        <f t="array" ref="J68">IF($AH$68=0,"",INDEX(MASTER!$D$24:$AC$231,$AH$68,J$255))</f>
        <v>LM-PI2-2 TO LM-PI2-3</v>
      </c>
      <c r="K68" s="26" cm="1">
        <f t="array" ref="K68">IF($AH$68=0,"",INDEX(MASTER!$AD$24:$AZ$231,$AH$68,D$255))</f>
        <v>0</v>
      </c>
      <c r="L68" s="27" cm="1">
        <f t="array" ref="L68">IF($AH$68=0,"",INDEX(MASTER!$AD$24:$AZ$231,$AH$68,E$255))</f>
        <v>0</v>
      </c>
      <c r="M68" s="27" cm="1">
        <f t="array" ref="M68">IF($AH$68=0,"",INDEX(MASTER!$AD$24:$AZ$231,$AH$68,F$255))</f>
        <v>0</v>
      </c>
      <c r="N68" s="27" cm="1">
        <f t="array" ref="N68">IF($AH$68=0,"",INDEX(MASTER!$AD$24:$AZ$231,$AH$68,G$255))</f>
        <v>0</v>
      </c>
      <c r="O68" s="27" cm="1">
        <f t="array" ref="O68">IF($AH$68=0,"",INDEX(MASTER!$AD$24:$AZ$231,$AH$68,H$255))</f>
        <v>0</v>
      </c>
      <c r="P68" s="82"/>
      <c r="Q68" s="27" cm="1">
        <f t="array" ref="Q68">IF($AH$68=0,"",INDEX(MASTER!$AD$24:$AZ$231,$AH$68,J$255))</f>
        <v>0</v>
      </c>
      <c r="R68" s="82"/>
      <c r="S68" s="82"/>
      <c r="T68" s="27" cm="1">
        <f t="array" ref="T68">IF($AH$68=0,"",INDEX(MASTER!$AD$24:$AZ$231,$AH$68,M$255))</f>
        <v>0</v>
      </c>
      <c r="U68" s="27" cm="1">
        <f t="array" ref="U68">IF($AH$68=0,"",INDEX(MASTER!$AD$24:$AZ$231,$AH$68,N$255))</f>
        <v>0</v>
      </c>
      <c r="V68" s="27" cm="1">
        <f t="array" ref="V68">IF($AH$68=0,"",INDEX(MASTER!$AD$24:$AZ$231,$AH$68,O$255))</f>
        <v>0</v>
      </c>
      <c r="W68" s="27" cm="1">
        <f t="array" ref="W68">IF($AH$68=0,"",INDEX(MASTER!$AD$24:$AZ$231,$AH$68,P$255))</f>
        <v>0</v>
      </c>
      <c r="X68" s="27" cm="1">
        <f t="array" ref="X68">IF($AH$68=0,"",INDEX(MASTER!$AD$24:$AZ$231,$AH$68,Q$255))</f>
        <v>0</v>
      </c>
      <c r="Y68" s="27" cm="1">
        <f t="array" ref="Y68">IF($AH$68=0,"",INDEX(MASTER!$AD$24:$AZ$231,$AH$68,R$255))</f>
        <v>0</v>
      </c>
      <c r="Z68" s="27" cm="1">
        <f t="array" ref="Z68">IF($AH$68=0,"",INDEX(MASTER!$AD$24:$AZ$231,$AH$68,S$255))</f>
        <v>0</v>
      </c>
      <c r="AA68" s="27" cm="1">
        <f t="array" ref="AA68">IF($AH$68=0,"",INDEX(MASTER!$AD$24:$AZ$231,$AH$68,T$255))</f>
        <v>0</v>
      </c>
      <c r="AB68" s="27" cm="1">
        <f t="array" ref="AB68">IF($AH$68=0,"",INDEX(MASTER!$AD$24:$AZ$231,$AH$68,U$255))</f>
        <v>0</v>
      </c>
      <c r="AC68" s="27" cm="1">
        <f t="array" ref="AC68">IF($AH$68=0,"",INDEX(MASTER!$AD$24:$AZ$231,$AH$68,V$255))</f>
        <v>0</v>
      </c>
      <c r="AH68" s="3">
        <v>45</v>
      </c>
    </row>
    <row r="69" spans="2:34" ht="12.75" customHeight="1" x14ac:dyDescent="0.2">
      <c r="B69" s="28"/>
      <c r="D69" s="22" cm="1">
        <f t="array" ref="D69">IF($AH$69=0,"",INDEX(MASTER!$D$24:$AC$231,$AH$69,D$255))</f>
        <v>147</v>
      </c>
      <c r="E69" s="22" t="str" cm="1">
        <f t="array" ref="E69">IF($AH$69=0,"",INDEX(MASTER!$D$24:$AC$231,$AH$69,E$255))</f>
        <v>I.R. 280</v>
      </c>
      <c r="F69" s="23" cm="1">
        <f t="array" ref="F69">IF($AH$69=0,"",INDEX(MASTER!$D$24:$AC$231,$AH$69,F$255))</f>
        <v>0</v>
      </c>
      <c r="G69" s="22" cm="1">
        <f t="array" ref="G69">IF($AH$69=0,"",INDEX(MASTER!$D$24:$AC$231,$AH$69,G$255))</f>
        <v>0</v>
      </c>
      <c r="H69" s="23" cm="1">
        <f t="array" ref="H69">IF($AH$69=0,"",INDEX(MASTER!$D$24:$AC$231,$AH$69,H$255))</f>
        <v>5450</v>
      </c>
      <c r="I69" s="22" t="str" cm="1">
        <f t="array" ref="I69">IF($AH$69=0,"",INDEX(MASTER!$D$24:$AC$231,$AH$69,I$255))</f>
        <v>C</v>
      </c>
      <c r="J69" s="34" t="str" cm="1">
        <f t="array" ref="J69">IF($AH$69=0,"",INDEX(MASTER!$D$24:$AC$231,$AH$69,J$255))</f>
        <v>LM-PI2-3</v>
      </c>
      <c r="K69" s="26" cm="1">
        <f t="array" ref="K69">IF($AH$69=0,"",INDEX(MASTER!$AD$24:$AZ$231,$AH$69,D$255))</f>
        <v>0</v>
      </c>
      <c r="L69" s="27" cm="1">
        <f t="array" ref="L69">IF($AH$69=0,"",INDEX(MASTER!$AD$24:$AZ$231,$AH$69,E$255))</f>
        <v>1</v>
      </c>
      <c r="M69" s="27" cm="1">
        <f t="array" ref="M69">IF($AH$69=0,"",INDEX(MASTER!$AD$24:$AZ$231,$AH$69,F$255))</f>
        <v>0</v>
      </c>
      <c r="N69" s="27" cm="1">
        <f t="array" ref="N69">IF($AH$69=0,"",INDEX(MASTER!$AD$24:$AZ$231,$AH$69,G$255))</f>
        <v>0</v>
      </c>
      <c r="O69" s="27" cm="1">
        <f t="array" ref="O69">IF($AH$69=0,"",INDEX(MASTER!$AD$24:$AZ$231,$AH$69,H$255))</f>
        <v>0</v>
      </c>
      <c r="P69" s="82"/>
      <c r="Q69" s="27" cm="1">
        <f t="array" ref="Q69">IF($AH$69=0,"",INDEX(MASTER!$AD$24:$AZ$231,$AH$69,J$255))</f>
        <v>0</v>
      </c>
      <c r="R69" s="82"/>
      <c r="S69" s="82"/>
      <c r="T69" s="27" cm="1">
        <f t="array" ref="T69">IF($AH$69=0,"",INDEX(MASTER!$AD$24:$AZ$231,$AH$69,M$255))</f>
        <v>0</v>
      </c>
      <c r="U69" s="27" cm="1">
        <f t="array" ref="U69">IF($AH$69=0,"",INDEX(MASTER!$AD$24:$AZ$231,$AH$69,N$255))</f>
        <v>0</v>
      </c>
      <c r="V69" s="27" cm="1">
        <f t="array" ref="V69">IF($AH$69=0,"",INDEX(MASTER!$AD$24:$AZ$231,$AH$69,O$255))</f>
        <v>0</v>
      </c>
      <c r="W69" s="27" cm="1">
        <f t="array" ref="W69">IF($AH$69=0,"",INDEX(MASTER!$AD$24:$AZ$231,$AH$69,P$255))</f>
        <v>0</v>
      </c>
      <c r="X69" s="27" cm="1">
        <f t="array" ref="X69">IF($AH$69=0,"",INDEX(MASTER!$AD$24:$AZ$231,$AH$69,Q$255))</f>
        <v>0</v>
      </c>
      <c r="Y69" s="27" cm="1">
        <f t="array" ref="Y69">IF($AH$69=0,"",INDEX(MASTER!$AD$24:$AZ$231,$AH$69,R$255))</f>
        <v>0</v>
      </c>
      <c r="Z69" s="27" cm="1">
        <f t="array" ref="Z69">IF($AH$69=0,"",INDEX(MASTER!$AD$24:$AZ$231,$AH$69,S$255))</f>
        <v>0</v>
      </c>
      <c r="AA69" s="27" cm="1">
        <f t="array" ref="AA69">IF($AH$69=0,"",INDEX(MASTER!$AD$24:$AZ$231,$AH$69,T$255))</f>
        <v>0</v>
      </c>
      <c r="AB69" s="27" cm="1">
        <f t="array" ref="AB69">IF($AH$69=0,"",INDEX(MASTER!$AD$24:$AZ$231,$AH$69,U$255))</f>
        <v>0</v>
      </c>
      <c r="AC69" s="27" cm="1">
        <f t="array" ref="AC69">IF($AH$69=0,"",INDEX(MASTER!$AD$24:$AZ$231,$AH$69,V$255))</f>
        <v>0</v>
      </c>
      <c r="AH69" s="3">
        <v>46</v>
      </c>
    </row>
    <row r="70" spans="2:34" ht="12.75" customHeight="1" x14ac:dyDescent="0.2">
      <c r="B70" s="28"/>
      <c r="D70" s="22" t="str" cm="1">
        <f t="array" ref="D70">IF($AH$70=0,"",INDEX(MASTER!$D$24:$AC$231,$AH$70,D$255))</f>
        <v>147 / 148</v>
      </c>
      <c r="E70" s="22" t="str" cm="1">
        <f t="array" ref="E70">IF($AH$70=0,"",INDEX(MASTER!$D$24:$AC$231,$AH$70,E$255))</f>
        <v>I.R. 280</v>
      </c>
      <c r="F70" s="23" cm="1">
        <f t="array" ref="F70">IF($AH$70=0,"",INDEX(MASTER!$D$24:$AC$231,$AH$70,F$255))</f>
        <v>5450</v>
      </c>
      <c r="G70" s="22" t="str" cm="1">
        <f t="array" ref="G70">IF($AH$70=0,"",INDEX(MASTER!$D$24:$AC$231,$AH$70,G$255))</f>
        <v>TO</v>
      </c>
      <c r="H70" s="23" cm="1">
        <f t="array" ref="H70">IF($AH$70=0,"",INDEX(MASTER!$D$24:$AC$231,$AH$70,H$255))</f>
        <v>5725</v>
      </c>
      <c r="I70" s="22" t="str" cm="1">
        <f t="array" ref="I70">IF($AH$70=0,"",INDEX(MASTER!$D$24:$AC$231,$AH$70,I$255))</f>
        <v>C</v>
      </c>
      <c r="J70" s="34" t="str" cm="1">
        <f t="array" ref="J70">IF($AH$70=0,"",INDEX(MASTER!$D$24:$AC$231,$AH$70,J$255))</f>
        <v>LM-PI2-3 TO LM-PI2-4</v>
      </c>
      <c r="K70" s="26" cm="1">
        <f t="array" ref="K70">IF($AH$70=0,"",INDEX(MASTER!$AD$24:$AZ$231,$AH$70,D$255))</f>
        <v>0</v>
      </c>
      <c r="L70" s="27" cm="1">
        <f t="array" ref="L70">IF($AH$70=0,"",INDEX(MASTER!$AD$24:$AZ$231,$AH$70,E$255))</f>
        <v>0</v>
      </c>
      <c r="M70" s="27" cm="1">
        <f t="array" ref="M70">IF($AH$70=0,"",INDEX(MASTER!$AD$24:$AZ$231,$AH$70,F$255))</f>
        <v>0</v>
      </c>
      <c r="N70" s="27" cm="1">
        <f t="array" ref="N70">IF($AH$70=0,"",INDEX(MASTER!$AD$24:$AZ$231,$AH$70,G$255))</f>
        <v>0</v>
      </c>
      <c r="O70" s="27" cm="1">
        <f t="array" ref="O70">IF($AH$70=0,"",INDEX(MASTER!$AD$24:$AZ$231,$AH$70,H$255))</f>
        <v>0</v>
      </c>
      <c r="P70" s="83"/>
      <c r="Q70" s="27" cm="1">
        <f t="array" ref="Q70">IF($AH$70=0,"",INDEX(MASTER!$AD$24:$AZ$231,$AH$70,J$255))</f>
        <v>0</v>
      </c>
      <c r="R70" s="83"/>
      <c r="S70" s="83"/>
      <c r="T70" s="27" cm="1">
        <f t="array" ref="T70">IF($AH$70=0,"",INDEX(MASTER!$AD$24:$AZ$231,$AH$70,M$255))</f>
        <v>0</v>
      </c>
      <c r="U70" s="27" cm="1">
        <f t="array" ref="U70">IF($AH$70=0,"",INDEX(MASTER!$AD$24:$AZ$231,$AH$70,N$255))</f>
        <v>0</v>
      </c>
      <c r="V70" s="27" cm="1">
        <f t="array" ref="V70">IF($AH$70=0,"",INDEX(MASTER!$AD$24:$AZ$231,$AH$70,O$255))</f>
        <v>0</v>
      </c>
      <c r="W70" s="27" cm="1">
        <f t="array" ref="W70">IF($AH$70=0,"",INDEX(MASTER!$AD$24:$AZ$231,$AH$70,P$255))</f>
        <v>0</v>
      </c>
      <c r="X70" s="27" cm="1">
        <f t="array" ref="X70">IF($AH$70=0,"",INDEX(MASTER!$AD$24:$AZ$231,$AH$70,Q$255))</f>
        <v>0</v>
      </c>
      <c r="Y70" s="27" cm="1">
        <f t="array" ref="Y70">IF($AH$70=0,"",INDEX(MASTER!$AD$24:$AZ$231,$AH$70,R$255))</f>
        <v>0</v>
      </c>
      <c r="Z70" s="27" cm="1">
        <f t="array" ref="Z70">IF($AH$70=0,"",INDEX(MASTER!$AD$24:$AZ$231,$AH$70,S$255))</f>
        <v>0</v>
      </c>
      <c r="AA70" s="27" cm="1">
        <f t="array" ref="AA70">IF($AH$70=0,"",INDEX(MASTER!$AD$24:$AZ$231,$AH$70,T$255))</f>
        <v>0</v>
      </c>
      <c r="AB70" s="27" cm="1">
        <f t="array" ref="AB70">IF($AH$70=0,"",INDEX(MASTER!$AD$24:$AZ$231,$AH$70,U$255))</f>
        <v>0</v>
      </c>
      <c r="AC70" s="27" cm="1">
        <f t="array" ref="AC70">IF($AH$70=0,"",INDEX(MASTER!$AD$24:$AZ$231,$AH$70,V$255))</f>
        <v>0</v>
      </c>
      <c r="AH70" s="3">
        <v>47</v>
      </c>
    </row>
    <row r="71" spans="2:34" ht="12.75" customHeight="1" x14ac:dyDescent="0.2">
      <c r="B71" s="28"/>
      <c r="D71" s="22" cm="1">
        <f t="array" ref="D71">IF($AH$71=0,"",INDEX(MASTER!$D$24:$AC$231,$AH$71,D$255))</f>
        <v>0</v>
      </c>
      <c r="E71" s="22" cm="1">
        <f t="array" ref="E71">IF($AH$71=0,"",INDEX(MASTER!$D$24:$AC$231,$AH$71,E$255))</f>
        <v>0</v>
      </c>
      <c r="F71" s="23" cm="1">
        <f t="array" ref="F71">IF($AH$71=0,"",INDEX(MASTER!$D$24:$AC$231,$AH$71,F$255))</f>
        <v>0</v>
      </c>
      <c r="G71" s="22" cm="1">
        <f t="array" ref="G71">IF($AH$71=0,"",INDEX(MASTER!$D$24:$AC$231,$AH$71,G$255))</f>
        <v>0</v>
      </c>
      <c r="H71" s="23" cm="1">
        <f t="array" ref="H71">IF($AH$71=0,"",INDEX(MASTER!$D$24:$AC$231,$AH$71,H$255))</f>
        <v>0</v>
      </c>
      <c r="I71" s="22" cm="1">
        <f t="array" ref="I71">IF($AH$71=0,"",INDEX(MASTER!$D$24:$AC$231,$AH$71,I$255))</f>
        <v>0</v>
      </c>
      <c r="J71" s="34" cm="1">
        <f t="array" ref="J71">IF($AH$71=0,"",INDEX(MASTER!$D$24:$AC$231,$AH$71,J$255))</f>
        <v>0</v>
      </c>
      <c r="K71" s="26" cm="1">
        <f t="array" ref="K71">IF($AH$71=0,"",INDEX(MASTER!$AD$24:$AZ$231,$AH$71,D$255))</f>
        <v>0</v>
      </c>
      <c r="L71" s="27" cm="1">
        <f t="array" ref="L71">IF($AH$71=0,"",INDEX(MASTER!$AD$24:$AZ$231,$AH$71,E$255))</f>
        <v>0</v>
      </c>
      <c r="M71" s="27" cm="1">
        <f t="array" ref="M71">IF($AH$71=0,"",INDEX(MASTER!$AD$24:$AZ$231,$AH$71,F$255))</f>
        <v>0</v>
      </c>
      <c r="N71" s="27" cm="1">
        <f t="array" ref="N71">IF($AH$71=0,"",INDEX(MASTER!$AD$24:$AZ$231,$AH$71,G$255))</f>
        <v>0</v>
      </c>
      <c r="O71" s="27" cm="1">
        <f t="array" ref="O71">IF($AH$71=0,"",INDEX(MASTER!$AD$24:$AZ$231,$AH$71,H$255))</f>
        <v>0</v>
      </c>
      <c r="P71" s="27" cm="1">
        <f t="array" ref="P71">IF($AH$71=0,"",INDEX(MASTER!$AD$24:$AZ$231,$AH$71,I$255))</f>
        <v>0</v>
      </c>
      <c r="Q71" s="27" cm="1">
        <f t="array" ref="Q71">IF($AH$71=0,"",INDEX(MASTER!$AD$24:$AZ$231,$AH$71,J$255))</f>
        <v>0</v>
      </c>
      <c r="R71" s="27" cm="1">
        <f t="array" ref="R71">IF($AH$71=0,"",INDEX(MASTER!$AD$24:$AZ$231,$AH$71,K$255))</f>
        <v>0</v>
      </c>
      <c r="S71" s="27" cm="1">
        <f t="array" ref="S71">IF($AH$71=0,"",INDEX(MASTER!$AD$24:$AZ$231,$AH$71,L$255))</f>
        <v>0</v>
      </c>
      <c r="T71" s="27" cm="1">
        <f t="array" ref="T71">IF($AH$71=0,"",INDEX(MASTER!$AD$24:$AZ$231,$AH$71,M$255))</f>
        <v>0</v>
      </c>
      <c r="U71" s="27" cm="1">
        <f t="array" ref="U71">IF($AH$71=0,"",INDEX(MASTER!$AD$24:$AZ$231,$AH$71,N$255))</f>
        <v>0</v>
      </c>
      <c r="V71" s="27" cm="1">
        <f t="array" ref="V71">IF($AH$71=0,"",INDEX(MASTER!$AD$24:$AZ$231,$AH$71,O$255))</f>
        <v>0</v>
      </c>
      <c r="W71" s="27" cm="1">
        <f t="array" ref="W71">IF($AH$71=0,"",INDEX(MASTER!$AD$24:$AZ$231,$AH$71,P$255))</f>
        <v>0</v>
      </c>
      <c r="X71" s="27" cm="1">
        <f t="array" ref="X71">IF($AH$71=0,"",INDEX(MASTER!$AD$24:$AZ$231,$AH$71,Q$255))</f>
        <v>0</v>
      </c>
      <c r="Y71" s="27" cm="1">
        <f t="array" ref="Y71">IF($AH$71=0,"",INDEX(MASTER!$AD$24:$AZ$231,$AH$71,R$255))</f>
        <v>0</v>
      </c>
      <c r="Z71" s="27" cm="1">
        <f t="array" ref="Z71">IF($AH$71=0,"",INDEX(MASTER!$AD$24:$AZ$231,$AH$71,S$255))</f>
        <v>0</v>
      </c>
      <c r="AA71" s="27" cm="1">
        <f t="array" ref="AA71">IF($AH$71=0,"",INDEX(MASTER!$AD$24:$AZ$231,$AH$71,T$255))</f>
        <v>0</v>
      </c>
      <c r="AB71" s="27" cm="1">
        <f t="array" ref="AB71">IF($AH$71=0,"",INDEX(MASTER!$AD$24:$AZ$231,$AH$71,U$255))</f>
        <v>0</v>
      </c>
      <c r="AC71" s="27" cm="1">
        <f t="array" ref="AC71">IF($AH$71=0,"",INDEX(MASTER!$AD$24:$AZ$231,$AH$71,V$255))</f>
        <v>0</v>
      </c>
      <c r="AH71" s="3">
        <v>48</v>
      </c>
    </row>
    <row r="72" spans="2:34" ht="12.75" customHeight="1" x14ac:dyDescent="0.2">
      <c r="B72" s="28"/>
      <c r="D72" s="22" cm="1">
        <f t="array" ref="D72">IF($AH$72=0,"",INDEX(MASTER!$D$24:$AC$231,$AH$72,D$255))</f>
        <v>148</v>
      </c>
      <c r="E72" s="22" t="str" cm="1">
        <f t="array" ref="E72">IF($AH$72=0,"",INDEX(MASTER!$D$24:$AC$231,$AH$72,E$255))</f>
        <v>I.R. 280</v>
      </c>
      <c r="F72" s="23" cm="1">
        <f t="array" ref="F72">IF($AH$72=0,"",INDEX(MASTER!$D$24:$AC$231,$AH$72,F$255))</f>
        <v>0</v>
      </c>
      <c r="G72" s="22" cm="1">
        <f t="array" ref="G72">IF($AH$72=0,"",INDEX(MASTER!$D$24:$AC$231,$AH$72,G$255))</f>
        <v>0</v>
      </c>
      <c r="H72" s="23" cm="1">
        <f t="array" ref="H72">IF($AH$72=0,"",INDEX(MASTER!$D$24:$AC$231,$AH$72,H$255))</f>
        <v>5725</v>
      </c>
      <c r="I72" s="22" t="str" cm="1">
        <f t="array" ref="I72">IF($AH$72=0,"",INDEX(MASTER!$D$24:$AC$231,$AH$72,I$255))</f>
        <v>C</v>
      </c>
      <c r="J72" s="34" t="str" cm="1">
        <f t="array" ref="J72">IF($AH$72=0,"",INDEX(MASTER!$D$24:$AC$231,$AH$72,J$255))</f>
        <v>LM-PI2-4</v>
      </c>
      <c r="K72" s="26" cm="1">
        <f t="array" ref="K72">IF($AH$72=0,"",INDEX(MASTER!$AD$24:$AZ$231,$AH$72,D$255))</f>
        <v>0</v>
      </c>
      <c r="L72" s="27" cm="1">
        <f t="array" ref="L72">IF($AH$72=0,"",INDEX(MASTER!$AD$24:$AZ$231,$AH$72,E$255))</f>
        <v>1</v>
      </c>
      <c r="M72" s="27" cm="1">
        <f t="array" ref="M72">IF($AH$72=0,"",INDEX(MASTER!$AD$24:$AZ$231,$AH$72,F$255))</f>
        <v>0</v>
      </c>
      <c r="N72" s="27" cm="1">
        <f t="array" ref="N72">IF($AH$72=0,"",INDEX(MASTER!$AD$24:$AZ$231,$AH$72,G$255))</f>
        <v>0</v>
      </c>
      <c r="O72" s="27" cm="1">
        <f t="array" ref="O72">IF($AH$72=0,"",INDEX(MASTER!$AD$24:$AZ$231,$AH$72,H$255))</f>
        <v>0</v>
      </c>
      <c r="P72" s="81" cm="1">
        <f t="array" ref="P72">IF($AH$72=0,"",INDEX(MASTER!$AD$24:$AZ$231,$AH$72,I$255))</f>
        <v>5</v>
      </c>
      <c r="Q72" s="27" cm="1">
        <f t="array" ref="Q72">IF($AH$72=0,"",INDEX(MASTER!$AD$24:$AZ$231,$AH$72,J$255))</f>
        <v>0</v>
      </c>
      <c r="R72" s="81" cm="1">
        <f t="array" ref="R72">IF($AH$72=0,"",INDEX(MASTER!$AD$24:$AZ$231,$AH$72,K$255))</f>
        <v>5</v>
      </c>
      <c r="S72" s="81" cm="1">
        <f t="array" ref="S72">IF($AH$72=0,"",INDEX(MASTER!$AD$24:$AZ$231,$AH$72,L$255))</f>
        <v>16</v>
      </c>
      <c r="T72" s="27" cm="1">
        <f t="array" ref="T72">IF($AH$72=0,"",INDEX(MASTER!$AD$24:$AZ$231,$AH$72,M$255))</f>
        <v>0</v>
      </c>
      <c r="U72" s="27" cm="1">
        <f t="array" ref="U72">IF($AH$72=0,"",INDEX(MASTER!$AD$24:$AZ$231,$AH$72,N$255))</f>
        <v>0</v>
      </c>
      <c r="V72" s="27" cm="1">
        <f t="array" ref="V72">IF($AH$72=0,"",INDEX(MASTER!$AD$24:$AZ$231,$AH$72,O$255))</f>
        <v>0</v>
      </c>
      <c r="W72" s="27" cm="1">
        <f t="array" ref="W72">IF($AH$72=0,"",INDEX(MASTER!$AD$24:$AZ$231,$AH$72,P$255))</f>
        <v>0</v>
      </c>
      <c r="X72" s="27" cm="1">
        <f t="array" ref="X72">IF($AH$72=0,"",INDEX(MASTER!$AD$24:$AZ$231,$AH$72,Q$255))</f>
        <v>0</v>
      </c>
      <c r="Y72" s="27" cm="1">
        <f t="array" ref="Y72">IF($AH$72=0,"",INDEX(MASTER!$AD$24:$AZ$231,$AH$72,R$255))</f>
        <v>0</v>
      </c>
      <c r="Z72" s="27" cm="1">
        <f t="array" ref="Z72">IF($AH$72=0,"",INDEX(MASTER!$AD$24:$AZ$231,$AH$72,S$255))</f>
        <v>0</v>
      </c>
      <c r="AA72" s="27" cm="1">
        <f t="array" ref="AA72">IF($AH$72=0,"",INDEX(MASTER!$AD$24:$AZ$231,$AH$72,T$255))</f>
        <v>0</v>
      </c>
      <c r="AB72" s="27" cm="1">
        <f t="array" ref="AB72">IF($AH$72=0,"",INDEX(MASTER!$AD$24:$AZ$231,$AH$72,U$255))</f>
        <v>0</v>
      </c>
      <c r="AC72" s="27" cm="1">
        <f t="array" ref="AC72">IF($AH$72=0,"",INDEX(MASTER!$AD$24:$AZ$231,$AH$72,V$255))</f>
        <v>0</v>
      </c>
      <c r="AH72" s="3">
        <v>49</v>
      </c>
    </row>
    <row r="73" spans="2:34" ht="12.75" customHeight="1" x14ac:dyDescent="0.2">
      <c r="B73" s="28"/>
      <c r="D73" s="22" cm="1">
        <f t="array" ref="D73">IF($AH$73=0,"",INDEX(MASTER!$D$24:$AC$231,$AH$73,D$255))</f>
        <v>148</v>
      </c>
      <c r="E73" s="22" t="str" cm="1">
        <f t="array" ref="E73">IF($AH$73=0,"",INDEX(MASTER!$D$24:$AC$231,$AH$73,E$255))</f>
        <v>I.R. 280</v>
      </c>
      <c r="F73" s="23" cm="1">
        <f t="array" ref="F73">IF($AH$73=0,"",INDEX(MASTER!$D$24:$AC$231,$AH$73,F$255))</f>
        <v>5725</v>
      </c>
      <c r="G73" s="22" t="str" cm="1">
        <f t="array" ref="G73">IF($AH$73=0,"",INDEX(MASTER!$D$24:$AC$231,$AH$73,G$255))</f>
        <v>TO</v>
      </c>
      <c r="H73" s="23" cm="1">
        <f t="array" ref="H73">IF($AH$73=0,"",INDEX(MASTER!$D$24:$AC$231,$AH$73,H$255))</f>
        <v>6000</v>
      </c>
      <c r="I73" s="22" t="str" cm="1">
        <f t="array" ref="I73">IF($AH$73=0,"",INDEX(MASTER!$D$24:$AC$231,$AH$73,I$255))</f>
        <v>C</v>
      </c>
      <c r="J73" s="34" t="str" cm="1">
        <f t="array" ref="J73">IF($AH$73=0,"",INDEX(MASTER!$D$24:$AC$231,$AH$73,J$255))</f>
        <v>LM-PI2-4 TO LM-PI2-5</v>
      </c>
      <c r="K73" s="26" cm="1">
        <f t="array" ref="K73">IF($AH$73=0,"",INDEX(MASTER!$AD$24:$AZ$231,$AH$73,D$255))</f>
        <v>0</v>
      </c>
      <c r="L73" s="27" cm="1">
        <f t="array" ref="L73">IF($AH$73=0,"",INDEX(MASTER!$AD$24:$AZ$231,$AH$73,E$255))</f>
        <v>0</v>
      </c>
      <c r="M73" s="27" cm="1">
        <f t="array" ref="M73">IF($AH$73=0,"",INDEX(MASTER!$AD$24:$AZ$231,$AH$73,F$255))</f>
        <v>0</v>
      </c>
      <c r="N73" s="27" cm="1">
        <f t="array" ref="N73">IF($AH$73=0,"",INDEX(MASTER!$AD$24:$AZ$231,$AH$73,G$255))</f>
        <v>0</v>
      </c>
      <c r="O73" s="27" cm="1">
        <f t="array" ref="O73">IF($AH$73=0,"",INDEX(MASTER!$AD$24:$AZ$231,$AH$73,H$255))</f>
        <v>0</v>
      </c>
      <c r="P73" s="82"/>
      <c r="Q73" s="27" cm="1">
        <f t="array" ref="Q73">IF($AH$73=0,"",INDEX(MASTER!$AD$24:$AZ$231,$AH$73,J$255))</f>
        <v>0</v>
      </c>
      <c r="R73" s="82"/>
      <c r="S73" s="82"/>
      <c r="T73" s="27" cm="1">
        <f t="array" ref="T73">IF($AH$73=0,"",INDEX(MASTER!$AD$24:$AZ$231,$AH$73,M$255))</f>
        <v>0</v>
      </c>
      <c r="U73" s="27" cm="1">
        <f t="array" ref="U73">IF($AH$73=0,"",INDEX(MASTER!$AD$24:$AZ$231,$AH$73,N$255))</f>
        <v>0</v>
      </c>
      <c r="V73" s="27" cm="1">
        <f t="array" ref="V73">IF($AH$73=0,"",INDEX(MASTER!$AD$24:$AZ$231,$AH$73,O$255))</f>
        <v>0</v>
      </c>
      <c r="W73" s="27" cm="1">
        <f t="array" ref="W73">IF($AH$73=0,"",INDEX(MASTER!$AD$24:$AZ$231,$AH$73,P$255))</f>
        <v>0</v>
      </c>
      <c r="X73" s="27" cm="1">
        <f t="array" ref="X73">IF($AH$73=0,"",INDEX(MASTER!$AD$24:$AZ$231,$AH$73,Q$255))</f>
        <v>0</v>
      </c>
      <c r="Y73" s="27" cm="1">
        <f t="array" ref="Y73">IF($AH$73=0,"",INDEX(MASTER!$AD$24:$AZ$231,$AH$73,R$255))</f>
        <v>0</v>
      </c>
      <c r="Z73" s="27" cm="1">
        <f t="array" ref="Z73">IF($AH$73=0,"",INDEX(MASTER!$AD$24:$AZ$231,$AH$73,S$255))</f>
        <v>0</v>
      </c>
      <c r="AA73" s="27" cm="1">
        <f t="array" ref="AA73">IF($AH$73=0,"",INDEX(MASTER!$AD$24:$AZ$231,$AH$73,T$255))</f>
        <v>0</v>
      </c>
      <c r="AB73" s="27" cm="1">
        <f t="array" ref="AB73">IF($AH$73=0,"",INDEX(MASTER!$AD$24:$AZ$231,$AH$73,U$255))</f>
        <v>0</v>
      </c>
      <c r="AC73" s="27" cm="1">
        <f t="array" ref="AC73">IF($AH$73=0,"",INDEX(MASTER!$AD$24:$AZ$231,$AH$73,V$255))</f>
        <v>0</v>
      </c>
      <c r="AH73" s="3">
        <v>50</v>
      </c>
    </row>
    <row r="74" spans="2:34" ht="12.75" customHeight="1" x14ac:dyDescent="0.2">
      <c r="B74" s="28"/>
      <c r="D74" s="22" cm="1">
        <f t="array" ref="D74">IF($AH$74=0,"",INDEX(MASTER!$D$24:$AC$231,$AH$74,D$255))</f>
        <v>148</v>
      </c>
      <c r="E74" s="22" t="str" cm="1">
        <f t="array" ref="E74">IF($AH$74=0,"",INDEX(MASTER!$D$24:$AC$231,$AH$74,E$255))</f>
        <v>I.R. 280</v>
      </c>
      <c r="F74" s="23" cm="1">
        <f t="array" ref="F74">IF($AH$74=0,"",INDEX(MASTER!$D$24:$AC$231,$AH$74,F$255))</f>
        <v>0</v>
      </c>
      <c r="G74" s="22" cm="1">
        <f t="array" ref="G74">IF($AH$74=0,"",INDEX(MASTER!$D$24:$AC$231,$AH$74,G$255))</f>
        <v>0</v>
      </c>
      <c r="H74" s="23" cm="1">
        <f t="array" ref="H74">IF($AH$74=0,"",INDEX(MASTER!$D$24:$AC$231,$AH$74,H$255))</f>
        <v>6000</v>
      </c>
      <c r="I74" s="22" t="str" cm="1">
        <f t="array" ref="I74">IF($AH$74=0,"",INDEX(MASTER!$D$24:$AC$231,$AH$74,I$255))</f>
        <v>C</v>
      </c>
      <c r="J74" s="34" t="str" cm="1">
        <f t="array" ref="J74">IF($AH$74=0,"",INDEX(MASTER!$D$24:$AC$231,$AH$74,J$255))</f>
        <v>LM-PI2-5</v>
      </c>
      <c r="K74" s="26" cm="1">
        <f t="array" ref="K74">IF($AH$74=0,"",INDEX(MASTER!$AD$24:$AZ$231,$AH$74,D$255))</f>
        <v>0</v>
      </c>
      <c r="L74" s="27" cm="1">
        <f t="array" ref="L74">IF($AH$74=0,"",INDEX(MASTER!$AD$24:$AZ$231,$AH$74,E$255))</f>
        <v>1</v>
      </c>
      <c r="M74" s="27" cm="1">
        <f t="array" ref="M74">IF($AH$74=0,"",INDEX(MASTER!$AD$24:$AZ$231,$AH$74,F$255))</f>
        <v>0</v>
      </c>
      <c r="N74" s="27" cm="1">
        <f t="array" ref="N74">IF($AH$74=0,"",INDEX(MASTER!$AD$24:$AZ$231,$AH$74,G$255))</f>
        <v>0</v>
      </c>
      <c r="O74" s="27" cm="1">
        <f t="array" ref="O74">IF($AH$74=0,"",INDEX(MASTER!$AD$24:$AZ$231,$AH$74,H$255))</f>
        <v>0</v>
      </c>
      <c r="P74" s="82"/>
      <c r="Q74" s="27" cm="1">
        <f t="array" ref="Q74">IF($AH$74=0,"",INDEX(MASTER!$AD$24:$AZ$231,$AH$74,J$255))</f>
        <v>0</v>
      </c>
      <c r="R74" s="82"/>
      <c r="S74" s="82"/>
      <c r="T74" s="27" cm="1">
        <f t="array" ref="T74">IF($AH$74=0,"",INDEX(MASTER!$AD$24:$AZ$231,$AH$74,M$255))</f>
        <v>0</v>
      </c>
      <c r="U74" s="27" cm="1">
        <f t="array" ref="U74">IF($AH$74=0,"",INDEX(MASTER!$AD$24:$AZ$231,$AH$74,N$255))</f>
        <v>0</v>
      </c>
      <c r="V74" s="27" cm="1">
        <f t="array" ref="V74">IF($AH$74=0,"",INDEX(MASTER!$AD$24:$AZ$231,$AH$74,O$255))</f>
        <v>0</v>
      </c>
      <c r="W74" s="27" cm="1">
        <f t="array" ref="W74">IF($AH$74=0,"",INDEX(MASTER!$AD$24:$AZ$231,$AH$74,P$255))</f>
        <v>0</v>
      </c>
      <c r="X74" s="27" cm="1">
        <f t="array" ref="X74">IF($AH$74=0,"",INDEX(MASTER!$AD$24:$AZ$231,$AH$74,Q$255))</f>
        <v>0</v>
      </c>
      <c r="Y74" s="27" cm="1">
        <f t="array" ref="Y74">IF($AH$74=0,"",INDEX(MASTER!$AD$24:$AZ$231,$AH$74,R$255))</f>
        <v>0</v>
      </c>
      <c r="Z74" s="27" cm="1">
        <f t="array" ref="Z74">IF($AH$74=0,"",INDEX(MASTER!$AD$24:$AZ$231,$AH$74,S$255))</f>
        <v>0</v>
      </c>
      <c r="AA74" s="27" cm="1">
        <f t="array" ref="AA74">IF($AH$74=0,"",INDEX(MASTER!$AD$24:$AZ$231,$AH$74,T$255))</f>
        <v>0</v>
      </c>
      <c r="AB74" s="27" cm="1">
        <f t="array" ref="AB74">IF($AH$74=0,"",INDEX(MASTER!$AD$24:$AZ$231,$AH$74,U$255))</f>
        <v>0</v>
      </c>
      <c r="AC74" s="27" cm="1">
        <f t="array" ref="AC74">IF($AH$74=0,"",INDEX(MASTER!$AD$24:$AZ$231,$AH$74,V$255))</f>
        <v>0</v>
      </c>
      <c r="AH74" s="3">
        <v>51</v>
      </c>
    </row>
    <row r="75" spans="2:34" ht="12.75" customHeight="1" x14ac:dyDescent="0.2">
      <c r="B75" s="28"/>
      <c r="D75" s="22" cm="1">
        <f t="array" ref="D75">IF($AH$75=0,"",INDEX(MASTER!$D$24:$AC$231,$AH$75,D$255))</f>
        <v>148</v>
      </c>
      <c r="E75" s="22" t="str" cm="1">
        <f t="array" ref="E75">IF($AH$75=0,"",INDEX(MASTER!$D$24:$AC$231,$AH$75,E$255))</f>
        <v>I.R. 280</v>
      </c>
      <c r="F75" s="23" cm="1">
        <f t="array" ref="F75">IF($AH$75=0,"",INDEX(MASTER!$D$24:$AC$231,$AH$75,F$255))</f>
        <v>6000</v>
      </c>
      <c r="G75" s="22" t="str" cm="1">
        <f t="array" ref="G75">IF($AH$75=0,"",INDEX(MASTER!$D$24:$AC$231,$AH$75,G$255))</f>
        <v>TO</v>
      </c>
      <c r="H75" s="23" cm="1">
        <f t="array" ref="H75">IF($AH$75=0,"",INDEX(MASTER!$D$24:$AC$231,$AH$75,H$255))</f>
        <v>6250</v>
      </c>
      <c r="I75" s="22" t="str" cm="1">
        <f t="array" ref="I75">IF($AH$75=0,"",INDEX(MASTER!$D$24:$AC$231,$AH$75,I$255))</f>
        <v>C</v>
      </c>
      <c r="J75" s="34" t="str" cm="1">
        <f t="array" ref="J75">IF($AH$75=0,"",INDEX(MASTER!$D$24:$AC$231,$AH$75,J$255))</f>
        <v>LM-PI2-5 TO MB-PI-2</v>
      </c>
      <c r="K75" s="26" cm="1">
        <f t="array" ref="K75">IF($AH$75=0,"",INDEX(MASTER!$AD$24:$AZ$231,$AH$75,D$255))</f>
        <v>0</v>
      </c>
      <c r="L75" s="27" cm="1">
        <f t="array" ref="L75">IF($AH$75=0,"",INDEX(MASTER!$AD$24:$AZ$231,$AH$75,E$255))</f>
        <v>0</v>
      </c>
      <c r="M75" s="27" cm="1">
        <f t="array" ref="M75">IF($AH$75=0,"",INDEX(MASTER!$AD$24:$AZ$231,$AH$75,F$255))</f>
        <v>0</v>
      </c>
      <c r="N75" s="27" cm="1">
        <f t="array" ref="N75">IF($AH$75=0,"",INDEX(MASTER!$AD$24:$AZ$231,$AH$75,G$255))</f>
        <v>0</v>
      </c>
      <c r="O75" s="27" cm="1">
        <f t="array" ref="O75">IF($AH$75=0,"",INDEX(MASTER!$AD$24:$AZ$231,$AH$75,H$255))</f>
        <v>0</v>
      </c>
      <c r="P75" s="82"/>
      <c r="Q75" s="27" cm="1">
        <f t="array" ref="Q75">IF($AH$75=0,"",INDEX(MASTER!$AD$24:$AZ$231,$AH$75,J$255))</f>
        <v>0</v>
      </c>
      <c r="R75" s="82"/>
      <c r="S75" s="82"/>
      <c r="T75" s="27" cm="1">
        <f t="array" ref="T75">IF($AH$75=0,"",INDEX(MASTER!$AD$24:$AZ$231,$AH$75,M$255))</f>
        <v>0</v>
      </c>
      <c r="U75" s="27" cm="1">
        <f t="array" ref="U75">IF($AH$75=0,"",INDEX(MASTER!$AD$24:$AZ$231,$AH$75,N$255))</f>
        <v>0</v>
      </c>
      <c r="V75" s="27" cm="1">
        <f t="array" ref="V75">IF($AH$75=0,"",INDEX(MASTER!$AD$24:$AZ$231,$AH$75,O$255))</f>
        <v>0</v>
      </c>
      <c r="W75" s="27" cm="1">
        <f t="array" ref="W75">IF($AH$75=0,"",INDEX(MASTER!$AD$24:$AZ$231,$AH$75,P$255))</f>
        <v>0</v>
      </c>
      <c r="X75" s="27" cm="1">
        <f t="array" ref="X75">IF($AH$75=0,"",INDEX(MASTER!$AD$24:$AZ$231,$AH$75,Q$255))</f>
        <v>0</v>
      </c>
      <c r="Y75" s="27" cm="1">
        <f t="array" ref="Y75">IF($AH$75=0,"",INDEX(MASTER!$AD$24:$AZ$231,$AH$75,R$255))</f>
        <v>0</v>
      </c>
      <c r="Z75" s="27" cm="1">
        <f t="array" ref="Z75">IF($AH$75=0,"",INDEX(MASTER!$AD$24:$AZ$231,$AH$75,S$255))</f>
        <v>0</v>
      </c>
      <c r="AA75" s="27" cm="1">
        <f t="array" ref="AA75">IF($AH$75=0,"",INDEX(MASTER!$AD$24:$AZ$231,$AH$75,T$255))</f>
        <v>0</v>
      </c>
      <c r="AB75" s="27" cm="1">
        <f t="array" ref="AB75">IF($AH$75=0,"",INDEX(MASTER!$AD$24:$AZ$231,$AH$75,U$255))</f>
        <v>0</v>
      </c>
      <c r="AC75" s="27" cm="1">
        <f t="array" ref="AC75">IF($AH$75=0,"",INDEX(MASTER!$AD$24:$AZ$231,$AH$75,V$255))</f>
        <v>0</v>
      </c>
      <c r="AH75" s="3">
        <v>52</v>
      </c>
    </row>
    <row r="76" spans="2:34" ht="12.75" customHeight="1" x14ac:dyDescent="0.2">
      <c r="B76" s="28"/>
      <c r="D76" s="22" cm="1">
        <f t="array" ref="D76">IF($AH$76=0,"",INDEX(MASTER!$D$24:$AC$231,$AH$76,D$255))</f>
        <v>148</v>
      </c>
      <c r="E76" s="22" t="str" cm="1">
        <f t="array" ref="E76">IF($AH$76=0,"",INDEX(MASTER!$D$24:$AC$231,$AH$76,E$255))</f>
        <v>I.R. 280</v>
      </c>
      <c r="F76" s="23" cm="1">
        <f t="array" ref="F76">IF($AH$76=0,"",INDEX(MASTER!$D$24:$AC$231,$AH$76,F$255))</f>
        <v>0</v>
      </c>
      <c r="G76" s="22" cm="1">
        <f t="array" ref="G76">IF($AH$76=0,"",INDEX(MASTER!$D$24:$AC$231,$AH$76,G$255))</f>
        <v>0</v>
      </c>
      <c r="H76" s="23" cm="1">
        <f t="array" ref="H76">IF($AH$76=0,"",INDEX(MASTER!$D$24:$AC$231,$AH$76,H$255))</f>
        <v>6250</v>
      </c>
      <c r="I76" s="22" t="str" cm="1">
        <f t="array" ref="I76">IF($AH$76=0,"",INDEX(MASTER!$D$24:$AC$231,$AH$76,I$255))</f>
        <v>C</v>
      </c>
      <c r="J76" s="34" t="str" cm="1">
        <f t="array" ref="J76">IF($AH$76=0,"",INDEX(MASTER!$D$24:$AC$231,$AH$76,J$255))</f>
        <v>MB-PI-2</v>
      </c>
      <c r="K76" s="26" cm="1">
        <f t="array" ref="K76">IF($AH$76=0,"",INDEX(MASTER!$AD$24:$AZ$231,$AH$76,D$255))</f>
        <v>0</v>
      </c>
      <c r="L76" s="27" cm="1">
        <f t="array" ref="L76">IF($AH$76=0,"",INDEX(MASTER!$AD$24:$AZ$231,$AH$76,E$255))</f>
        <v>0</v>
      </c>
      <c r="M76" s="27" cm="1">
        <f t="array" ref="M76">IF($AH$76=0,"",INDEX(MASTER!$AD$24:$AZ$231,$AH$76,F$255))</f>
        <v>0</v>
      </c>
      <c r="N76" s="27" cm="1">
        <f t="array" ref="N76">IF($AH$76=0,"",INDEX(MASTER!$AD$24:$AZ$231,$AH$76,G$255))</f>
        <v>0</v>
      </c>
      <c r="O76" s="27" cm="1">
        <f t="array" ref="O76">IF($AH$76=0,"",INDEX(MASTER!$AD$24:$AZ$231,$AH$76,H$255))</f>
        <v>0</v>
      </c>
      <c r="P76" s="82"/>
      <c r="Q76" s="27" cm="1">
        <f t="array" ref="Q76">IF($AH$76=0,"",INDEX(MASTER!$AD$24:$AZ$231,$AH$76,J$255))</f>
        <v>0</v>
      </c>
      <c r="R76" s="82"/>
      <c r="S76" s="82"/>
      <c r="T76" s="27" cm="1">
        <f t="array" ref="T76">IF($AH$76=0,"",INDEX(MASTER!$AD$24:$AZ$231,$AH$76,M$255))</f>
        <v>0</v>
      </c>
      <c r="U76" s="27" cm="1">
        <f t="array" ref="U76">IF($AH$76=0,"",INDEX(MASTER!$AD$24:$AZ$231,$AH$76,N$255))</f>
        <v>0</v>
      </c>
      <c r="V76" s="27" cm="1">
        <f t="array" ref="V76">IF($AH$76=0,"",INDEX(MASTER!$AD$24:$AZ$231,$AH$76,O$255))</f>
        <v>0</v>
      </c>
      <c r="W76" s="27" cm="1">
        <f t="array" ref="W76">IF($AH$76=0,"",INDEX(MASTER!$AD$24:$AZ$231,$AH$76,P$255))</f>
        <v>0</v>
      </c>
      <c r="X76" s="27" cm="1">
        <f t="array" ref="X76">IF($AH$76=0,"",INDEX(MASTER!$AD$24:$AZ$231,$AH$76,Q$255))</f>
        <v>0</v>
      </c>
      <c r="Y76" s="27" cm="1">
        <f t="array" ref="Y76">IF($AH$76=0,"",INDEX(MASTER!$AD$24:$AZ$231,$AH$76,R$255))</f>
        <v>0</v>
      </c>
      <c r="Z76" s="27" cm="1">
        <f t="array" ref="Z76">IF($AH$76=0,"",INDEX(MASTER!$AD$24:$AZ$231,$AH$76,S$255))</f>
        <v>0</v>
      </c>
      <c r="AA76" s="27" cm="1">
        <f t="array" ref="AA76">IF($AH$76=0,"",INDEX(MASTER!$AD$24:$AZ$231,$AH$76,T$255))</f>
        <v>0</v>
      </c>
      <c r="AB76" s="27" cm="1">
        <f t="array" ref="AB76">IF($AH$76=0,"",INDEX(MASTER!$AD$24:$AZ$231,$AH$76,U$255))</f>
        <v>0</v>
      </c>
      <c r="AC76" s="27" cm="1">
        <f t="array" ref="AC76">IF($AH$76=0,"",INDEX(MASTER!$AD$24:$AZ$231,$AH$76,V$255))</f>
        <v>0</v>
      </c>
      <c r="AH76" s="3">
        <v>53</v>
      </c>
    </row>
    <row r="77" spans="2:34" ht="12.75" customHeight="1" x14ac:dyDescent="0.2">
      <c r="B77" s="28"/>
      <c r="D77" s="22" cm="1">
        <f t="array" ref="D77">IF($AH$77=0,"",INDEX(MASTER!$D$24:$AC$231,$AH$77,D$255))</f>
        <v>148</v>
      </c>
      <c r="E77" s="22" t="str" cm="1">
        <f t="array" ref="E77">IF($AH$77=0,"",INDEX(MASTER!$D$24:$AC$231,$AH$77,E$255))</f>
        <v>I.R. 280</v>
      </c>
      <c r="F77" s="23" cm="1">
        <f t="array" ref="F77">IF($AH$77=0,"",INDEX(MASTER!$D$24:$AC$231,$AH$77,F$255))</f>
        <v>6250</v>
      </c>
      <c r="G77" s="22" cm="1">
        <f t="array" ref="G77">IF($AH$77=0,"",INDEX(MASTER!$D$24:$AC$231,$AH$77,G$255))</f>
        <v>0</v>
      </c>
      <c r="H77" s="23" cm="1">
        <f t="array" ref="H77">IF($AH$77=0,"",INDEX(MASTER!$D$24:$AC$231,$AH$77,H$255))</f>
        <v>6264</v>
      </c>
      <c r="I77" s="22" t="str" cm="1">
        <f t="array" ref="I77">IF($AH$77=0,"",INDEX(MASTER!$D$24:$AC$231,$AH$77,I$255))</f>
        <v>C</v>
      </c>
      <c r="J77" s="34" t="str" cm="1">
        <f t="array" ref="J77">IF($AH$77=0,"",INDEX(MASTER!$D$24:$AC$231,$AH$77,J$255))</f>
        <v>MB-PI-2 TO LM-PI2-6</v>
      </c>
      <c r="K77" s="26" cm="1">
        <f t="array" ref="K77">IF($AH$77=0,"",INDEX(MASTER!$AD$24:$AZ$231,$AH$77,D$255))</f>
        <v>0</v>
      </c>
      <c r="L77" s="27" cm="1">
        <f t="array" ref="L77">IF($AH$77=0,"",INDEX(MASTER!$AD$24:$AZ$231,$AH$77,E$255))</f>
        <v>0</v>
      </c>
      <c r="M77" s="27" cm="1">
        <f t="array" ref="M77">IF($AH$77=0,"",INDEX(MASTER!$AD$24:$AZ$231,$AH$77,F$255))</f>
        <v>0</v>
      </c>
      <c r="N77" s="27" cm="1">
        <f t="array" ref="N77">IF($AH$77=0,"",INDEX(MASTER!$AD$24:$AZ$231,$AH$77,G$255))</f>
        <v>0</v>
      </c>
      <c r="O77" s="27" cm="1">
        <f t="array" ref="O77">IF($AH$77=0,"",INDEX(MASTER!$AD$24:$AZ$231,$AH$77,H$255))</f>
        <v>0</v>
      </c>
      <c r="P77" s="82"/>
      <c r="Q77" s="27" cm="1">
        <f t="array" ref="Q77">IF($AH$77=0,"",INDEX(MASTER!$AD$24:$AZ$231,$AH$77,J$255))</f>
        <v>0</v>
      </c>
      <c r="R77" s="82"/>
      <c r="S77" s="82"/>
      <c r="T77" s="27" cm="1">
        <f t="array" ref="T77">IF($AH$77=0,"",INDEX(MASTER!$AD$24:$AZ$231,$AH$77,M$255))</f>
        <v>0</v>
      </c>
      <c r="U77" s="27" cm="1">
        <f t="array" ref="U77">IF($AH$77=0,"",INDEX(MASTER!$AD$24:$AZ$231,$AH$77,N$255))</f>
        <v>0</v>
      </c>
      <c r="V77" s="27" cm="1">
        <f t="array" ref="V77">IF($AH$77=0,"",INDEX(MASTER!$AD$24:$AZ$231,$AH$77,O$255))</f>
        <v>0</v>
      </c>
      <c r="W77" s="27" cm="1">
        <f t="array" ref="W77">IF($AH$77=0,"",INDEX(MASTER!$AD$24:$AZ$231,$AH$77,P$255))</f>
        <v>0</v>
      </c>
      <c r="X77" s="27" cm="1">
        <f t="array" ref="X77">IF($AH$77=0,"",INDEX(MASTER!$AD$24:$AZ$231,$AH$77,Q$255))</f>
        <v>0</v>
      </c>
      <c r="Y77" s="27" cm="1">
        <f t="array" ref="Y77">IF($AH$77=0,"",INDEX(MASTER!$AD$24:$AZ$231,$AH$77,R$255))</f>
        <v>0</v>
      </c>
      <c r="Z77" s="27" cm="1">
        <f t="array" ref="Z77">IF($AH$77=0,"",INDEX(MASTER!$AD$24:$AZ$231,$AH$77,S$255))</f>
        <v>0</v>
      </c>
      <c r="AA77" s="27" cm="1">
        <f t="array" ref="AA77">IF($AH$77=0,"",INDEX(MASTER!$AD$24:$AZ$231,$AH$77,T$255))</f>
        <v>0</v>
      </c>
      <c r="AB77" s="27" cm="1">
        <f t="array" ref="AB77">IF($AH$77=0,"",INDEX(MASTER!$AD$24:$AZ$231,$AH$77,U$255))</f>
        <v>0</v>
      </c>
      <c r="AC77" s="27" cm="1">
        <f t="array" ref="AC77">IF($AH$77=0,"",INDEX(MASTER!$AD$24:$AZ$231,$AH$77,V$255))</f>
        <v>0</v>
      </c>
      <c r="AH77" s="3">
        <v>54</v>
      </c>
    </row>
    <row r="78" spans="2:34" ht="12.75" customHeight="1" x14ac:dyDescent="0.2">
      <c r="B78" s="28"/>
      <c r="D78" s="22" cm="1">
        <f t="array" ref="D78">IF($AH$78=0,"",INDEX(MASTER!$D$24:$AC$231,$AH$78,D$255))</f>
        <v>148</v>
      </c>
      <c r="E78" s="22" t="str" cm="1">
        <f t="array" ref="E78">IF($AH$78=0,"",INDEX(MASTER!$D$24:$AC$231,$AH$78,E$255))</f>
        <v>I.R. 280</v>
      </c>
      <c r="F78" s="23" cm="1">
        <f t="array" ref="F78">IF($AH$78=0,"",INDEX(MASTER!$D$24:$AC$231,$AH$78,F$255))</f>
        <v>0</v>
      </c>
      <c r="G78" s="22" cm="1">
        <f t="array" ref="G78">IF($AH$78=0,"",INDEX(MASTER!$D$24:$AC$231,$AH$78,G$255))</f>
        <v>0</v>
      </c>
      <c r="H78" s="23" cm="1">
        <f t="array" ref="H78">IF($AH$78=0,"",INDEX(MASTER!$D$24:$AC$231,$AH$78,H$255))</f>
        <v>6264</v>
      </c>
      <c r="I78" s="22" t="str" cm="1">
        <f t="array" ref="I78">IF($AH$78=0,"",INDEX(MASTER!$D$24:$AC$231,$AH$78,I$255))</f>
        <v>C</v>
      </c>
      <c r="J78" s="34" t="str" cm="1">
        <f t="array" ref="J78">IF($AH$78=0,"",INDEX(MASTER!$D$24:$AC$231,$AH$78,J$255))</f>
        <v>LM-PI2-6</v>
      </c>
      <c r="K78" s="26" cm="1">
        <f t="array" ref="K78">IF($AH$78=0,"",INDEX(MASTER!$AD$24:$AZ$231,$AH$78,D$255))</f>
        <v>0</v>
      </c>
      <c r="L78" s="27" cm="1">
        <f t="array" ref="L78">IF($AH$78=0,"",INDEX(MASTER!$AD$24:$AZ$231,$AH$78,E$255))</f>
        <v>1</v>
      </c>
      <c r="M78" s="27" cm="1">
        <f t="array" ref="M78">IF($AH$78=0,"",INDEX(MASTER!$AD$24:$AZ$231,$AH$78,F$255))</f>
        <v>0</v>
      </c>
      <c r="N78" s="27" cm="1">
        <f t="array" ref="N78">IF($AH$78=0,"",INDEX(MASTER!$AD$24:$AZ$231,$AH$78,G$255))</f>
        <v>0</v>
      </c>
      <c r="O78" s="27" cm="1">
        <f t="array" ref="O78">IF($AH$78=0,"",INDEX(MASTER!$AD$24:$AZ$231,$AH$78,H$255))</f>
        <v>0</v>
      </c>
      <c r="P78" s="82"/>
      <c r="Q78" s="27" cm="1">
        <f t="array" ref="Q78">IF($AH$78=0,"",INDEX(MASTER!$AD$24:$AZ$231,$AH$78,J$255))</f>
        <v>0</v>
      </c>
      <c r="R78" s="82"/>
      <c r="S78" s="82"/>
      <c r="T78" s="27" cm="1">
        <f t="array" ref="T78">IF($AH$78=0,"",INDEX(MASTER!$AD$24:$AZ$231,$AH$78,M$255))</f>
        <v>0</v>
      </c>
      <c r="U78" s="27" cm="1">
        <f t="array" ref="U78">IF($AH$78=0,"",INDEX(MASTER!$AD$24:$AZ$231,$AH$78,N$255))</f>
        <v>0</v>
      </c>
      <c r="V78" s="27" cm="1">
        <f t="array" ref="V78">IF($AH$78=0,"",INDEX(MASTER!$AD$24:$AZ$231,$AH$78,O$255))</f>
        <v>0</v>
      </c>
      <c r="W78" s="27" cm="1">
        <f t="array" ref="W78">IF($AH$78=0,"",INDEX(MASTER!$AD$24:$AZ$231,$AH$78,P$255))</f>
        <v>0</v>
      </c>
      <c r="X78" s="27" cm="1">
        <f t="array" ref="X78">IF($AH$78=0,"",INDEX(MASTER!$AD$24:$AZ$231,$AH$78,Q$255))</f>
        <v>0</v>
      </c>
      <c r="Y78" s="27" cm="1">
        <f t="array" ref="Y78">IF($AH$78=0,"",INDEX(MASTER!$AD$24:$AZ$231,$AH$78,R$255))</f>
        <v>0</v>
      </c>
      <c r="Z78" s="27" cm="1">
        <f t="array" ref="Z78">IF($AH$78=0,"",INDEX(MASTER!$AD$24:$AZ$231,$AH$78,S$255))</f>
        <v>0</v>
      </c>
      <c r="AA78" s="27" cm="1">
        <f t="array" ref="AA78">IF($AH$78=0,"",INDEX(MASTER!$AD$24:$AZ$231,$AH$78,T$255))</f>
        <v>0</v>
      </c>
      <c r="AB78" s="27" cm="1">
        <f t="array" ref="AB78">IF($AH$78=0,"",INDEX(MASTER!$AD$24:$AZ$231,$AH$78,U$255))</f>
        <v>0</v>
      </c>
      <c r="AC78" s="27" cm="1">
        <f t="array" ref="AC78">IF($AH$78=0,"",INDEX(MASTER!$AD$24:$AZ$231,$AH$78,V$255))</f>
        <v>0</v>
      </c>
      <c r="AH78" s="3">
        <v>55</v>
      </c>
    </row>
    <row r="79" spans="2:34" ht="12.75" customHeight="1" x14ac:dyDescent="0.2">
      <c r="B79" s="28"/>
      <c r="D79" s="22" cm="1">
        <f t="array" ref="D79">IF($AH$79=0,"",INDEX(MASTER!$D$24:$AC$231,$AH$79,D$255))</f>
        <v>148</v>
      </c>
      <c r="E79" s="22" t="str" cm="1">
        <f t="array" ref="E79">IF($AH$79=0,"",INDEX(MASTER!$D$24:$AC$231,$AH$79,E$255))</f>
        <v>I.R. 280</v>
      </c>
      <c r="F79" s="23" cm="1">
        <f t="array" ref="F79">IF($AH$79=0,"",INDEX(MASTER!$D$24:$AC$231,$AH$79,F$255))</f>
        <v>6264</v>
      </c>
      <c r="G79" s="22" t="str" cm="1">
        <f t="array" ref="G79">IF($AH$79=0,"",INDEX(MASTER!$D$24:$AC$231,$AH$79,G$255))</f>
        <v>TO</v>
      </c>
      <c r="H79" s="23" cm="1">
        <f t="array" ref="H79">IF($AH$79=0,"",INDEX(MASTER!$D$24:$AC$231,$AH$79,H$255))</f>
        <v>6373</v>
      </c>
      <c r="I79" s="22" t="str" cm="1">
        <f t="array" ref="I79">IF($AH$79=0,"",INDEX(MASTER!$D$24:$AC$231,$AH$79,I$255))</f>
        <v>C</v>
      </c>
      <c r="J79" s="34" t="str" cm="1">
        <f t="array" ref="J79">IF($AH$79=0,"",INDEX(MASTER!$D$24:$AC$231,$AH$79,J$255))</f>
        <v>LM-PI2-6 TO MB-PI-3</v>
      </c>
      <c r="K79" s="26" cm="1">
        <f t="array" ref="K79">IF($AH$79=0,"",INDEX(MASTER!$AD$24:$AZ$231,$AH$79,D$255))</f>
        <v>0</v>
      </c>
      <c r="L79" s="27" cm="1">
        <f t="array" ref="L79">IF($AH$79=0,"",INDEX(MASTER!$AD$24:$AZ$231,$AH$79,E$255))</f>
        <v>0</v>
      </c>
      <c r="M79" s="27" cm="1">
        <f t="array" ref="M79">IF($AH$79=0,"",INDEX(MASTER!$AD$24:$AZ$231,$AH$79,F$255))</f>
        <v>0</v>
      </c>
      <c r="N79" s="27" cm="1">
        <f t="array" ref="N79">IF($AH$79=0,"",INDEX(MASTER!$AD$24:$AZ$231,$AH$79,G$255))</f>
        <v>0</v>
      </c>
      <c r="O79" s="27" cm="1">
        <f t="array" ref="O79">IF($AH$79=0,"",INDEX(MASTER!$AD$24:$AZ$231,$AH$79,H$255))</f>
        <v>0</v>
      </c>
      <c r="P79" s="82"/>
      <c r="Q79" s="27" cm="1">
        <f t="array" ref="Q79">IF($AH$79=0,"",INDEX(MASTER!$AD$24:$AZ$231,$AH$79,J$255))</f>
        <v>0</v>
      </c>
      <c r="R79" s="82"/>
      <c r="S79" s="82"/>
      <c r="T79" s="27" cm="1">
        <f t="array" ref="T79">IF($AH$79=0,"",INDEX(MASTER!$AD$24:$AZ$231,$AH$79,M$255))</f>
        <v>0</v>
      </c>
      <c r="U79" s="27" cm="1">
        <f t="array" ref="U79">IF($AH$79=0,"",INDEX(MASTER!$AD$24:$AZ$231,$AH$79,N$255))</f>
        <v>0</v>
      </c>
      <c r="V79" s="27" cm="1">
        <f t="array" ref="V79">IF($AH$79=0,"",INDEX(MASTER!$AD$24:$AZ$231,$AH$79,O$255))</f>
        <v>0</v>
      </c>
      <c r="W79" s="27" cm="1">
        <f t="array" ref="W79">IF($AH$79=0,"",INDEX(MASTER!$AD$24:$AZ$231,$AH$79,P$255))</f>
        <v>0</v>
      </c>
      <c r="X79" s="27" cm="1">
        <f t="array" ref="X79">IF($AH$79=0,"",INDEX(MASTER!$AD$24:$AZ$231,$AH$79,Q$255))</f>
        <v>0</v>
      </c>
      <c r="Y79" s="27" cm="1">
        <f t="array" ref="Y79">IF($AH$79=0,"",INDEX(MASTER!$AD$24:$AZ$231,$AH$79,R$255))</f>
        <v>0</v>
      </c>
      <c r="Z79" s="27" cm="1">
        <f t="array" ref="Z79">IF($AH$79=0,"",INDEX(MASTER!$AD$24:$AZ$231,$AH$79,S$255))</f>
        <v>0</v>
      </c>
      <c r="AA79" s="27" cm="1">
        <f t="array" ref="AA79">IF($AH$79=0,"",INDEX(MASTER!$AD$24:$AZ$231,$AH$79,T$255))</f>
        <v>0</v>
      </c>
      <c r="AB79" s="27" cm="1">
        <f t="array" ref="AB79">IF($AH$79=0,"",INDEX(MASTER!$AD$24:$AZ$231,$AH$79,U$255))</f>
        <v>0</v>
      </c>
      <c r="AC79" s="27" cm="1">
        <f t="array" ref="AC79">IF($AH$79=0,"",INDEX(MASTER!$AD$24:$AZ$231,$AH$79,V$255))</f>
        <v>0</v>
      </c>
      <c r="AH79" s="3">
        <v>56</v>
      </c>
    </row>
    <row r="80" spans="2:34" ht="12.75" customHeight="1" x14ac:dyDescent="0.2">
      <c r="B80" s="28"/>
      <c r="D80" s="22" cm="1">
        <f t="array" ref="D80">IF($AH$80=0,"",INDEX(MASTER!$D$24:$AC$231,$AH$80,D$255))</f>
        <v>148</v>
      </c>
      <c r="E80" s="22" t="str" cm="1">
        <f t="array" ref="E80">IF($AH$80=0,"",INDEX(MASTER!$D$24:$AC$231,$AH$80,E$255))</f>
        <v>I.R. 280</v>
      </c>
      <c r="F80" s="23" cm="1">
        <f t="array" ref="F80">IF($AH$80=0,"",INDEX(MASTER!$D$24:$AC$231,$AH$80,F$255))</f>
        <v>0</v>
      </c>
      <c r="G80" s="22" cm="1">
        <f t="array" ref="G80">IF($AH$80=0,"",INDEX(MASTER!$D$24:$AC$231,$AH$80,G$255))</f>
        <v>0</v>
      </c>
      <c r="H80" s="23" cm="1">
        <f t="array" ref="H80">IF($AH$80=0,"",INDEX(MASTER!$D$24:$AC$231,$AH$80,H$255))</f>
        <v>6373</v>
      </c>
      <c r="I80" s="22" t="str" cm="1">
        <f t="array" ref="I80">IF($AH$80=0,"",INDEX(MASTER!$D$24:$AC$231,$AH$80,I$255))</f>
        <v>C</v>
      </c>
      <c r="J80" s="34" t="str" cm="1">
        <f t="array" ref="J80">IF($AH$80=0,"",INDEX(MASTER!$D$24:$AC$231,$AH$80,J$255))</f>
        <v>MB-PI-3</v>
      </c>
      <c r="K80" s="26" cm="1">
        <f t="array" ref="K80">IF($AH$80=0,"",INDEX(MASTER!$AD$24:$AZ$231,$AH$80,D$255))</f>
        <v>0</v>
      </c>
      <c r="L80" s="27" cm="1">
        <f t="array" ref="L80">IF($AH$80=0,"",INDEX(MASTER!$AD$24:$AZ$231,$AH$80,E$255))</f>
        <v>0</v>
      </c>
      <c r="M80" s="27" cm="1">
        <f t="array" ref="M80">IF($AH$80=0,"",INDEX(MASTER!$AD$24:$AZ$231,$AH$80,F$255))</f>
        <v>0</v>
      </c>
      <c r="N80" s="27" cm="1">
        <f t="array" ref="N80">IF($AH$80=0,"",INDEX(MASTER!$AD$24:$AZ$231,$AH$80,G$255))</f>
        <v>0</v>
      </c>
      <c r="O80" s="27" cm="1">
        <f t="array" ref="O80">IF($AH$80=0,"",INDEX(MASTER!$AD$24:$AZ$231,$AH$80,H$255))</f>
        <v>0</v>
      </c>
      <c r="P80" s="82"/>
      <c r="Q80" s="27" cm="1">
        <f t="array" ref="Q80">IF($AH$80=0,"",INDEX(MASTER!$AD$24:$AZ$231,$AH$80,J$255))</f>
        <v>0</v>
      </c>
      <c r="R80" s="82"/>
      <c r="S80" s="82"/>
      <c r="T80" s="27" cm="1">
        <f t="array" ref="T80">IF($AH$80=0,"",INDEX(MASTER!$AD$24:$AZ$231,$AH$80,M$255))</f>
        <v>0</v>
      </c>
      <c r="U80" s="27" cm="1">
        <f t="array" ref="U80">IF($AH$80=0,"",INDEX(MASTER!$AD$24:$AZ$231,$AH$80,N$255))</f>
        <v>0</v>
      </c>
      <c r="V80" s="27" cm="1">
        <f t="array" ref="V80">IF($AH$80=0,"",INDEX(MASTER!$AD$24:$AZ$231,$AH$80,O$255))</f>
        <v>0</v>
      </c>
      <c r="W80" s="27" cm="1">
        <f t="array" ref="W80">IF($AH$80=0,"",INDEX(MASTER!$AD$24:$AZ$231,$AH$80,P$255))</f>
        <v>0</v>
      </c>
      <c r="X80" s="27" cm="1">
        <f t="array" ref="X80">IF($AH$80=0,"",INDEX(MASTER!$AD$24:$AZ$231,$AH$80,Q$255))</f>
        <v>0</v>
      </c>
      <c r="Y80" s="27" cm="1">
        <f t="array" ref="Y80">IF($AH$80=0,"",INDEX(MASTER!$AD$24:$AZ$231,$AH$80,R$255))</f>
        <v>0</v>
      </c>
      <c r="Z80" s="27" cm="1">
        <f t="array" ref="Z80">IF($AH$80=0,"",INDEX(MASTER!$AD$24:$AZ$231,$AH$80,S$255))</f>
        <v>0</v>
      </c>
      <c r="AA80" s="27" cm="1">
        <f t="array" ref="AA80">IF($AH$80=0,"",INDEX(MASTER!$AD$24:$AZ$231,$AH$80,T$255))</f>
        <v>0</v>
      </c>
      <c r="AB80" s="27" cm="1">
        <f t="array" ref="AB80">IF($AH$80=0,"",INDEX(MASTER!$AD$24:$AZ$231,$AH$80,U$255))</f>
        <v>0</v>
      </c>
      <c r="AC80" s="27" cm="1">
        <f t="array" ref="AC80">IF($AH$80=0,"",INDEX(MASTER!$AD$24:$AZ$231,$AH$80,V$255))</f>
        <v>0</v>
      </c>
      <c r="AH80" s="3">
        <v>57</v>
      </c>
    </row>
    <row r="81" spans="2:34" ht="12.75" customHeight="1" x14ac:dyDescent="0.2">
      <c r="B81" s="28"/>
      <c r="D81" s="22" cm="1">
        <f t="array" ref="D81">IF($AH$81=0,"",INDEX(MASTER!$D$24:$AC$231,$AH$81,D$255))</f>
        <v>148</v>
      </c>
      <c r="E81" s="22" t="str" cm="1">
        <f t="array" ref="E81">IF($AH$81=0,"",INDEX(MASTER!$D$24:$AC$231,$AH$81,E$255))</f>
        <v>I.R. 280</v>
      </c>
      <c r="F81" s="23" cm="1">
        <f t="array" ref="F81">IF($AH$81=0,"",INDEX(MASTER!$D$24:$AC$231,$AH$81,F$255))</f>
        <v>6375</v>
      </c>
      <c r="G81" s="22" t="str" cm="1">
        <f t="array" ref="G81">IF($AH$81=0,"",INDEX(MASTER!$D$24:$AC$231,$AH$81,G$255))</f>
        <v>TO</v>
      </c>
      <c r="H81" s="23" cm="1">
        <f t="array" ref="H81">IF($AH$81=0,"",INDEX(MASTER!$D$24:$AC$231,$AH$81,H$255))</f>
        <v>6419.9</v>
      </c>
      <c r="I81" s="22" t="str" cm="1">
        <f t="array" ref="I81">IF($AH$81=0,"",INDEX(MASTER!$D$24:$AC$231,$AH$81,I$255))</f>
        <v>C</v>
      </c>
      <c r="J81" s="34" t="str" cm="1">
        <f t="array" ref="J81">IF($AH$81=0,"",INDEX(MASTER!$D$24:$AC$231,$AH$81,J$255))</f>
        <v>MB-PI-3 TO UP-PI2-1</v>
      </c>
      <c r="K81" s="26" cm="1">
        <f t="array" ref="K81">IF($AH$81=0,"",INDEX(MASTER!$AD$24:$AZ$231,$AH$81,D$255))</f>
        <v>0</v>
      </c>
      <c r="L81" s="27" cm="1">
        <f t="array" ref="L81">IF($AH$81=0,"",INDEX(MASTER!$AD$24:$AZ$231,$AH$81,E$255))</f>
        <v>0</v>
      </c>
      <c r="M81" s="27" cm="1">
        <f t="array" ref="M81">IF($AH$81=0,"",INDEX(MASTER!$AD$24:$AZ$231,$AH$81,F$255))</f>
        <v>0</v>
      </c>
      <c r="N81" s="27" cm="1">
        <f t="array" ref="N81">IF($AH$81=0,"",INDEX(MASTER!$AD$24:$AZ$231,$AH$81,G$255))</f>
        <v>0</v>
      </c>
      <c r="O81" s="27" cm="1">
        <f t="array" ref="O81">IF($AH$81=0,"",INDEX(MASTER!$AD$24:$AZ$231,$AH$81,H$255))</f>
        <v>1</v>
      </c>
      <c r="P81" s="82"/>
      <c r="Q81" s="27" cm="1">
        <f t="array" ref="Q81">IF($AH$81=0,"",INDEX(MASTER!$AD$24:$AZ$231,$AH$81,J$255))</f>
        <v>0</v>
      </c>
      <c r="R81" s="82"/>
      <c r="S81" s="82"/>
      <c r="T81" s="27" cm="1">
        <f t="array" ref="T81">IF($AH$81=0,"",INDEX(MASTER!$AD$24:$AZ$231,$AH$81,M$255))</f>
        <v>0</v>
      </c>
      <c r="U81" s="27" cm="1">
        <f t="array" ref="U81">IF($AH$81=0,"",INDEX(MASTER!$AD$24:$AZ$231,$AH$81,N$255))</f>
        <v>0</v>
      </c>
      <c r="V81" s="27" cm="1">
        <f t="array" ref="V81">IF($AH$81=0,"",INDEX(MASTER!$AD$24:$AZ$231,$AH$81,O$255))</f>
        <v>0</v>
      </c>
      <c r="W81" s="27" cm="1">
        <f t="array" ref="W81">IF($AH$81=0,"",INDEX(MASTER!$AD$24:$AZ$231,$AH$81,P$255))</f>
        <v>0</v>
      </c>
      <c r="X81" s="27" cm="1">
        <f t="array" ref="X81">IF($AH$81=0,"",INDEX(MASTER!$AD$24:$AZ$231,$AH$81,Q$255))</f>
        <v>0</v>
      </c>
      <c r="Y81" s="27" cm="1">
        <f t="array" ref="Y81">IF($AH$81=0,"",INDEX(MASTER!$AD$24:$AZ$231,$AH$81,R$255))</f>
        <v>0</v>
      </c>
      <c r="Z81" s="27" cm="1">
        <f t="array" ref="Z81">IF($AH$81=0,"",INDEX(MASTER!$AD$24:$AZ$231,$AH$81,S$255))</f>
        <v>0</v>
      </c>
      <c r="AA81" s="27" cm="1">
        <f t="array" ref="AA81">IF($AH$81=0,"",INDEX(MASTER!$AD$24:$AZ$231,$AH$81,T$255))</f>
        <v>0</v>
      </c>
      <c r="AB81" s="27" cm="1">
        <f t="array" ref="AB81">IF($AH$81=0,"",INDEX(MASTER!$AD$24:$AZ$231,$AH$81,U$255))</f>
        <v>0</v>
      </c>
      <c r="AC81" s="27" cm="1">
        <f t="array" ref="AC81">IF($AH$81=0,"",INDEX(MASTER!$AD$24:$AZ$231,$AH$81,V$255))</f>
        <v>0</v>
      </c>
      <c r="AH81" s="3">
        <v>58</v>
      </c>
    </row>
    <row r="82" spans="2:34" ht="12.75" customHeight="1" x14ac:dyDescent="0.2">
      <c r="B82" s="28"/>
      <c r="D82" s="22" cm="1">
        <f t="array" ref="D82">IF($AH$82=0,"",INDEX(MASTER!$D$24:$AC$231,$AH$82,D$255))</f>
        <v>148</v>
      </c>
      <c r="E82" s="22" t="str" cm="1">
        <f t="array" ref="E82">IF($AH$82=0,"",INDEX(MASTER!$D$24:$AC$231,$AH$82,E$255))</f>
        <v>I.R. 280</v>
      </c>
      <c r="F82" s="23" cm="1">
        <f t="array" ref="F82">IF($AH$82=0,"",INDEX(MASTER!$D$24:$AC$231,$AH$82,F$255))</f>
        <v>0</v>
      </c>
      <c r="G82" s="22" cm="1">
        <f t="array" ref="G82">IF($AH$82=0,"",INDEX(MASTER!$D$24:$AC$231,$AH$82,G$255))</f>
        <v>0</v>
      </c>
      <c r="H82" s="23" cm="1">
        <f t="array" ref="H82">IF($AH$82=0,"",INDEX(MASTER!$D$24:$AC$231,$AH$82,H$255))</f>
        <v>6419.9</v>
      </c>
      <c r="I82" s="22" t="str" cm="1">
        <f t="array" ref="I82">IF($AH$82=0,"",INDEX(MASTER!$D$24:$AC$231,$AH$82,I$255))</f>
        <v>C</v>
      </c>
      <c r="J82" s="34" t="str" cm="1">
        <f t="array" ref="J82">IF($AH$82=0,"",INDEX(MASTER!$D$24:$AC$231,$AH$82,J$255))</f>
        <v>UP-PI2-1</v>
      </c>
      <c r="K82" s="26" cm="1">
        <f t="array" ref="K82">IF($AH$82=0,"",INDEX(MASTER!$AD$24:$AZ$231,$AH$82,D$255))</f>
        <v>0</v>
      </c>
      <c r="L82" s="27" cm="1">
        <f t="array" ref="L82">IF($AH$82=0,"",INDEX(MASTER!$AD$24:$AZ$231,$AH$82,E$255))</f>
        <v>0</v>
      </c>
      <c r="M82" s="27" cm="1">
        <f t="array" ref="M82">IF($AH$82=0,"",INDEX(MASTER!$AD$24:$AZ$231,$AH$82,F$255))</f>
        <v>0</v>
      </c>
      <c r="N82" s="27" cm="1">
        <f t="array" ref="N82">IF($AH$82=0,"",INDEX(MASTER!$AD$24:$AZ$231,$AH$82,G$255))</f>
        <v>0</v>
      </c>
      <c r="O82" s="27" cm="1">
        <f t="array" ref="O82">IF($AH$82=0,"",INDEX(MASTER!$AD$24:$AZ$231,$AH$82,H$255))</f>
        <v>0</v>
      </c>
      <c r="P82" s="82"/>
      <c r="Q82" s="27" cm="1">
        <f t="array" ref="Q82">IF($AH$82=0,"",INDEX(MASTER!$AD$24:$AZ$231,$AH$82,J$255))</f>
        <v>0</v>
      </c>
      <c r="R82" s="82"/>
      <c r="S82" s="82"/>
      <c r="T82" s="27" cm="1">
        <f t="array" ref="T82">IF($AH$82=0,"",INDEX(MASTER!$AD$24:$AZ$231,$AH$82,M$255))</f>
        <v>0</v>
      </c>
      <c r="U82" s="27" cm="1">
        <f t="array" ref="U82">IF($AH$82=0,"",INDEX(MASTER!$AD$24:$AZ$231,$AH$82,N$255))</f>
        <v>0</v>
      </c>
      <c r="V82" s="27" cm="1">
        <f t="array" ref="V82">IF($AH$82=0,"",INDEX(MASTER!$AD$24:$AZ$231,$AH$82,O$255))</f>
        <v>0</v>
      </c>
      <c r="W82" s="27" cm="1">
        <f t="array" ref="W82">IF($AH$82=0,"",INDEX(MASTER!$AD$24:$AZ$231,$AH$82,P$255))</f>
        <v>0</v>
      </c>
      <c r="X82" s="27" cm="1">
        <f t="array" ref="X82">IF($AH$82=0,"",INDEX(MASTER!$AD$24:$AZ$231,$AH$82,Q$255))</f>
        <v>0</v>
      </c>
      <c r="Y82" s="27" cm="1">
        <f t="array" ref="Y82">IF($AH$82=0,"",INDEX(MASTER!$AD$24:$AZ$231,$AH$82,R$255))</f>
        <v>0</v>
      </c>
      <c r="Z82" s="27" cm="1">
        <f t="array" ref="Z82">IF($AH$82=0,"",INDEX(MASTER!$AD$24:$AZ$231,$AH$82,S$255))</f>
        <v>0</v>
      </c>
      <c r="AA82" s="27" cm="1">
        <f t="array" ref="AA82">IF($AH$82=0,"",INDEX(MASTER!$AD$24:$AZ$231,$AH$82,T$255))</f>
        <v>0</v>
      </c>
      <c r="AB82" s="27" cm="1">
        <f t="array" ref="AB82">IF($AH$82=0,"",INDEX(MASTER!$AD$24:$AZ$231,$AH$82,U$255))</f>
        <v>0</v>
      </c>
      <c r="AC82" s="27" cm="1">
        <f t="array" ref="AC82">IF($AH$82=0,"",INDEX(MASTER!$AD$24:$AZ$231,$AH$82,V$255))</f>
        <v>0</v>
      </c>
      <c r="AH82" s="3">
        <v>59</v>
      </c>
    </row>
    <row r="83" spans="2:34" ht="12.75" customHeight="1" x14ac:dyDescent="0.2">
      <c r="B83" s="36"/>
      <c r="D83" s="22" cm="1">
        <f t="array" ref="D83">IF($AH$83=0,"",INDEX(MASTER!$D$24:$AC$231,$AH$83,D$255))</f>
        <v>148</v>
      </c>
      <c r="E83" s="22" t="str" cm="1">
        <f t="array" ref="E83">IF($AH$83=0,"",INDEX(MASTER!$D$24:$AC$231,$AH$83,E$255))</f>
        <v>I.R. 280</v>
      </c>
      <c r="F83" s="23" cm="1">
        <f t="array" ref="F83">IF($AH$83=0,"",INDEX(MASTER!$D$24:$AC$231,$AH$83,F$255))</f>
        <v>6419.9</v>
      </c>
      <c r="G83" s="22" t="str" cm="1">
        <f t="array" ref="G83">IF($AH$83=0,"",INDEX(MASTER!$D$24:$AC$231,$AH$83,G$255))</f>
        <v>TO</v>
      </c>
      <c r="H83" s="23" cm="1">
        <f t="array" ref="H83">IF($AH$83=0,"",INDEX(MASTER!$D$24:$AC$231,$AH$83,H$255))</f>
        <v>6432</v>
      </c>
      <c r="I83" s="22" t="str" cm="1">
        <f t="array" ref="I83">IF($AH$83=0,"",INDEX(MASTER!$D$24:$AC$231,$AH$83,I$255))</f>
        <v>C</v>
      </c>
      <c r="J83" s="34" t="str" cm="1">
        <f t="array" ref="J83">IF($AH$83=0,"",INDEX(MASTER!$D$24:$AC$231,$AH$83,J$255))</f>
        <v>UP-PI2-1 TO UP-PI2-2</v>
      </c>
      <c r="K83" s="26" cm="1">
        <f t="array" ref="K83">IF($AH$83=0,"",INDEX(MASTER!$AD$24:$AZ$231,$AH$83,D$255))</f>
        <v>0</v>
      </c>
      <c r="L83" s="27" cm="1">
        <f t="array" ref="L83">IF($AH$83=0,"",INDEX(MASTER!$AD$24:$AZ$231,$AH$83,E$255))</f>
        <v>0</v>
      </c>
      <c r="M83" s="27" cm="1">
        <f t="array" ref="M83">IF($AH$83=0,"",INDEX(MASTER!$AD$24:$AZ$231,$AH$83,F$255))</f>
        <v>0</v>
      </c>
      <c r="N83" s="27" cm="1">
        <f t="array" ref="N83">IF($AH$83=0,"",INDEX(MASTER!$AD$24:$AZ$231,$AH$83,G$255))</f>
        <v>0</v>
      </c>
      <c r="O83" s="27" cm="1">
        <f t="array" ref="O83">IF($AH$83=0,"",INDEX(MASTER!$AD$24:$AZ$231,$AH$83,H$255))</f>
        <v>0</v>
      </c>
      <c r="P83" s="82"/>
      <c r="Q83" s="27" cm="1">
        <f t="array" ref="Q83">IF($AH$83=0,"",INDEX(MASTER!$AD$24:$AZ$231,$AH$83,J$255))</f>
        <v>0</v>
      </c>
      <c r="R83" s="82"/>
      <c r="S83" s="82"/>
      <c r="T83" s="27" cm="1">
        <f t="array" ref="T83">IF($AH$83=0,"",INDEX(MASTER!$AD$24:$AZ$231,$AH$83,M$255))</f>
        <v>0</v>
      </c>
      <c r="U83" s="27" cm="1">
        <f t="array" ref="U83">IF($AH$83=0,"",INDEX(MASTER!$AD$24:$AZ$231,$AH$83,N$255))</f>
        <v>0</v>
      </c>
      <c r="V83" s="27" cm="1">
        <f t="array" ref="V83">IF($AH$83=0,"",INDEX(MASTER!$AD$24:$AZ$231,$AH$83,O$255))</f>
        <v>0</v>
      </c>
      <c r="W83" s="27" cm="1">
        <f t="array" ref="W83">IF($AH$83=0,"",INDEX(MASTER!$AD$24:$AZ$231,$AH$83,P$255))</f>
        <v>0</v>
      </c>
      <c r="X83" s="27" cm="1">
        <f t="array" ref="X83">IF($AH$83=0,"",INDEX(MASTER!$AD$24:$AZ$231,$AH$83,Q$255))</f>
        <v>0</v>
      </c>
      <c r="Y83" s="27" cm="1">
        <f t="array" ref="Y83">IF($AH$83=0,"",INDEX(MASTER!$AD$24:$AZ$231,$AH$83,R$255))</f>
        <v>0</v>
      </c>
      <c r="Z83" s="27" cm="1">
        <f t="array" ref="Z83">IF($AH$83=0,"",INDEX(MASTER!$AD$24:$AZ$231,$AH$83,S$255))</f>
        <v>0</v>
      </c>
      <c r="AA83" s="27" cm="1">
        <f t="array" ref="AA83">IF($AH$83=0,"",INDEX(MASTER!$AD$24:$AZ$231,$AH$83,T$255))</f>
        <v>0</v>
      </c>
      <c r="AB83" s="27" cm="1">
        <f t="array" ref="AB83">IF($AH$83=0,"",INDEX(MASTER!$AD$24:$AZ$231,$AH$83,U$255))</f>
        <v>0</v>
      </c>
      <c r="AC83" s="27" cm="1">
        <f t="array" ref="AC83">IF($AH$83=0,"",INDEX(MASTER!$AD$24:$AZ$231,$AH$83,V$255))</f>
        <v>0</v>
      </c>
      <c r="AH83" s="3">
        <v>60</v>
      </c>
    </row>
    <row r="84" spans="2:34" ht="12.75" customHeight="1" x14ac:dyDescent="0.2">
      <c r="B84" s="36"/>
      <c r="D84" s="22" cm="1">
        <f t="array" ref="D84">IF($AH$84=0,"",INDEX(MASTER!$D$24:$AC$231,$AH$84,D$255))</f>
        <v>148</v>
      </c>
      <c r="E84" s="22" t="str" cm="1">
        <f t="array" ref="E84">IF($AH$84=0,"",INDEX(MASTER!$D$24:$AC$231,$AH$84,E$255))</f>
        <v>I.R. 280</v>
      </c>
      <c r="F84" s="23" cm="1">
        <f t="array" ref="F84">IF($AH$84=0,"",INDEX(MASTER!$D$24:$AC$231,$AH$84,F$255))</f>
        <v>0</v>
      </c>
      <c r="G84" s="22" cm="1">
        <f t="array" ref="G84">IF($AH$84=0,"",INDEX(MASTER!$D$24:$AC$231,$AH$84,G$255))</f>
        <v>0</v>
      </c>
      <c r="H84" s="23" cm="1">
        <f t="array" ref="H84">IF($AH$84=0,"",INDEX(MASTER!$D$24:$AC$231,$AH$84,H$255))</f>
        <v>6432</v>
      </c>
      <c r="I84" s="22" t="str" cm="1">
        <f t="array" ref="I84">IF($AH$84=0,"",INDEX(MASTER!$D$24:$AC$231,$AH$84,I$255))</f>
        <v>C</v>
      </c>
      <c r="J84" s="34" t="str" cm="1">
        <f t="array" ref="J84">IF($AH$84=0,"",INDEX(MASTER!$D$24:$AC$231,$AH$84,J$255))</f>
        <v>UP-PI2-2</v>
      </c>
      <c r="K84" s="26" cm="1">
        <f t="array" ref="K84">IF($AH$84=0,"",INDEX(MASTER!$AD$24:$AZ$231,$AH$84,D$255))</f>
        <v>0</v>
      </c>
      <c r="L84" s="27" cm="1">
        <f t="array" ref="L84">IF($AH$84=0,"",INDEX(MASTER!$AD$24:$AZ$231,$AH$84,E$255))</f>
        <v>0</v>
      </c>
      <c r="M84" s="27" cm="1">
        <f t="array" ref="M84">IF($AH$84=0,"",INDEX(MASTER!$AD$24:$AZ$231,$AH$84,F$255))</f>
        <v>0</v>
      </c>
      <c r="N84" s="27" cm="1">
        <f t="array" ref="N84">IF($AH$84=0,"",INDEX(MASTER!$AD$24:$AZ$231,$AH$84,G$255))</f>
        <v>0</v>
      </c>
      <c r="O84" s="27" cm="1">
        <f t="array" ref="O84">IF($AH$84=0,"",INDEX(MASTER!$AD$24:$AZ$231,$AH$84,H$255))</f>
        <v>0</v>
      </c>
      <c r="P84" s="82"/>
      <c r="Q84" s="27" cm="1">
        <f t="array" ref="Q84">IF($AH$84=0,"",INDEX(MASTER!$AD$24:$AZ$231,$AH$84,J$255))</f>
        <v>0</v>
      </c>
      <c r="R84" s="82"/>
      <c r="S84" s="82"/>
      <c r="T84" s="27" cm="1">
        <f t="array" ref="T84">IF($AH$84=0,"",INDEX(MASTER!$AD$24:$AZ$231,$AH$84,M$255))</f>
        <v>0</v>
      </c>
      <c r="U84" s="27" cm="1">
        <f t="array" ref="U84">IF($AH$84=0,"",INDEX(MASTER!$AD$24:$AZ$231,$AH$84,N$255))</f>
        <v>0</v>
      </c>
      <c r="V84" s="27" cm="1">
        <f t="array" ref="V84">IF($AH$84=0,"",INDEX(MASTER!$AD$24:$AZ$231,$AH$84,O$255))</f>
        <v>0</v>
      </c>
      <c r="W84" s="27" cm="1">
        <f t="array" ref="W84">IF($AH$84=0,"",INDEX(MASTER!$AD$24:$AZ$231,$AH$84,P$255))</f>
        <v>0</v>
      </c>
      <c r="X84" s="27" cm="1">
        <f t="array" ref="X84">IF($AH$84=0,"",INDEX(MASTER!$AD$24:$AZ$231,$AH$84,Q$255))</f>
        <v>0</v>
      </c>
      <c r="Y84" s="27" cm="1">
        <f t="array" ref="Y84">IF($AH$84=0,"",INDEX(MASTER!$AD$24:$AZ$231,$AH$84,R$255))</f>
        <v>0</v>
      </c>
      <c r="Z84" s="27" cm="1">
        <f t="array" ref="Z84">IF($AH$84=0,"",INDEX(MASTER!$AD$24:$AZ$231,$AH$84,S$255))</f>
        <v>0</v>
      </c>
      <c r="AA84" s="27" cm="1">
        <f t="array" ref="AA84">IF($AH$84=0,"",INDEX(MASTER!$AD$24:$AZ$231,$AH$84,T$255))</f>
        <v>0</v>
      </c>
      <c r="AB84" s="27" cm="1">
        <f t="array" ref="AB84">IF($AH$84=0,"",INDEX(MASTER!$AD$24:$AZ$231,$AH$84,U$255))</f>
        <v>0</v>
      </c>
      <c r="AC84" s="27" cm="1">
        <f t="array" ref="AC84">IF($AH$84=0,"",INDEX(MASTER!$AD$24:$AZ$231,$AH$84,V$255))</f>
        <v>0</v>
      </c>
      <c r="AH84" s="3">
        <v>61</v>
      </c>
    </row>
    <row r="85" spans="2:34" ht="12.75" customHeight="1" x14ac:dyDescent="0.2">
      <c r="B85" s="36"/>
      <c r="D85" s="22" cm="1">
        <f t="array" ref="D85">IF($AH$85=0,"",INDEX(MASTER!$D$24:$AC$231,$AH$85,D$255))</f>
        <v>148</v>
      </c>
      <c r="E85" s="22" t="str" cm="1">
        <f t="array" ref="E85">IF($AH$85=0,"",INDEX(MASTER!$D$24:$AC$231,$AH$85,E$255))</f>
        <v>I.R. 280</v>
      </c>
      <c r="F85" s="23" cm="1">
        <f t="array" ref="F85">IF($AH$85=0,"",INDEX(MASTER!$D$24:$AC$231,$AH$85,F$255))</f>
        <v>0</v>
      </c>
      <c r="G85" s="22" cm="1">
        <f t="array" ref="G85">IF($AH$85=0,"",INDEX(MASTER!$D$24:$AC$231,$AH$85,G$255))</f>
        <v>0</v>
      </c>
      <c r="H85" s="23" cm="1">
        <f t="array" ref="H85">IF($AH$85=0,"",INDEX(MASTER!$D$24:$AC$231,$AH$85,H$255))</f>
        <v>6550</v>
      </c>
      <c r="I85" s="22" t="str" cm="1">
        <f t="array" ref="I85">IF($AH$85=0,"",INDEX(MASTER!$D$24:$AC$231,$AH$85,I$255))</f>
        <v>C</v>
      </c>
      <c r="J85" s="34" t="str" cm="1">
        <f t="array" ref="J85">IF($AH$85=0,"",INDEX(MASTER!$D$24:$AC$231,$AH$85,J$255))</f>
        <v>LM-NAS1-8</v>
      </c>
      <c r="K85" s="26" cm="1">
        <f t="array" ref="K85">IF($AH$85=0,"",INDEX(MASTER!$AD$24:$AZ$231,$AH$85,D$255))</f>
        <v>0</v>
      </c>
      <c r="L85" s="27" cm="1">
        <f t="array" ref="L85">IF($AH$85=0,"",INDEX(MASTER!$AD$24:$AZ$231,$AH$85,E$255))</f>
        <v>1</v>
      </c>
      <c r="M85" s="27" cm="1">
        <f t="array" ref="M85">IF($AH$85=0,"",INDEX(MASTER!$AD$24:$AZ$231,$AH$85,F$255))</f>
        <v>0</v>
      </c>
      <c r="N85" s="27" cm="1">
        <f t="array" ref="N85">IF($AH$85=0,"",INDEX(MASTER!$AD$24:$AZ$231,$AH$85,G$255))</f>
        <v>0</v>
      </c>
      <c r="O85" s="27" cm="1">
        <f t="array" ref="O85">IF($AH$85=0,"",INDEX(MASTER!$AD$24:$AZ$231,$AH$85,H$255))</f>
        <v>0</v>
      </c>
      <c r="P85" s="82"/>
      <c r="Q85" s="27" cm="1">
        <f t="array" ref="Q85">IF($AH$85=0,"",INDEX(MASTER!$AD$24:$AZ$231,$AH$85,J$255))</f>
        <v>0</v>
      </c>
      <c r="R85" s="82"/>
      <c r="S85" s="82"/>
      <c r="T85" s="27" cm="1">
        <f t="array" ref="T85">IF($AH$85=0,"",INDEX(MASTER!$AD$24:$AZ$231,$AH$85,M$255))</f>
        <v>0</v>
      </c>
      <c r="U85" s="27" cm="1">
        <f t="array" ref="U85">IF($AH$85=0,"",INDEX(MASTER!$AD$24:$AZ$231,$AH$85,N$255))</f>
        <v>0</v>
      </c>
      <c r="V85" s="27" cm="1">
        <f t="array" ref="V85">IF($AH$85=0,"",INDEX(MASTER!$AD$24:$AZ$231,$AH$85,O$255))</f>
        <v>0</v>
      </c>
      <c r="W85" s="27" cm="1">
        <f t="array" ref="W85">IF($AH$85=0,"",INDEX(MASTER!$AD$24:$AZ$231,$AH$85,P$255))</f>
        <v>0</v>
      </c>
      <c r="X85" s="27" cm="1">
        <f t="array" ref="X85">IF($AH$85=0,"",INDEX(MASTER!$AD$24:$AZ$231,$AH$85,Q$255))</f>
        <v>0</v>
      </c>
      <c r="Y85" s="27" cm="1">
        <f t="array" ref="Y85">IF($AH$85=0,"",INDEX(MASTER!$AD$24:$AZ$231,$AH$85,R$255))</f>
        <v>0</v>
      </c>
      <c r="Z85" s="27" cm="1">
        <f t="array" ref="Z85">IF($AH$85=0,"",INDEX(MASTER!$AD$24:$AZ$231,$AH$85,S$255))</f>
        <v>0</v>
      </c>
      <c r="AA85" s="27" cm="1">
        <f t="array" ref="AA85">IF($AH$85=0,"",INDEX(MASTER!$AD$24:$AZ$231,$AH$85,T$255))</f>
        <v>0</v>
      </c>
      <c r="AB85" s="27" cm="1">
        <f t="array" ref="AB85">IF($AH$85=0,"",INDEX(MASTER!$AD$24:$AZ$231,$AH$85,U$255))</f>
        <v>0</v>
      </c>
      <c r="AC85" s="27" cm="1">
        <f t="array" ref="AC85">IF($AH$85=0,"",INDEX(MASTER!$AD$24:$AZ$231,$AH$85,V$255))</f>
        <v>0</v>
      </c>
      <c r="AH85" s="3">
        <v>62</v>
      </c>
    </row>
    <row r="86" spans="2:34" ht="12.75" customHeight="1" x14ac:dyDescent="0.2">
      <c r="B86" s="36"/>
      <c r="D86" s="22" cm="1">
        <f t="array" ref="D86">IF($AH$86=0,"",INDEX(MASTER!$D$24:$AC$231,$AH$86,D$255))</f>
        <v>148</v>
      </c>
      <c r="E86" s="22" t="str" cm="1">
        <f t="array" ref="E86">IF($AH$86=0,"",INDEX(MASTER!$D$24:$AC$231,$AH$86,E$255))</f>
        <v>I.R. 280</v>
      </c>
      <c r="F86" s="23" cm="1">
        <f t="array" ref="F86">IF($AH$86=0,"",INDEX(MASTER!$D$24:$AC$231,$AH$86,F$255))</f>
        <v>6550</v>
      </c>
      <c r="G86" s="22" t="str" cm="1">
        <f t="array" ref="G86">IF($AH$86=0,"",INDEX(MASTER!$D$24:$AC$231,$AH$86,G$255))</f>
        <v>TO</v>
      </c>
      <c r="H86" s="23" cm="1">
        <f t="array" ref="H86">IF($AH$86=0,"",INDEX(MASTER!$D$24:$AC$231,$AH$86,H$255))</f>
        <v>6800</v>
      </c>
      <c r="I86" s="22" t="str" cm="1">
        <f t="array" ref="I86">IF($AH$86=0,"",INDEX(MASTER!$D$24:$AC$231,$AH$86,I$255))</f>
        <v>C</v>
      </c>
      <c r="J86" s="34" t="str" cm="1">
        <f t="array" ref="J86">IF($AH$86=0,"",INDEX(MASTER!$D$24:$AC$231,$AH$86,J$255))</f>
        <v>LM-NAS1-8 TO LM-NAS1-7</v>
      </c>
      <c r="K86" s="26" cm="1">
        <f t="array" ref="K86">IF($AH$86=0,"",INDEX(MASTER!$AD$24:$AZ$231,$AH$86,D$255))</f>
        <v>0</v>
      </c>
      <c r="L86" s="27" cm="1">
        <f t="array" ref="L86">IF($AH$86=0,"",INDEX(MASTER!$AD$24:$AZ$231,$AH$86,E$255))</f>
        <v>0</v>
      </c>
      <c r="M86" s="27" cm="1">
        <f t="array" ref="M86">IF($AH$86=0,"",INDEX(MASTER!$AD$24:$AZ$231,$AH$86,F$255))</f>
        <v>0</v>
      </c>
      <c r="N86" s="27" cm="1">
        <f t="array" ref="N86">IF($AH$86=0,"",INDEX(MASTER!$AD$24:$AZ$231,$AH$86,G$255))</f>
        <v>0</v>
      </c>
      <c r="O86" s="27" cm="1">
        <f t="array" ref="O86">IF($AH$86=0,"",INDEX(MASTER!$AD$24:$AZ$231,$AH$86,H$255))</f>
        <v>0</v>
      </c>
      <c r="P86" s="82"/>
      <c r="Q86" s="27" cm="1">
        <f t="array" ref="Q86">IF($AH$86=0,"",INDEX(MASTER!$AD$24:$AZ$231,$AH$86,J$255))</f>
        <v>0</v>
      </c>
      <c r="R86" s="82"/>
      <c r="S86" s="82"/>
      <c r="T86" s="27" cm="1">
        <f t="array" ref="T86">IF($AH$86=0,"",INDEX(MASTER!$AD$24:$AZ$231,$AH$86,M$255))</f>
        <v>0</v>
      </c>
      <c r="U86" s="27" cm="1">
        <f t="array" ref="U86">IF($AH$86=0,"",INDEX(MASTER!$AD$24:$AZ$231,$AH$86,N$255))</f>
        <v>0</v>
      </c>
      <c r="V86" s="27" cm="1">
        <f t="array" ref="V86">IF($AH$86=0,"",INDEX(MASTER!$AD$24:$AZ$231,$AH$86,O$255))</f>
        <v>0</v>
      </c>
      <c r="W86" s="27" cm="1">
        <f t="array" ref="W86">IF($AH$86=0,"",INDEX(MASTER!$AD$24:$AZ$231,$AH$86,P$255))</f>
        <v>0</v>
      </c>
      <c r="X86" s="27" cm="1">
        <f t="array" ref="X86">IF($AH$86=0,"",INDEX(MASTER!$AD$24:$AZ$231,$AH$86,Q$255))</f>
        <v>0</v>
      </c>
      <c r="Y86" s="27" cm="1">
        <f t="array" ref="Y86">IF($AH$86=0,"",INDEX(MASTER!$AD$24:$AZ$231,$AH$86,R$255))</f>
        <v>0</v>
      </c>
      <c r="Z86" s="27" cm="1">
        <f t="array" ref="Z86">IF($AH$86=0,"",INDEX(MASTER!$AD$24:$AZ$231,$AH$86,S$255))</f>
        <v>0</v>
      </c>
      <c r="AA86" s="27" cm="1">
        <f t="array" ref="AA86">IF($AH$86=0,"",INDEX(MASTER!$AD$24:$AZ$231,$AH$86,T$255))</f>
        <v>0</v>
      </c>
      <c r="AB86" s="27" cm="1">
        <f t="array" ref="AB86">IF($AH$86=0,"",INDEX(MASTER!$AD$24:$AZ$231,$AH$86,U$255))</f>
        <v>0</v>
      </c>
      <c r="AC86" s="27" cm="1">
        <f t="array" ref="AC86">IF($AH$86=0,"",INDEX(MASTER!$AD$24:$AZ$231,$AH$86,V$255))</f>
        <v>0</v>
      </c>
      <c r="AH86" s="3">
        <v>63</v>
      </c>
    </row>
    <row r="87" spans="2:34" ht="12.75" customHeight="1" x14ac:dyDescent="0.2">
      <c r="B87" s="36"/>
      <c r="D87" s="22" cm="1">
        <f t="array" ref="D87">IF($AH$87=0,"",INDEX(MASTER!$D$24:$AC$231,$AH$87,D$255))</f>
        <v>148</v>
      </c>
      <c r="E87" s="22" t="str" cm="1">
        <f t="array" ref="E87">IF($AH$87=0,"",INDEX(MASTER!$D$24:$AC$231,$AH$87,E$255))</f>
        <v>I.R. 280</v>
      </c>
      <c r="F87" s="23" cm="1">
        <f t="array" ref="F87">IF($AH$87=0,"",INDEX(MASTER!$D$24:$AC$231,$AH$87,F$255))</f>
        <v>0</v>
      </c>
      <c r="G87" s="22" cm="1">
        <f t="array" ref="G87">IF($AH$87=0,"",INDEX(MASTER!$D$24:$AC$231,$AH$87,G$255))</f>
        <v>0</v>
      </c>
      <c r="H87" s="23" cm="1">
        <f t="array" ref="H87">IF($AH$87=0,"",INDEX(MASTER!$D$24:$AC$231,$AH$87,H$255))</f>
        <v>6800</v>
      </c>
      <c r="I87" s="22" t="str" cm="1">
        <f t="array" ref="I87">IF($AH$87=0,"",INDEX(MASTER!$D$24:$AC$231,$AH$87,I$255))</f>
        <v>C</v>
      </c>
      <c r="J87" s="34" t="str" cm="1">
        <f t="array" ref="J87">IF($AH$87=0,"",INDEX(MASTER!$D$24:$AC$231,$AH$87,J$255))</f>
        <v>LM-NAS1-7</v>
      </c>
      <c r="K87" s="26" cm="1">
        <f t="array" ref="K87">IF($AH$87=0,"",INDEX(MASTER!$AD$24:$AZ$231,$AH$87,D$255))</f>
        <v>0</v>
      </c>
      <c r="L87" s="27" cm="1">
        <f t="array" ref="L87">IF($AH$87=0,"",INDEX(MASTER!$AD$24:$AZ$231,$AH$87,E$255))</f>
        <v>1</v>
      </c>
      <c r="M87" s="27" cm="1">
        <f t="array" ref="M87">IF($AH$87=0,"",INDEX(MASTER!$AD$24:$AZ$231,$AH$87,F$255))</f>
        <v>0</v>
      </c>
      <c r="N87" s="27" cm="1">
        <f t="array" ref="N87">IF($AH$87=0,"",INDEX(MASTER!$AD$24:$AZ$231,$AH$87,G$255))</f>
        <v>0</v>
      </c>
      <c r="O87" s="27" cm="1">
        <f t="array" ref="O87">IF($AH$87=0,"",INDEX(MASTER!$AD$24:$AZ$231,$AH$87,H$255))</f>
        <v>0</v>
      </c>
      <c r="P87" s="82"/>
      <c r="Q87" s="27" cm="1">
        <f t="array" ref="Q87">IF($AH$87=0,"",INDEX(MASTER!$AD$24:$AZ$231,$AH$87,J$255))</f>
        <v>0</v>
      </c>
      <c r="R87" s="82"/>
      <c r="S87" s="82"/>
      <c r="T87" s="27" cm="1">
        <f t="array" ref="T87">IF($AH$87=0,"",INDEX(MASTER!$AD$24:$AZ$231,$AH$87,M$255))</f>
        <v>0</v>
      </c>
      <c r="U87" s="27" cm="1">
        <f t="array" ref="U87">IF($AH$87=0,"",INDEX(MASTER!$AD$24:$AZ$231,$AH$87,N$255))</f>
        <v>0</v>
      </c>
      <c r="V87" s="27" cm="1">
        <f t="array" ref="V87">IF($AH$87=0,"",INDEX(MASTER!$AD$24:$AZ$231,$AH$87,O$255))</f>
        <v>0</v>
      </c>
      <c r="W87" s="27" cm="1">
        <f t="array" ref="W87">IF($AH$87=0,"",INDEX(MASTER!$AD$24:$AZ$231,$AH$87,P$255))</f>
        <v>0</v>
      </c>
      <c r="X87" s="27" cm="1">
        <f t="array" ref="X87">IF($AH$87=0,"",INDEX(MASTER!$AD$24:$AZ$231,$AH$87,Q$255))</f>
        <v>0</v>
      </c>
      <c r="Y87" s="27" cm="1">
        <f t="array" ref="Y87">IF($AH$87=0,"",INDEX(MASTER!$AD$24:$AZ$231,$AH$87,R$255))</f>
        <v>0</v>
      </c>
      <c r="Z87" s="27" cm="1">
        <f t="array" ref="Z87">IF($AH$87=0,"",INDEX(MASTER!$AD$24:$AZ$231,$AH$87,S$255))</f>
        <v>0</v>
      </c>
      <c r="AA87" s="27" cm="1">
        <f t="array" ref="AA87">IF($AH$87=0,"",INDEX(MASTER!$AD$24:$AZ$231,$AH$87,T$255))</f>
        <v>0</v>
      </c>
      <c r="AB87" s="27" cm="1">
        <f t="array" ref="AB87">IF($AH$87=0,"",INDEX(MASTER!$AD$24:$AZ$231,$AH$87,U$255))</f>
        <v>0</v>
      </c>
      <c r="AC87" s="27" cm="1">
        <f t="array" ref="AC87">IF($AH$87=0,"",INDEX(MASTER!$AD$24:$AZ$231,$AH$87,V$255))</f>
        <v>0</v>
      </c>
      <c r="AH87" s="3">
        <v>64</v>
      </c>
    </row>
    <row r="88" spans="2:34" ht="12.75" customHeight="1" x14ac:dyDescent="0.2">
      <c r="B88" s="36"/>
      <c r="D88" s="22" t="str" cm="1">
        <f t="array" ref="D88">IF($AH$88=0,"",INDEX(MASTER!$D$24:$AC$231,$AH$88,D$255))</f>
        <v>148 / 149</v>
      </c>
      <c r="E88" s="22" t="str" cm="1">
        <f t="array" ref="E88">IF($AH$88=0,"",INDEX(MASTER!$D$24:$AC$231,$AH$88,E$255))</f>
        <v>I.R. 280</v>
      </c>
      <c r="F88" s="23" cm="1">
        <f t="array" ref="F88">IF($AH$88=0,"",INDEX(MASTER!$D$24:$AC$231,$AH$88,F$255))</f>
        <v>6800</v>
      </c>
      <c r="G88" s="22" t="str" cm="1">
        <f t="array" ref="G88">IF($AH$88=0,"",INDEX(MASTER!$D$24:$AC$231,$AH$88,G$255))</f>
        <v>TO</v>
      </c>
      <c r="H88" s="23" cm="1">
        <f t="array" ref="H88">IF($AH$88=0,"",INDEX(MASTER!$D$24:$AC$231,$AH$88,H$255))</f>
        <v>7075</v>
      </c>
      <c r="I88" s="22" t="str" cm="1">
        <f t="array" ref="I88">IF($AH$88=0,"",INDEX(MASTER!$D$24:$AC$231,$AH$88,I$255))</f>
        <v>C</v>
      </c>
      <c r="J88" s="34" t="str" cm="1">
        <f t="array" ref="J88">IF($AH$88=0,"",INDEX(MASTER!$D$24:$AC$231,$AH$88,J$255))</f>
        <v>LM-NAS1-7 TO LM-NAS1-6</v>
      </c>
      <c r="K88" s="26" cm="1">
        <f t="array" ref="K88">IF($AH$88=0,"",INDEX(MASTER!$AD$24:$AZ$231,$AH$88,D$255))</f>
        <v>0</v>
      </c>
      <c r="L88" s="27" cm="1">
        <f t="array" ref="L88">IF($AH$88=0,"",INDEX(MASTER!$AD$24:$AZ$231,$AH$88,E$255))</f>
        <v>0</v>
      </c>
      <c r="M88" s="27" cm="1">
        <f t="array" ref="M88">IF($AH$88=0,"",INDEX(MASTER!$AD$24:$AZ$231,$AH$88,F$255))</f>
        <v>0</v>
      </c>
      <c r="N88" s="27" cm="1">
        <f t="array" ref="N88">IF($AH$88=0,"",INDEX(MASTER!$AD$24:$AZ$231,$AH$88,G$255))</f>
        <v>0</v>
      </c>
      <c r="O88" s="27" cm="1">
        <f t="array" ref="O88">IF($AH$88=0,"",INDEX(MASTER!$AD$24:$AZ$231,$AH$88,H$255))</f>
        <v>0</v>
      </c>
      <c r="P88" s="83"/>
      <c r="Q88" s="27" cm="1">
        <f t="array" ref="Q88">IF($AH$88=0,"",INDEX(MASTER!$AD$24:$AZ$231,$AH$88,J$255))</f>
        <v>0</v>
      </c>
      <c r="R88" s="83"/>
      <c r="S88" s="83"/>
      <c r="T88" s="27" cm="1">
        <f t="array" ref="T88">IF($AH$88=0,"",INDEX(MASTER!$AD$24:$AZ$231,$AH$88,M$255))</f>
        <v>0</v>
      </c>
      <c r="U88" s="27" cm="1">
        <f t="array" ref="U88">IF($AH$88=0,"",INDEX(MASTER!$AD$24:$AZ$231,$AH$88,N$255))</f>
        <v>0</v>
      </c>
      <c r="V88" s="27" cm="1">
        <f t="array" ref="V88">IF($AH$88=0,"",INDEX(MASTER!$AD$24:$AZ$231,$AH$88,O$255))</f>
        <v>0</v>
      </c>
      <c r="W88" s="27" cm="1">
        <f t="array" ref="W88">IF($AH$88=0,"",INDEX(MASTER!$AD$24:$AZ$231,$AH$88,P$255))</f>
        <v>0</v>
      </c>
      <c r="X88" s="27" cm="1">
        <f t="array" ref="X88">IF($AH$88=0,"",INDEX(MASTER!$AD$24:$AZ$231,$AH$88,Q$255))</f>
        <v>0</v>
      </c>
      <c r="Y88" s="27" cm="1">
        <f t="array" ref="Y88">IF($AH$88=0,"",INDEX(MASTER!$AD$24:$AZ$231,$AH$88,R$255))</f>
        <v>0</v>
      </c>
      <c r="Z88" s="27" cm="1">
        <f t="array" ref="Z88">IF($AH$88=0,"",INDEX(MASTER!$AD$24:$AZ$231,$AH$88,S$255))</f>
        <v>0</v>
      </c>
      <c r="AA88" s="27" cm="1">
        <f t="array" ref="AA88">IF($AH$88=0,"",INDEX(MASTER!$AD$24:$AZ$231,$AH$88,T$255))</f>
        <v>0</v>
      </c>
      <c r="AB88" s="27" cm="1">
        <f t="array" ref="AB88">IF($AH$88=0,"",INDEX(MASTER!$AD$24:$AZ$231,$AH$88,U$255))</f>
        <v>0</v>
      </c>
      <c r="AC88" s="27" cm="1">
        <f t="array" ref="AC88">IF($AH$88=0,"",INDEX(MASTER!$AD$24:$AZ$231,$AH$88,V$255))</f>
        <v>0</v>
      </c>
      <c r="AH88" s="3">
        <v>65</v>
      </c>
    </row>
    <row r="89" spans="2:34" ht="12.75" customHeight="1" thickBot="1" x14ac:dyDescent="0.25">
      <c r="B89" s="29"/>
      <c r="D89" s="22" t="str" cm="1">
        <f t="array" ref="D89">IF($AH$89=0,"",INDEX(MASTER!$D$24:$AC$231,$AH$89,D$255))</f>
        <v/>
      </c>
      <c r="E89" s="22" t="str" cm="1">
        <f t="array" ref="E89">IF($AH$89=0,"",INDEX(MASTER!$D$24:$AC$231,$AH$89,E$255))</f>
        <v/>
      </c>
      <c r="F89" s="22" t="str" cm="1">
        <f t="array" ref="F89">IF($AH$89=0,"",INDEX(MASTER!$D$24:$AC$231,$AH$89,F$255))</f>
        <v/>
      </c>
      <c r="G89" s="22" t="str" cm="1">
        <f t="array" ref="G89">IF($AH$89=0,"",INDEX(MASTER!$D$24:$AC$231,$AH$89,G$255))</f>
        <v/>
      </c>
      <c r="H89" s="22" t="str" cm="1">
        <f t="array" ref="H89">IF($AH$89=0,"",INDEX(MASTER!$D$24:$AC$231,$AH$89,H$255))</f>
        <v/>
      </c>
      <c r="I89" s="22" t="str" cm="1">
        <f t="array" ref="I89">IF($AH$89=0,"",INDEX(MASTER!$D$24:$AC$231,$AH$89,I$255))</f>
        <v/>
      </c>
      <c r="J89" s="72" t="str" cm="1">
        <f t="array" ref="J89">IF($AH$89=0,"",INDEX(MASTER!$D$24:$AC$231,$AH$89,J$255))</f>
        <v/>
      </c>
      <c r="K89" s="70" t="str" cm="1">
        <f t="array" ref="K89">IF($AH$89=0,"",INDEX(MASTER!$AD$24:$AZ$231,$AH$89,D$255))</f>
        <v/>
      </c>
      <c r="L89" s="68" t="str" cm="1">
        <f t="array" ref="L89">IF($AH$89=0,"",INDEX(MASTER!$AD$24:$AZ$231,$AH$89,E$255))</f>
        <v/>
      </c>
      <c r="M89" s="68" t="str" cm="1">
        <f t="array" ref="M89">IF($AH$89=0,"",INDEX(MASTER!$AD$24:$AZ$231,$AH$89,F$255))</f>
        <v/>
      </c>
      <c r="N89" s="68" t="str" cm="1">
        <f t="array" ref="N89">IF($AH$89=0,"",INDEX(MASTER!$AD$24:$AZ$231,$AH$89,G$255))</f>
        <v/>
      </c>
      <c r="O89" s="68" t="str" cm="1">
        <f t="array" ref="O89">IF($AH$89=0,"",INDEX(MASTER!$AD$24:$AZ$231,$AH$89,H$255))</f>
        <v/>
      </c>
      <c r="P89" s="68" t="str" cm="1">
        <f t="array" ref="P89">IF($AH$89=0,"",INDEX(MASTER!$AD$24:$AZ$231,$AH$89,I$255))</f>
        <v/>
      </c>
      <c r="Q89" s="68" t="str" cm="1">
        <f t="array" ref="Q89">IF($AH$89=0,"",INDEX(MASTER!$AD$24:$AZ$231,$AH$89,J$255))</f>
        <v/>
      </c>
      <c r="R89" s="68" t="str" cm="1">
        <f t="array" ref="R89">IF($AH$89=0,"",INDEX(MASTER!$AD$24:$AZ$231,$AH$89,K$255))</f>
        <v/>
      </c>
      <c r="S89" s="68" t="str" cm="1">
        <f t="array" ref="S89">IF($AH$89=0,"",INDEX(MASTER!$AD$24:$AZ$231,$AH$89,L$255))</f>
        <v/>
      </c>
      <c r="T89" s="68" t="str" cm="1">
        <f t="array" ref="T89">IF($AH$89=0,"",INDEX(MASTER!$AD$24:$AZ$231,$AH$89,M$255))</f>
        <v/>
      </c>
      <c r="U89" s="68" t="str" cm="1">
        <f t="array" ref="U89">IF($AH$89=0,"",INDEX(MASTER!$AD$24:$AZ$231,$AH$89,N$255))</f>
        <v/>
      </c>
      <c r="V89" s="68" t="str" cm="1">
        <f t="array" ref="V89">IF($AH$89=0,"",INDEX(MASTER!$AD$24:$AZ$231,$AH$89,O$255))</f>
        <v/>
      </c>
      <c r="W89" s="68" t="str" cm="1">
        <f t="array" ref="W89">IF($AH$89=0,"",INDEX(MASTER!$AD$24:$AZ$231,$AH$89,P$255))</f>
        <v/>
      </c>
      <c r="X89" s="68" t="str" cm="1">
        <f t="array" ref="X89">IF($AH$89=0,"",INDEX(MASTER!$AD$24:$AZ$231,$AH$89,Q$255))</f>
        <v/>
      </c>
      <c r="Y89" s="68" t="str" cm="1">
        <f t="array" ref="Y89">IF($AH$89=0,"",INDEX(MASTER!$AD$24:$AZ$231,$AH$89,R$255))</f>
        <v/>
      </c>
      <c r="Z89" s="68" t="str" cm="1">
        <f t="array" ref="Z89">IF($AH$89=0,"",INDEX(MASTER!$AD$24:$AZ$231,$AH$89,S$255))</f>
        <v/>
      </c>
      <c r="AA89" s="68" t="str" cm="1">
        <f t="array" ref="AA89">IF($AH$89=0,"",INDEX(MASTER!$AD$24:$AZ$231,$AH$89,T$255))</f>
        <v/>
      </c>
      <c r="AB89" s="68" t="str" cm="1">
        <f t="array" ref="AB89">IF($AH$89=0,"",INDEX(MASTER!$AD$24:$AZ$231,$AH$89,U$255))</f>
        <v/>
      </c>
      <c r="AC89" s="68" t="str" cm="1">
        <f t="array" ref="AC89">IF($AH$89=0,"",INDEX(MASTER!$AD$24:$AZ$231,$AH$89,V$255))</f>
        <v/>
      </c>
    </row>
    <row r="90" spans="2:34" ht="12.75" customHeight="1" thickBot="1" x14ac:dyDescent="0.25">
      <c r="B90" s="3" t="s">
        <v>7</v>
      </c>
      <c r="D90" s="110" t="str">
        <f>CONCATENATE("TOTALS CARRIED TO SHEET ",'TO GENSUM'!B35)</f>
        <v>TOTALS CARRIED TO SHEET 144</v>
      </c>
      <c r="E90" s="111"/>
      <c r="F90" s="111"/>
      <c r="G90" s="111"/>
      <c r="H90" s="111"/>
      <c r="I90" s="111"/>
      <c r="J90" s="112"/>
      <c r="K90" s="67">
        <f t="shared" ref="K90:P90" si="6">IF(K8="","",IF(K23="",IF(SUM(COUNTIF(K24:K89,"LS")+COUNTIF(K24:K89,"LUMP"))&gt;0,"LS",""),IF(SUM(K24:K89)&gt;0,ROUNDUP(SUM(K24:K89),0),"")))</f>
        <v>1</v>
      </c>
      <c r="L90" s="67">
        <f t="shared" si="6"/>
        <v>23</v>
      </c>
      <c r="M90" s="67">
        <f t="shared" si="6"/>
        <v>1</v>
      </c>
      <c r="N90" s="67">
        <f t="shared" si="6"/>
        <v>212</v>
      </c>
      <c r="O90" s="67">
        <f t="shared" si="6"/>
        <v>1</v>
      </c>
      <c r="P90" s="67">
        <f t="shared" si="6"/>
        <v>22</v>
      </c>
      <c r="Q90" s="67">
        <f>IF(Q8="","",IF(Q23="",IF(SUM(COUNTIF(Q24:Q89,"LS")+COUNTIF(Q24:Q89,"LUMP"))&gt;0,"LS",""),IF(SUM(Q24:Q89)&gt;0,ROUNDUP(SUM(Q24:Q89),1),"")))</f>
        <v>14</v>
      </c>
      <c r="R90" s="67">
        <f t="shared" ref="R90:AB90" si="7">IF(R8="","",IF(R23="",IF(SUM(COUNTIF(R24:R89,"LS")+COUNTIF(R24:R89,"LUMP"))&gt;0,"LS",""),IF(SUM(R24:R89)&gt;0,ROUNDUP(SUM(R24:R89),0),"")))</f>
        <v>8</v>
      </c>
      <c r="S90" s="67">
        <f t="shared" si="7"/>
        <v>49</v>
      </c>
      <c r="T90" s="67" t="str">
        <f t="shared" si="7"/>
        <v/>
      </c>
      <c r="U90" s="67" t="str">
        <f t="shared" si="7"/>
        <v/>
      </c>
      <c r="V90" s="67" t="str">
        <f t="shared" si="7"/>
        <v/>
      </c>
      <c r="W90" s="67" t="str">
        <f t="shared" si="7"/>
        <v/>
      </c>
      <c r="X90" s="67" t="str">
        <f t="shared" si="7"/>
        <v/>
      </c>
      <c r="Y90" s="67" t="str">
        <f t="shared" si="7"/>
        <v/>
      </c>
      <c r="Z90" s="67" t="str">
        <f t="shared" si="7"/>
        <v/>
      </c>
      <c r="AA90" s="67" t="str">
        <f t="shared" si="7"/>
        <v/>
      </c>
      <c r="AB90" s="67" t="str">
        <f t="shared" si="7"/>
        <v/>
      </c>
      <c r="AC90" s="67">
        <f>SUM(AC24:AC89)</f>
        <v>0</v>
      </c>
    </row>
    <row r="91" spans="2:34" ht="12.75" customHeight="1" thickBot="1" x14ac:dyDescent="0.25"/>
    <row r="92" spans="2:34" ht="12.75" customHeight="1" thickBot="1" x14ac:dyDescent="0.25">
      <c r="B92" s="10" t="s">
        <v>5</v>
      </c>
      <c r="D92" s="85">
        <f>D7+2</f>
        <v>4</v>
      </c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</row>
    <row r="93" spans="2:34" ht="12.75" customHeight="1" thickBot="1" x14ac:dyDescent="0.25">
      <c r="B93" s="14"/>
      <c r="D93" s="86" t="s">
        <v>23</v>
      </c>
      <c r="E93" s="86"/>
      <c r="F93" s="86"/>
      <c r="G93" s="86"/>
      <c r="H93" s="86"/>
      <c r="I93" s="86"/>
      <c r="J93" s="86"/>
      <c r="K93" s="35" t="str" cm="1">
        <f t="array" ref="K93">IF($AH$93=0,"",IF(INDEX(MASTER!$AD$8:$AZ$9,$AH$93,D$255)=0,"",INDEX(MASTER!$AD$8:$AZ$9,$AH$93,D$255)))</f>
        <v>625E30706</v>
      </c>
      <c r="L93" s="35" t="str" cm="1">
        <f t="array" ref="L93">IF($AH$93=0,"",IF(INDEX(MASTER!$AD$8:$AZ$9,$AH$93,E$255)=0,"",INDEX(MASTER!$AD$8:$AZ$9,$AH$93,E$255)))</f>
        <v>625E32000</v>
      </c>
      <c r="M93" s="35" t="str" cm="1">
        <f t="array" ref="M93">IF($AH$93=0,"",IF(INDEX(MASTER!$AD$8:$AZ$9,$AH$93,F$255)=0,"",INDEX(MASTER!$AD$8:$AZ$9,$AH$93,F$255)))</f>
        <v>625E34001</v>
      </c>
      <c r="N93" s="35" t="str" cm="1">
        <f t="array" ref="N93">IF($AH$93=0,"",IF(INDEX(MASTER!$AD$8:$AZ$9,$AH$93,G$255)=0,"",INDEX(MASTER!$AD$8:$AZ$9,$AH$93,G$255)))</f>
        <v>625E36010</v>
      </c>
      <c r="O93" s="35" t="str" cm="1">
        <f t="array" ref="O93">IF($AH$93=0,"",IF(INDEX(MASTER!$AD$8:$AZ$9,$AH$93,H$255)=0,"",INDEX(MASTER!$AD$8:$AZ$9,$AH$93,H$255)))</f>
        <v>625E37100</v>
      </c>
      <c r="P93" s="35" t="str" cm="1">
        <f t="array" ref="P93">IF($AH$93=0,"",IF(INDEX(MASTER!$AD$8:$AZ$9,$AH$93,I$255)=0,"",INDEX(MASTER!$AD$8:$AZ$9,$AH$93,I$255)))</f>
        <v>625E75400</v>
      </c>
      <c r="Q93" s="35" t="str" cm="1">
        <f t="array" ref="Q93">IF($AH$93=0,"",IF(INDEX(MASTER!$AD$8:$AZ$9,$AH$93,J$255)=0,"",INDEX(MASTER!$AD$8:$AZ$9,$AH$93,J$255)))</f>
        <v>625E75500</v>
      </c>
      <c r="R93" s="35" t="str" cm="1">
        <f t="array" ref="R93">IF($AH$93=0,"",IF(INDEX(MASTER!$AD$8:$AZ$9,$AH$93,K$255)=0,"",INDEX(MASTER!$AD$8:$AZ$9,$AH$93,K$255)))</f>
        <v>625E75501</v>
      </c>
      <c r="S93" s="35" t="str" cm="1">
        <f t="array" ref="S93">IF($AH$93=0,"",IF(INDEX(MASTER!$AD$8:$AZ$9,$AH$93,L$255)=0,"",INDEX(MASTER!$AD$8:$AZ$9,$AH$93,L$255)))</f>
        <v>625E75506</v>
      </c>
      <c r="T93" s="35" t="str" cm="1">
        <f t="array" ref="T93">IF($AH$93=0,"",IF(INDEX(MASTER!$AD$8:$AZ$9,$AH$93,M$255)=0,"",INDEX(MASTER!$AD$8:$AZ$9,$AH$93,M$255)))</f>
        <v/>
      </c>
      <c r="U93" s="35" t="str" cm="1">
        <f t="array" ref="U93">IF($AH$93=0,"",IF(INDEX(MASTER!$AD$8:$AZ$9,$AH$93,N$255)=0,"",INDEX(MASTER!$AD$8:$AZ$9,$AH$93,N$255)))</f>
        <v/>
      </c>
      <c r="V93" s="35" t="str" cm="1">
        <f t="array" ref="V93">IF($AH$93=0,"",IF(INDEX(MASTER!$AD$8:$AZ$9,$AH$93,O$255)=0,"",INDEX(MASTER!$AD$8:$AZ$9,$AH$93,O$255)))</f>
        <v/>
      </c>
      <c r="W93" s="35" t="str" cm="1">
        <f t="array" ref="W93">IF($AH$93=0,"",IF(INDEX(MASTER!$AD$8:$AZ$9,$AH$93,P$255)=0,"",INDEX(MASTER!$AD$8:$AZ$9,$AH$93,P$255)))</f>
        <v/>
      </c>
      <c r="X93" s="35" t="str" cm="1">
        <f t="array" ref="X93">IF($AH$93=0,"",IF(INDEX(MASTER!$AD$8:$AZ$9,$AH$93,Q$255)=0,"",INDEX(MASTER!$AD$8:$AZ$9,$AH$93,Q$255)))</f>
        <v/>
      </c>
      <c r="Y93" s="35" t="str" cm="1">
        <f t="array" ref="Y93">IF($AH$93=0,"",IF(INDEX(MASTER!$AD$8:$AZ$9,$AH$93,R$255)=0,"",INDEX(MASTER!$AD$8:$AZ$9,$AH$93,R$255)))</f>
        <v/>
      </c>
      <c r="Z93" s="35" t="str" cm="1">
        <f t="array" ref="Z93">IF($AH$93=0,"",IF(INDEX(MASTER!$AD$8:$AZ$9,$AH$93,S$255)=0,"",INDEX(MASTER!$AD$8:$AZ$9,$AH$93,S$255)))</f>
        <v/>
      </c>
      <c r="AA93" s="35" t="str" cm="1">
        <f t="array" ref="AA93">IF($AH$93=0,"",IF(INDEX(MASTER!$AD$8:$AZ$9,$AH$93,T$255)=0,"",INDEX(MASTER!$AD$8:$AZ$9,$AH$93,T$255)))</f>
        <v/>
      </c>
      <c r="AB93" s="35" t="str" cm="1">
        <f t="array" ref="AB93">IF($AH$93=0,"",IF(INDEX(MASTER!$AD$8:$AZ$9,$AH$93,U$255)=0,"",INDEX(MASTER!$AD$8:$AZ$9,$AH$93,U$255)))</f>
        <v/>
      </c>
      <c r="AC93" s="35" t="str" cm="1">
        <f t="array" ref="AC93">IF($AH$93=0,"",IF(INDEX(MASTER!$AD$8:$AZ$9,$AH$93,V$255)=0,"",INDEX(MASTER!$AD$8:$AZ$9,$AH$93,V$255)))</f>
        <v/>
      </c>
      <c r="AH93" s="3">
        <v>1</v>
      </c>
    </row>
    <row r="94" spans="2:34" ht="12.75" customHeight="1" thickBot="1" x14ac:dyDescent="0.25">
      <c r="D94" s="87" t="s">
        <v>24</v>
      </c>
      <c r="E94" s="87"/>
      <c r="F94" s="87"/>
      <c r="G94" s="87"/>
      <c r="H94" s="87"/>
      <c r="I94" s="87"/>
      <c r="J94" s="87"/>
      <c r="K94" s="35" t="str" cm="1">
        <f t="array" ref="K94">IF($AH$94=0,"",IF(INDEX(MASTER!$AE$8:$AZ$9,$AH$94,D$255)=0,"",INDEX(MASTER!$AE$8:$AZ$9,$AH$94,D$255)))</f>
        <v/>
      </c>
      <c r="L94" s="35" t="str" cm="1">
        <f t="array" ref="L94">IF($AH$94=0,"",IF(INDEX(MASTER!$AE$8:$AZ$9,$AH$94,E$255)=0,"",INDEX(MASTER!$AE$8:$AZ$9,$AH$94,E$255)))</f>
        <v/>
      </c>
      <c r="M94" s="35" t="str" cm="1">
        <f t="array" ref="M94">IF($AH$94=0,"",IF(INDEX(MASTER!$AE$8:$AZ$9,$AH$94,F$255)=0,"",INDEX(MASTER!$AE$8:$AZ$9,$AH$94,F$255)))</f>
        <v/>
      </c>
      <c r="N94" s="35" t="str" cm="1">
        <f t="array" ref="N94">IF($AH$94=0,"",IF(INDEX(MASTER!$AE$8:$AZ$9,$AH$94,G$255)=0,"",INDEX(MASTER!$AE$8:$AZ$9,$AH$94,G$255)))</f>
        <v/>
      </c>
      <c r="O94" s="35" t="str" cm="1">
        <f t="array" ref="O94">IF($AH$94=0,"",IF(INDEX(MASTER!$AE$8:$AZ$9,$AH$94,H$255)=0,"",INDEX(MASTER!$AE$8:$AZ$9,$AH$94,H$255)))</f>
        <v/>
      </c>
      <c r="P94" s="35" t="str" cm="1">
        <f t="array" ref="P94">IF($AH$94=0,"",IF(INDEX(MASTER!$AE$8:$AZ$9,$AH$94,I$255)=0,"",INDEX(MASTER!$AE$8:$AZ$9,$AH$94,I$255)))</f>
        <v/>
      </c>
      <c r="Q94" s="35" t="str" cm="1">
        <f t="array" ref="Q94">IF($AH$94=0,"",IF(INDEX(MASTER!$AE$8:$AZ$9,$AH$94,J$255)=0,"",INDEX(MASTER!$AE$8:$AZ$9,$AH$94,J$255)))</f>
        <v/>
      </c>
      <c r="R94" s="35" t="str" cm="1">
        <f t="array" ref="R94">IF($AH$94=0,"",IF(INDEX(MASTER!$AE$8:$AZ$9,$AH$94,K$255)=0,"",INDEX(MASTER!$AE$8:$AZ$9,$AH$94,K$255)))</f>
        <v/>
      </c>
      <c r="S94" s="35" t="str" cm="1">
        <f t="array" ref="S94">IF($AH$94=0,"",IF(INDEX(MASTER!$AE$8:$AZ$9,$AH$94,L$255)=0,"",INDEX(MASTER!$AE$8:$AZ$9,$AH$94,L$255)))</f>
        <v/>
      </c>
      <c r="T94" s="35" t="str" cm="1">
        <f t="array" ref="T94">IF($AH$94=0,"",IF(INDEX(MASTER!$AE$8:$AZ$9,$AH$94,M$255)=0,"",INDEX(MASTER!$AE$8:$AZ$9,$AH$94,M$255)))</f>
        <v/>
      </c>
      <c r="U94" s="35" t="str" cm="1">
        <f t="array" ref="U94">IF($AH$94=0,"",IF(INDEX(MASTER!$AE$8:$AZ$9,$AH$94,N$255)=0,"",INDEX(MASTER!$AE$8:$AZ$9,$AH$94,N$255)))</f>
        <v/>
      </c>
      <c r="V94" s="35" t="str" cm="1">
        <f t="array" ref="V94">IF($AH$94=0,"",IF(INDEX(MASTER!$AE$8:$AZ$9,$AH$94,O$255)=0,"",INDEX(MASTER!$AE$8:$AZ$9,$AH$94,O$255)))</f>
        <v/>
      </c>
      <c r="W94" s="35" t="str" cm="1">
        <f t="array" ref="W94">IF($AH$94=0,"",IF(INDEX(MASTER!$AE$8:$AZ$9,$AH$94,P$255)=0,"",INDEX(MASTER!$AE$8:$AZ$9,$AH$94,P$255)))</f>
        <v/>
      </c>
      <c r="X94" s="35" t="str" cm="1">
        <f t="array" ref="X94">IF($AH$94=0,"",IF(INDEX(MASTER!$AE$8:$AZ$9,$AH$94,Q$255)=0,"",INDEX(MASTER!$AE$8:$AZ$9,$AH$94,Q$255)))</f>
        <v/>
      </c>
      <c r="Y94" s="35" t="str" cm="1">
        <f t="array" ref="Y94">IF($AH$94=0,"",IF(INDEX(MASTER!$AE$8:$AZ$9,$AH$94,R$255)=0,"",INDEX(MASTER!$AE$8:$AZ$9,$AH$94,R$255)))</f>
        <v/>
      </c>
      <c r="Z94" s="35" t="str" cm="1">
        <f t="array" ref="Z94">IF($AH$94=0,"",IF(INDEX(MASTER!$AE$8:$AZ$9,$AH$94,S$255)=0,"",INDEX(MASTER!$AE$8:$AZ$9,$AH$94,S$255)))</f>
        <v/>
      </c>
      <c r="AA94" s="35" t="str" cm="1">
        <f t="array" ref="AA94">IF($AH$94=0,"",IF(INDEX(MASTER!$AE$8:$AZ$9,$AH$94,T$255)=0,"",INDEX(MASTER!$AE$8:$AZ$9,$AH$94,T$255)))</f>
        <v/>
      </c>
      <c r="AB94" s="35" t="str" cm="1">
        <f t="array" ref="AB94">IF($AH$94=0,"",IF(INDEX(MASTER!$AE$8:$AZ$9,$AH$94,U$255)=0,"",INDEX(MASTER!$AE$8:$AZ$9,$AH$94,U$255)))</f>
        <v/>
      </c>
      <c r="AC94" s="35" t="str" cm="1">
        <f t="array" ref="AC94">IF($AH$94=0,"",IF(INDEX(MASTER!$AE$8:$AZ$9,$AH$94,V$255)=0,"",INDEX(MASTER!$AE$8:$AZ$9,$AH$94,V$255)))</f>
        <v/>
      </c>
      <c r="AH94" s="3">
        <v>2</v>
      </c>
    </row>
    <row r="95" spans="2:34" ht="12.75" customHeight="1" x14ac:dyDescent="0.2">
      <c r="B95" s="102" t="s">
        <v>6</v>
      </c>
      <c r="D95" s="88" t="s">
        <v>0</v>
      </c>
      <c r="E95" s="88" t="s">
        <v>15</v>
      </c>
      <c r="F95" s="91" t="s">
        <v>1</v>
      </c>
      <c r="G95" s="92"/>
      <c r="H95" s="92"/>
      <c r="I95" s="97" t="s">
        <v>16</v>
      </c>
      <c r="J95" s="91" t="s">
        <v>17</v>
      </c>
      <c r="K95" s="17" t="str">
        <f t="shared" ref="K95:AC95" si="8">IF(OR(TRIM(K93)=0,TRIM(K93)=""),"",IF(IFERROR(TRIM(INDEX(QryItemNamed,MATCH(TRIM(K93),ITEM,0),2)),"")="Y","SPECIAL",LEFT(IFERROR(TRIM(INDEX(ITEM,MATCH(TRIM(K93),ITEM,0))),""),3)))</f>
        <v>625</v>
      </c>
      <c r="L95" s="18" t="str">
        <f t="shared" si="8"/>
        <v>625</v>
      </c>
      <c r="M95" s="18" t="str">
        <f t="shared" si="8"/>
        <v>625</v>
      </c>
      <c r="N95" s="18">
        <v>625</v>
      </c>
      <c r="O95" s="18" t="str">
        <f t="shared" si="8"/>
        <v>625</v>
      </c>
      <c r="P95" s="18" t="str">
        <f t="shared" si="8"/>
        <v>625</v>
      </c>
      <c r="Q95" s="18" t="str">
        <f t="shared" si="8"/>
        <v>625</v>
      </c>
      <c r="R95" s="18" t="str">
        <f t="shared" si="8"/>
        <v>625</v>
      </c>
      <c r="S95" s="18" t="str">
        <f t="shared" si="8"/>
        <v>625</v>
      </c>
      <c r="T95" s="18" t="str">
        <f t="shared" si="8"/>
        <v/>
      </c>
      <c r="U95" s="18" t="str">
        <f t="shared" si="8"/>
        <v/>
      </c>
      <c r="V95" s="18" t="str">
        <f t="shared" si="8"/>
        <v/>
      </c>
      <c r="W95" s="18" t="str">
        <f t="shared" si="8"/>
        <v/>
      </c>
      <c r="X95" s="18" t="str">
        <f t="shared" si="8"/>
        <v/>
      </c>
      <c r="Y95" s="18" t="str">
        <f t="shared" si="8"/>
        <v/>
      </c>
      <c r="Z95" s="18" t="str">
        <f t="shared" si="8"/>
        <v/>
      </c>
      <c r="AA95" s="18" t="str">
        <f t="shared" si="8"/>
        <v/>
      </c>
      <c r="AB95" s="18" t="str">
        <f t="shared" si="8"/>
        <v/>
      </c>
      <c r="AC95" s="18" t="str">
        <f t="shared" si="8"/>
        <v/>
      </c>
    </row>
    <row r="96" spans="2:34" ht="12.75" customHeight="1" x14ac:dyDescent="0.2">
      <c r="B96" s="103"/>
      <c r="D96" s="89"/>
      <c r="E96" s="89"/>
      <c r="F96" s="93"/>
      <c r="G96" s="94"/>
      <c r="H96" s="94"/>
      <c r="I96" s="98"/>
      <c r="J96" s="93"/>
      <c r="K96" s="113" t="str">
        <f t="shared" ref="K96:AC96" si="9">IF(OR(TRIM(K93)=0,TRIM(K93)=""),IF(K94="","",K94),IF(IFERROR(TRIM(INDEX(QryItemNamed,MATCH(TRIM(K93),ITEM,0),2)),"")="Y",TRIM(RIGHT(IFERROR(TRIM(INDEX(QryItemNamed,MATCH(TRIM(K93),ITEM,0),4)),"123456789012"),LEN(IFERROR(TRIM(INDEX(QryItemNamed,MATCH(TRIM(K93),ITEM,0),4)),"123456789012"))-9))&amp;K94,IFERROR(TRIM(INDEX(QryItemNamed,MATCH(TRIM(K93),ITEM,0),4))&amp;K94,"ITEM CODE DOES NOT EXIST IN ITEM MASTER")))</f>
        <v>PULL BOX, 725.08, 24"</v>
      </c>
      <c r="L96" s="105" t="str">
        <f t="shared" si="9"/>
        <v>GROUND ROD</v>
      </c>
      <c r="M96" s="105" t="str">
        <f t="shared" ref="M96" si="10">IF(OR(TRIM(M93)=0,TRIM(M93)=""),IF(M94="","",M94),IF(IFERROR(TRIM(INDEX(QryItemNamed,MATCH(TRIM(M93),ITEM,0),2)),"")="Y",TRIM(RIGHT(IFERROR(TRIM(INDEX(QryItemNamed,MATCH(TRIM(M93),ITEM,0),4)),"123456789012"),LEN(IFERROR(TRIM(INDEX(QryItemNamed,MATCH(TRIM(M93),ITEM,0),4)),"123456789012"))-9))&amp;M94,IFERROR(TRIM(INDEX(QryItemNamed,MATCH(TRIM(M93),ITEM,0),4))&amp;M94,"ITEM CODE DOES NOT EXIST IN ITEM MASTER")))</f>
        <v>POWER SERVICE, AS PER PLAN</v>
      </c>
      <c r="N96" s="116" t="s">
        <v>41</v>
      </c>
      <c r="O96" s="105" t="str">
        <f t="shared" si="9"/>
        <v>SERVICE TO UNDERPASS LIGHTING</v>
      </c>
      <c r="P96" s="105" t="str">
        <f t="shared" si="9"/>
        <v>LIGHT POLE REMOVED</v>
      </c>
      <c r="Q96" s="105" t="str">
        <f t="shared" si="9"/>
        <v>LIGHT POLE FOUNDATION REMOVED</v>
      </c>
      <c r="R96" s="105" t="str">
        <f t="shared" si="9"/>
        <v>LIGHT POLE FOUNDATION REMOVED, AS PER PLAN</v>
      </c>
      <c r="S96" s="105" t="str">
        <f t="shared" si="9"/>
        <v>LUMINAIRE REMOVED</v>
      </c>
      <c r="T96" s="105" t="str">
        <f t="shared" si="9"/>
        <v/>
      </c>
      <c r="U96" s="105" t="str">
        <f t="shared" si="9"/>
        <v/>
      </c>
      <c r="V96" s="105" t="str">
        <f t="shared" si="9"/>
        <v/>
      </c>
      <c r="W96" s="105" t="str">
        <f t="shared" si="9"/>
        <v/>
      </c>
      <c r="X96" s="105" t="str">
        <f t="shared" si="9"/>
        <v/>
      </c>
      <c r="Y96" s="105" t="str">
        <f t="shared" si="9"/>
        <v/>
      </c>
      <c r="Z96" s="105" t="str">
        <f t="shared" si="9"/>
        <v/>
      </c>
      <c r="AA96" s="105" t="str">
        <f t="shared" si="9"/>
        <v/>
      </c>
      <c r="AB96" s="105" t="str">
        <f t="shared" si="9"/>
        <v/>
      </c>
      <c r="AC96" s="105" t="str">
        <f t="shared" si="9"/>
        <v/>
      </c>
    </row>
    <row r="97" spans="2:34" ht="12.75" customHeight="1" x14ac:dyDescent="0.2">
      <c r="B97" s="103"/>
      <c r="D97" s="89"/>
      <c r="E97" s="89"/>
      <c r="F97" s="93"/>
      <c r="G97" s="94"/>
      <c r="H97" s="94"/>
      <c r="I97" s="98"/>
      <c r="J97" s="93"/>
      <c r="K97" s="114"/>
      <c r="L97" s="106"/>
      <c r="M97" s="106"/>
      <c r="N97" s="117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</row>
    <row r="98" spans="2:34" ht="12.75" customHeight="1" x14ac:dyDescent="0.2">
      <c r="B98" s="103"/>
      <c r="D98" s="89"/>
      <c r="E98" s="89"/>
      <c r="F98" s="93"/>
      <c r="G98" s="94"/>
      <c r="H98" s="94"/>
      <c r="I98" s="98"/>
      <c r="J98" s="93"/>
      <c r="K98" s="114"/>
      <c r="L98" s="106"/>
      <c r="M98" s="106"/>
      <c r="N98" s="117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</row>
    <row r="99" spans="2:34" ht="12.75" customHeight="1" x14ac:dyDescent="0.2">
      <c r="B99" s="103"/>
      <c r="D99" s="89"/>
      <c r="E99" s="89"/>
      <c r="F99" s="93"/>
      <c r="G99" s="94"/>
      <c r="H99" s="94"/>
      <c r="I99" s="98"/>
      <c r="J99" s="93"/>
      <c r="K99" s="114"/>
      <c r="L99" s="106"/>
      <c r="M99" s="106"/>
      <c r="N99" s="117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</row>
    <row r="100" spans="2:34" ht="12.75" customHeight="1" x14ac:dyDescent="0.2">
      <c r="B100" s="103"/>
      <c r="D100" s="89"/>
      <c r="E100" s="89"/>
      <c r="F100" s="93"/>
      <c r="G100" s="94"/>
      <c r="H100" s="94"/>
      <c r="I100" s="98"/>
      <c r="J100" s="93"/>
      <c r="K100" s="114"/>
      <c r="L100" s="106"/>
      <c r="M100" s="106"/>
      <c r="N100" s="117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</row>
    <row r="101" spans="2:34" ht="12.75" customHeight="1" x14ac:dyDescent="0.2">
      <c r="B101" s="103"/>
      <c r="D101" s="89"/>
      <c r="E101" s="89"/>
      <c r="F101" s="93"/>
      <c r="G101" s="94"/>
      <c r="H101" s="94"/>
      <c r="I101" s="98"/>
      <c r="J101" s="93"/>
      <c r="K101" s="114"/>
      <c r="L101" s="106"/>
      <c r="M101" s="106"/>
      <c r="N101" s="117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</row>
    <row r="102" spans="2:34" ht="12.75" customHeight="1" x14ac:dyDescent="0.2">
      <c r="B102" s="103"/>
      <c r="D102" s="89"/>
      <c r="E102" s="89"/>
      <c r="F102" s="93"/>
      <c r="G102" s="94"/>
      <c r="H102" s="94"/>
      <c r="I102" s="98"/>
      <c r="J102" s="93"/>
      <c r="K102" s="114"/>
      <c r="L102" s="106"/>
      <c r="M102" s="106"/>
      <c r="N102" s="117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</row>
    <row r="103" spans="2:34" ht="12.75" customHeight="1" x14ac:dyDescent="0.2">
      <c r="B103" s="103"/>
      <c r="D103" s="89"/>
      <c r="E103" s="89"/>
      <c r="F103" s="93"/>
      <c r="G103" s="94"/>
      <c r="H103" s="94"/>
      <c r="I103" s="98"/>
      <c r="J103" s="93"/>
      <c r="K103" s="114"/>
      <c r="L103" s="106"/>
      <c r="M103" s="106"/>
      <c r="N103" s="117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</row>
    <row r="104" spans="2:34" ht="12.75" customHeight="1" x14ac:dyDescent="0.2">
      <c r="B104" s="103"/>
      <c r="D104" s="89"/>
      <c r="E104" s="89"/>
      <c r="F104" s="93"/>
      <c r="G104" s="94"/>
      <c r="H104" s="94"/>
      <c r="I104" s="98"/>
      <c r="J104" s="93"/>
      <c r="K104" s="114"/>
      <c r="L104" s="106"/>
      <c r="M104" s="106"/>
      <c r="N104" s="117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</row>
    <row r="105" spans="2:34" ht="12.75" customHeight="1" x14ac:dyDescent="0.2">
      <c r="B105" s="103"/>
      <c r="D105" s="89"/>
      <c r="E105" s="89"/>
      <c r="F105" s="93"/>
      <c r="G105" s="94"/>
      <c r="H105" s="94"/>
      <c r="I105" s="98"/>
      <c r="J105" s="93"/>
      <c r="K105" s="114"/>
      <c r="L105" s="106"/>
      <c r="M105" s="106"/>
      <c r="N105" s="117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</row>
    <row r="106" spans="2:34" ht="12.75" customHeight="1" x14ac:dyDescent="0.2">
      <c r="B106" s="103"/>
      <c r="D106" s="89"/>
      <c r="E106" s="89"/>
      <c r="F106" s="93"/>
      <c r="G106" s="94"/>
      <c r="H106" s="94"/>
      <c r="I106" s="98"/>
      <c r="J106" s="93"/>
      <c r="K106" s="114"/>
      <c r="L106" s="106"/>
      <c r="M106" s="106"/>
      <c r="N106" s="117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</row>
    <row r="107" spans="2:34" ht="12.75" customHeight="1" x14ac:dyDescent="0.2">
      <c r="B107" s="103"/>
      <c r="D107" s="89"/>
      <c r="E107" s="89"/>
      <c r="F107" s="93"/>
      <c r="G107" s="94"/>
      <c r="H107" s="94"/>
      <c r="I107" s="98"/>
      <c r="J107" s="93"/>
      <c r="K107" s="115"/>
      <c r="L107" s="107"/>
      <c r="M107" s="107"/>
      <c r="N107" s="118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</row>
    <row r="108" spans="2:34" ht="12.75" customHeight="1" thickBot="1" x14ac:dyDescent="0.25">
      <c r="B108" s="104"/>
      <c r="D108" s="90"/>
      <c r="E108" s="90"/>
      <c r="F108" s="95"/>
      <c r="G108" s="96"/>
      <c r="H108" s="96"/>
      <c r="I108" s="99"/>
      <c r="J108" s="95"/>
      <c r="K108" s="19" t="str">
        <f t="shared" ref="K108:AC108" si="11">IF(OR(TRIM(K93)=0,TRIM(K93)=""),"",IF(IFERROR(TRIM(INDEX(QryItemNamed,MATCH(TRIM(K93),ITEM,0),3)),"")="LS","",IFERROR(TRIM(INDEX(QryItemNamed,MATCH(TRIM(K93),ITEM,0),3)),"")))</f>
        <v>EACH</v>
      </c>
      <c r="L108" s="20" t="str">
        <f t="shared" si="11"/>
        <v>EACH</v>
      </c>
      <c r="M108" s="20" t="str">
        <f t="shared" si="11"/>
        <v>EACH</v>
      </c>
      <c r="N108" s="20" t="s">
        <v>28</v>
      </c>
      <c r="O108" s="20" t="str">
        <f t="shared" si="11"/>
        <v>EACH</v>
      </c>
      <c r="P108" s="20" t="str">
        <f t="shared" si="11"/>
        <v>EACH</v>
      </c>
      <c r="Q108" s="20" t="str">
        <f t="shared" si="11"/>
        <v>EACH</v>
      </c>
      <c r="R108" s="20" t="str">
        <f t="shared" si="11"/>
        <v>EACH</v>
      </c>
      <c r="S108" s="20" t="str">
        <f t="shared" si="11"/>
        <v>EACH</v>
      </c>
      <c r="T108" s="20" t="str">
        <f t="shared" si="11"/>
        <v/>
      </c>
      <c r="U108" s="20" t="str">
        <f t="shared" si="11"/>
        <v/>
      </c>
      <c r="V108" s="20" t="str">
        <f t="shared" si="11"/>
        <v/>
      </c>
      <c r="W108" s="20" t="str">
        <f t="shared" si="11"/>
        <v/>
      </c>
      <c r="X108" s="20" t="str">
        <f t="shared" si="11"/>
        <v/>
      </c>
      <c r="Y108" s="20" t="str">
        <f t="shared" si="11"/>
        <v/>
      </c>
      <c r="Z108" s="20" t="str">
        <f t="shared" si="11"/>
        <v/>
      </c>
      <c r="AA108" s="20" t="str">
        <f t="shared" si="11"/>
        <v/>
      </c>
      <c r="AB108" s="20" t="str">
        <f t="shared" si="11"/>
        <v/>
      </c>
      <c r="AC108" s="20" t="str">
        <f t="shared" si="11"/>
        <v/>
      </c>
    </row>
    <row r="109" spans="2:34" ht="12.75" customHeight="1" x14ac:dyDescent="0.2">
      <c r="B109" s="21"/>
      <c r="D109" s="22" t="str" cm="1">
        <f t="array" ref="D109">IF($AH$109=0,"",INDEX(MASTER!$D$24:$AC$231,$AH$109,D$255))</f>
        <v/>
      </c>
      <c r="E109" s="22" t="str" cm="1">
        <f t="array" ref="E109">IF($AH$109=0,"",INDEX(MASTER!$D$24:$AC$231,$AH$109,E$255))</f>
        <v/>
      </c>
      <c r="F109" s="23" t="str" cm="1">
        <f t="array" ref="F109">IF($AH$109=0,"",INDEX(MASTER!$D$24:$AC$231,$AH$109,F$255))</f>
        <v/>
      </c>
      <c r="G109" s="22" t="str" cm="1">
        <f t="array" ref="G109">IF($AH$109=0,"",INDEX(MASTER!$D$24:$AC$231,$AH$109,G$255))</f>
        <v/>
      </c>
      <c r="H109" s="23" t="str" cm="1">
        <f t="array" ref="H109">IF($AH$109=0,"",INDEX(MASTER!$D$24:$AC$231,$AH$109,H$255))</f>
        <v/>
      </c>
      <c r="I109" s="22" t="str" cm="1">
        <f t="array" ref="I109">IF($AH$109=0,"",INDEX(MASTER!$D$24:$AC$231,$AH$109,I$255))</f>
        <v/>
      </c>
      <c r="J109" s="71" t="str" cm="1">
        <f t="array" ref="J109">IF($AH$109=0,"",INDEX(MASTER!$D$24:$AC$231,$AH$109,J$255))</f>
        <v/>
      </c>
      <c r="K109" s="69" t="str" cm="1">
        <f t="array" ref="K109">IF($AH$109=0,"",INDEX(MASTER!$AD$24:$AZ$231,$AH$109,D$255))</f>
        <v/>
      </c>
      <c r="L109" s="65" t="str" cm="1">
        <f t="array" ref="L109">IF($AH$109=0,"",INDEX(MASTER!$AD$24:$AZ$231,$AH$109,E$255))</f>
        <v/>
      </c>
      <c r="M109" s="65" t="str" cm="1">
        <f t="array" ref="M109">IF($AH$109=0,"",INDEX(MASTER!$AD$24:$AZ$231,$AH$109,F$255))</f>
        <v/>
      </c>
      <c r="N109" s="65" t="str" cm="1">
        <f t="array" ref="N109">IF($AH$109=0,"",INDEX(MASTER!$AD$24:$AZ$231,$AH$109,G$255))</f>
        <v/>
      </c>
      <c r="O109" s="65" t="str" cm="1">
        <f t="array" ref="O109">IF($AH$109=0,"",INDEX(MASTER!$AD$24:$AZ$231,$AH$109,H$255))</f>
        <v/>
      </c>
      <c r="P109" s="65" t="str" cm="1">
        <f t="array" ref="P109">IF($AH$109=0,"",INDEX(MASTER!$AD$24:$AZ$231,$AH$109,I$255))</f>
        <v/>
      </c>
      <c r="Q109" s="77" t="str" cm="1">
        <f t="array" ref="Q109">IF($AH$109=0,"",INDEX(MASTER!$AD$24:$AZ$231,$AH$109,J$255))</f>
        <v/>
      </c>
      <c r="R109" s="77" t="str" cm="1">
        <f t="array" ref="R109">IF($AH$109=0,"",INDEX(MASTER!$AD$24:$AZ$231,$AH$109,K$255))</f>
        <v/>
      </c>
      <c r="S109" s="77" t="str" cm="1">
        <f t="array" ref="S109">IF($AH$109=0,"",INDEX(MASTER!$AD$24:$AZ$231,$AH$109,L$255))</f>
        <v/>
      </c>
      <c r="T109" s="77" t="str" cm="1">
        <f t="array" ref="T109">IF($AH$109=0,"",INDEX(MASTER!$AD$24:$AZ$231,$AH$109,M$255))</f>
        <v/>
      </c>
      <c r="U109" s="65" t="str" cm="1">
        <f t="array" ref="U109">IF($AH$109=0,"",INDEX(MASTER!$AD$24:$AZ$231,$AH$109,N$255))</f>
        <v/>
      </c>
      <c r="V109" s="65" t="str" cm="1">
        <f t="array" ref="V109">IF($AH$109=0,"",INDEX(MASTER!$AD$24:$AZ$231,$AH$109,O$255))</f>
        <v/>
      </c>
      <c r="W109" s="65" t="str" cm="1">
        <f t="array" ref="W109">IF($AH$109=0,"",INDEX(MASTER!$AD$24:$AZ$231,$AH$109,P$255))</f>
        <v/>
      </c>
      <c r="X109" s="65" t="str" cm="1">
        <f t="array" ref="X109">IF($AH$109=0,"",INDEX(MASTER!$AD$24:$AZ$231,$AH$109,Q$255))</f>
        <v/>
      </c>
      <c r="Y109" s="65" t="str" cm="1">
        <f t="array" ref="Y109">IF($AH$109=0,"",INDEX(MASTER!$AD$24:$AZ$231,$AH$109,R$255))</f>
        <v/>
      </c>
      <c r="Z109" s="65" t="str" cm="1">
        <f t="array" ref="Z109">IF($AH$109=0,"",INDEX(MASTER!$AD$24:$AZ$231,$AH$109,S$255))</f>
        <v/>
      </c>
      <c r="AA109" s="65" t="str" cm="1">
        <f t="array" ref="AA109">IF($AH$109=0,"",INDEX(MASTER!$AD$24:$AZ$231,$AH$109,T$255))</f>
        <v/>
      </c>
      <c r="AB109" s="65" t="str" cm="1">
        <f t="array" ref="AB109">IF($AH$109=0,"",INDEX(MASTER!$AD$24:$AZ$231,$AH$109,U$255))</f>
        <v/>
      </c>
      <c r="AC109" s="65" t="str" cm="1">
        <f t="array" ref="AC109">IF($AH$109=0,"",INDEX(MASTER!$AD$24:$AZ$231,$AH$109,V$255))</f>
        <v/>
      </c>
    </row>
    <row r="110" spans="2:34" ht="12.75" customHeight="1" x14ac:dyDescent="0.2">
      <c r="B110" s="28"/>
      <c r="D110" s="22" cm="1">
        <f t="array" ref="D110">IF($AH$110=0,"",INDEX(MASTER!$D$24:$AC$231,$AH$110,D$255))</f>
        <v>0</v>
      </c>
      <c r="E110" s="22" cm="1">
        <f t="array" ref="E110">IF($AH$110=0,"",INDEX(MASTER!$D$24:$AC$231,$AH$110,E$255))</f>
        <v>0</v>
      </c>
      <c r="F110" s="23" cm="1">
        <f t="array" ref="F110">IF($AH$110=0,"",INDEX(MASTER!$D$24:$AC$231,$AH$110,F$255))</f>
        <v>0</v>
      </c>
      <c r="G110" s="22" cm="1">
        <f t="array" ref="G110">IF($AH$110=0,"",INDEX(MASTER!$D$24:$AC$231,$AH$110,G$255))</f>
        <v>0</v>
      </c>
      <c r="H110" s="23" cm="1">
        <f t="array" ref="H110">IF($AH$110=0,"",INDEX(MASTER!$D$24:$AC$231,$AH$110,H$255))</f>
        <v>0</v>
      </c>
      <c r="I110" s="22" cm="1">
        <f t="array" ref="I110">IF($AH$110=0,"",INDEX(MASTER!$D$24:$AC$231,$AH$110,I$255))</f>
        <v>0</v>
      </c>
      <c r="J110" s="34" cm="1">
        <f t="array" ref="J110">IF($AH$110=0,"",INDEX(MASTER!$D$24:$AC$231,$AH$110,J$255))</f>
        <v>0</v>
      </c>
      <c r="K110" s="26" cm="1">
        <f t="array" ref="K110">IF($AH$110=0,"",INDEX(MASTER!$AD$24:$AZ$231,$AH$110,D$255))</f>
        <v>0</v>
      </c>
      <c r="L110" s="27" cm="1">
        <f t="array" ref="L110">IF($AH$110=0,"",INDEX(MASTER!$AD$24:$AZ$231,$AH$110,E$255))</f>
        <v>0</v>
      </c>
      <c r="M110" s="27" cm="1">
        <f t="array" ref="M110">IF($AH$110=0,"",INDEX(MASTER!$AD$24:$AZ$231,$AH$110,F$255))</f>
        <v>0</v>
      </c>
      <c r="N110" s="27" cm="1">
        <f t="array" ref="N110">IF($AH$110=0,"",INDEX(MASTER!$AD$24:$AZ$231,$AH$110,G$255))</f>
        <v>0</v>
      </c>
      <c r="O110" s="27" cm="1">
        <f t="array" ref="O110">IF($AH$110=0,"",INDEX(MASTER!$AD$24:$AZ$231,$AH$110,H$255))</f>
        <v>0</v>
      </c>
      <c r="P110" s="27" cm="1">
        <f t="array" ref="P110">IF($AH$110=0,"",INDEX(MASTER!$AD$24:$AZ$231,$AH$110,I$255))</f>
        <v>0</v>
      </c>
      <c r="Q110" s="27" cm="1">
        <f t="array" ref="Q110">IF($AH$110=0,"",INDEX(MASTER!$AD$24:$AZ$231,$AH$110,J$255))</f>
        <v>0</v>
      </c>
      <c r="R110" s="27" cm="1">
        <f t="array" ref="R110">IF($AH$110=0,"",INDEX(MASTER!$AD$24:$AZ$231,$AH$110,K$255))</f>
        <v>0</v>
      </c>
      <c r="S110" s="27" cm="1">
        <f t="array" ref="S110">IF($AH$110=0,"",INDEX(MASTER!$AD$24:$AZ$231,$AH$110,L$255))</f>
        <v>0</v>
      </c>
      <c r="T110" s="27" cm="1">
        <f t="array" ref="T110">IF($AH$110=0,"",INDEX(MASTER!$AD$24:$AZ$231,$AH$110,M$255))</f>
        <v>0</v>
      </c>
      <c r="U110" s="27" cm="1">
        <f t="array" ref="U110">IF($AH$110=0,"",INDEX(MASTER!$AD$24:$AZ$231,$AH$110,N$255))</f>
        <v>0</v>
      </c>
      <c r="V110" s="27" cm="1">
        <f t="array" ref="V110">IF($AH$110=0,"",INDEX(MASTER!$AD$24:$AZ$231,$AH$110,O$255))</f>
        <v>0</v>
      </c>
      <c r="W110" s="27" cm="1">
        <f t="array" ref="W110">IF($AH$110=0,"",INDEX(MASTER!$AD$24:$AZ$231,$AH$110,P$255))</f>
        <v>0</v>
      </c>
      <c r="X110" s="27" cm="1">
        <f t="array" ref="X110">IF($AH$110=0,"",INDEX(MASTER!$AD$24:$AZ$231,$AH$110,Q$255))</f>
        <v>0</v>
      </c>
      <c r="Y110" s="27" cm="1">
        <f t="array" ref="Y110">IF($AH$110=0,"",INDEX(MASTER!$AD$24:$AZ$231,$AH$110,R$255))</f>
        <v>0</v>
      </c>
      <c r="Z110" s="27" cm="1">
        <f t="array" ref="Z110">IF($AH$110=0,"",INDEX(MASTER!$AD$24:$AZ$231,$AH$110,S$255))</f>
        <v>0</v>
      </c>
      <c r="AA110" s="27" cm="1">
        <f t="array" ref="AA110">IF($AH$110=0,"",INDEX(MASTER!$AD$24:$AZ$231,$AH$110,T$255))</f>
        <v>0</v>
      </c>
      <c r="AB110" s="27" cm="1">
        <f t="array" ref="AB110">IF($AH$110=0,"",INDEX(MASTER!$AD$24:$AZ$231,$AH$110,U$255))</f>
        <v>0</v>
      </c>
      <c r="AC110" s="27" cm="1">
        <f t="array" ref="AC110">IF($AH$110=0,"",INDEX(MASTER!$AD$24:$AZ$231,$AH$110,V$255))</f>
        <v>0</v>
      </c>
      <c r="AH110" s="3">
        <v>66</v>
      </c>
    </row>
    <row r="111" spans="2:34" ht="12.75" customHeight="1" x14ac:dyDescent="0.2">
      <c r="B111" s="28"/>
      <c r="D111" s="22" cm="1">
        <f t="array" ref="D111">IF($AH$111=0,"",INDEX(MASTER!$D$24:$AC$231,$AH$111,D$255))</f>
        <v>0</v>
      </c>
      <c r="E111" s="22" cm="1">
        <f t="array" ref="E111">IF($AH$111=0,"",INDEX(MASTER!$D$24:$AC$231,$AH$111,E$255))</f>
        <v>0</v>
      </c>
      <c r="F111" s="23" cm="1">
        <f t="array" ref="F111">IF($AH$111=0,"",INDEX(MASTER!$D$24:$AC$231,$AH$111,F$255))</f>
        <v>0</v>
      </c>
      <c r="G111" s="22" cm="1">
        <f t="array" ref="G111">IF($AH$111=0,"",INDEX(MASTER!$D$24:$AC$231,$AH$111,G$255))</f>
        <v>0</v>
      </c>
      <c r="H111" s="23" cm="1">
        <f t="array" ref="H111">IF($AH$111=0,"",INDEX(MASTER!$D$24:$AC$231,$AH$111,H$255))</f>
        <v>0</v>
      </c>
      <c r="I111" s="22" cm="1">
        <f t="array" ref="I111">IF($AH$111=0,"",INDEX(MASTER!$D$24:$AC$231,$AH$111,I$255))</f>
        <v>0</v>
      </c>
      <c r="J111" s="34" cm="1">
        <f t="array" ref="J111">IF($AH$111=0,"",INDEX(MASTER!$D$24:$AC$231,$AH$111,J$255))</f>
        <v>0</v>
      </c>
      <c r="K111" s="26" cm="1">
        <f t="array" ref="K111">IF($AH$111=0,"",INDEX(MASTER!$AD$24:$AZ$231,$AH$111,D$255))</f>
        <v>0</v>
      </c>
      <c r="L111" s="27" cm="1">
        <f t="array" ref="L111">IF($AH$111=0,"",INDEX(MASTER!$AD$24:$AZ$231,$AH$111,E$255))</f>
        <v>0</v>
      </c>
      <c r="M111" s="27" cm="1">
        <f t="array" ref="M111">IF($AH$111=0,"",INDEX(MASTER!$AD$24:$AZ$231,$AH$111,F$255))</f>
        <v>0</v>
      </c>
      <c r="N111" s="27" cm="1">
        <f t="array" ref="N111">IF($AH$111=0,"",INDEX(MASTER!$AD$24:$AZ$231,$AH$111,G$255))</f>
        <v>0</v>
      </c>
      <c r="O111" s="27" cm="1">
        <f t="array" ref="O111">IF($AH$111=0,"",INDEX(MASTER!$AD$24:$AZ$231,$AH$111,H$255))</f>
        <v>0</v>
      </c>
      <c r="P111" s="27" cm="1">
        <f t="array" ref="P111">IF($AH$111=0,"",INDEX(MASTER!$AD$24:$AZ$231,$AH$111,I$255))</f>
        <v>0</v>
      </c>
      <c r="Q111" s="27" cm="1">
        <f t="array" ref="Q111">IF($AH$111=0,"",INDEX(MASTER!$AD$24:$AZ$231,$AH$111,J$255))</f>
        <v>0</v>
      </c>
      <c r="R111" s="27" cm="1">
        <f t="array" ref="R111">IF($AH$111=0,"",INDEX(MASTER!$AD$24:$AZ$231,$AH$111,K$255))</f>
        <v>0</v>
      </c>
      <c r="S111" s="27" cm="1">
        <f t="array" ref="S111">IF($AH$111=0,"",INDEX(MASTER!$AD$24:$AZ$231,$AH$111,L$255))</f>
        <v>0</v>
      </c>
      <c r="T111" s="27" cm="1">
        <f t="array" ref="T111">IF($AH$111=0,"",INDEX(MASTER!$AD$24:$AZ$231,$AH$111,M$255))</f>
        <v>0</v>
      </c>
      <c r="U111" s="27" cm="1">
        <f t="array" ref="U111">IF($AH$111=0,"",INDEX(MASTER!$AD$24:$AZ$231,$AH$111,N$255))</f>
        <v>0</v>
      </c>
      <c r="V111" s="27" cm="1">
        <f t="array" ref="V111">IF($AH$111=0,"",INDEX(MASTER!$AD$24:$AZ$231,$AH$111,O$255))</f>
        <v>0</v>
      </c>
      <c r="W111" s="27" cm="1">
        <f t="array" ref="W111">IF($AH$111=0,"",INDEX(MASTER!$AD$24:$AZ$231,$AH$111,P$255))</f>
        <v>0</v>
      </c>
      <c r="X111" s="27" cm="1">
        <f t="array" ref="X111">IF($AH$111=0,"",INDEX(MASTER!$AD$24:$AZ$231,$AH$111,Q$255))</f>
        <v>0</v>
      </c>
      <c r="Y111" s="27" cm="1">
        <f t="array" ref="Y111">IF($AH$111=0,"",INDEX(MASTER!$AD$24:$AZ$231,$AH$111,R$255))</f>
        <v>0</v>
      </c>
      <c r="Z111" s="27" cm="1">
        <f t="array" ref="Z111">IF($AH$111=0,"",INDEX(MASTER!$AD$24:$AZ$231,$AH$111,S$255))</f>
        <v>0</v>
      </c>
      <c r="AA111" s="27" cm="1">
        <f t="array" ref="AA111">IF($AH$111=0,"",INDEX(MASTER!$AD$24:$AZ$231,$AH$111,T$255))</f>
        <v>0</v>
      </c>
      <c r="AB111" s="27" cm="1">
        <f t="array" ref="AB111">IF($AH$111=0,"",INDEX(MASTER!$AD$24:$AZ$231,$AH$111,U$255))</f>
        <v>0</v>
      </c>
      <c r="AC111" s="27" cm="1">
        <f t="array" ref="AC111">IF($AH$111=0,"",INDEX(MASTER!$AD$24:$AZ$231,$AH$111,V$255))</f>
        <v>0</v>
      </c>
      <c r="AH111" s="3">
        <v>67</v>
      </c>
    </row>
    <row r="112" spans="2:34" ht="12.75" customHeight="1" x14ac:dyDescent="0.2">
      <c r="B112" s="28"/>
      <c r="D112" s="22" cm="1">
        <f t="array" ref="D112">IF($AH$112=0,"",INDEX(MASTER!$D$24:$AC$231,$AH$112,D$255))</f>
        <v>0</v>
      </c>
      <c r="E112" s="22" cm="1">
        <f t="array" ref="E112">IF($AH$112=0,"",INDEX(MASTER!$D$24:$AC$231,$AH$112,E$255))</f>
        <v>0</v>
      </c>
      <c r="F112" s="23" cm="1">
        <f t="array" ref="F112">IF($AH$112=0,"",INDEX(MASTER!$D$24:$AC$231,$AH$112,F$255))</f>
        <v>0</v>
      </c>
      <c r="G112" s="22" cm="1">
        <f t="array" ref="G112">IF($AH$112=0,"",INDEX(MASTER!$D$24:$AC$231,$AH$112,G$255))</f>
        <v>0</v>
      </c>
      <c r="H112" s="23" cm="1">
        <f t="array" ref="H112">IF($AH$112=0,"",INDEX(MASTER!$D$24:$AC$231,$AH$112,H$255))</f>
        <v>0</v>
      </c>
      <c r="I112" s="22" cm="1">
        <f t="array" ref="I112">IF($AH$112=0,"",INDEX(MASTER!$D$24:$AC$231,$AH$112,I$255))</f>
        <v>0</v>
      </c>
      <c r="J112" s="34" cm="1">
        <f t="array" ref="J112">IF($AH$112=0,"",INDEX(MASTER!$D$24:$AC$231,$AH$112,J$255))</f>
        <v>0</v>
      </c>
      <c r="K112" s="26" cm="1">
        <f t="array" ref="K112">IF($AH$112=0,"",INDEX(MASTER!$AD$24:$AZ$231,$AH$112,D$255))</f>
        <v>0</v>
      </c>
      <c r="L112" s="27" cm="1">
        <f t="array" ref="L112">IF($AH$112=0,"",INDEX(MASTER!$AD$24:$AZ$231,$AH$112,E$255))</f>
        <v>0</v>
      </c>
      <c r="M112" s="27" cm="1">
        <f t="array" ref="M112">IF($AH$112=0,"",INDEX(MASTER!$AD$24:$AZ$231,$AH$112,F$255))</f>
        <v>0</v>
      </c>
      <c r="N112" s="27" cm="1">
        <f t="array" ref="N112">IF($AH$112=0,"",INDEX(MASTER!$AD$24:$AZ$231,$AH$112,G$255))</f>
        <v>0</v>
      </c>
      <c r="O112" s="27" cm="1">
        <f t="array" ref="O112">IF($AH$112=0,"",INDEX(MASTER!$AD$24:$AZ$231,$AH$112,H$255))</f>
        <v>0</v>
      </c>
      <c r="P112" s="27" cm="1">
        <f t="array" ref="P112">IF($AH$112=0,"",INDEX(MASTER!$AD$24:$AZ$231,$AH$112,I$255))</f>
        <v>0</v>
      </c>
      <c r="Q112" s="27" cm="1">
        <f t="array" ref="Q112">IF($AH$112=0,"",INDEX(MASTER!$AD$24:$AZ$231,$AH$112,J$255))</f>
        <v>0</v>
      </c>
      <c r="R112" s="27" cm="1">
        <f t="array" ref="R112">IF($AH$112=0,"",INDEX(MASTER!$AD$24:$AZ$231,$AH$112,K$255))</f>
        <v>0</v>
      </c>
      <c r="S112" s="27" cm="1">
        <f t="array" ref="S112">IF($AH$112=0,"",INDEX(MASTER!$AD$24:$AZ$231,$AH$112,L$255))</f>
        <v>0</v>
      </c>
      <c r="T112" s="27" cm="1">
        <f t="array" ref="T112">IF($AH$112=0,"",INDEX(MASTER!$AD$24:$AZ$231,$AH$112,M$255))</f>
        <v>0</v>
      </c>
      <c r="U112" s="27" cm="1">
        <f t="array" ref="U112">IF($AH$112=0,"",INDEX(MASTER!$AD$24:$AZ$231,$AH$112,N$255))</f>
        <v>0</v>
      </c>
      <c r="V112" s="27" cm="1">
        <f t="array" ref="V112">IF($AH$112=0,"",INDEX(MASTER!$AD$24:$AZ$231,$AH$112,O$255))</f>
        <v>0</v>
      </c>
      <c r="W112" s="27" cm="1">
        <f t="array" ref="W112">IF($AH$112=0,"",INDEX(MASTER!$AD$24:$AZ$231,$AH$112,P$255))</f>
        <v>0</v>
      </c>
      <c r="X112" s="27" cm="1">
        <f t="array" ref="X112">IF($AH$112=0,"",INDEX(MASTER!$AD$24:$AZ$231,$AH$112,Q$255))</f>
        <v>0</v>
      </c>
      <c r="Y112" s="27" cm="1">
        <f t="array" ref="Y112">IF($AH$112=0,"",INDEX(MASTER!$AD$24:$AZ$231,$AH$112,R$255))</f>
        <v>0</v>
      </c>
      <c r="Z112" s="27" cm="1">
        <f t="array" ref="Z112">IF($AH$112=0,"",INDEX(MASTER!$AD$24:$AZ$231,$AH$112,S$255))</f>
        <v>0</v>
      </c>
      <c r="AA112" s="27" cm="1">
        <f t="array" ref="AA112">IF($AH$112=0,"",INDEX(MASTER!$AD$24:$AZ$231,$AH$112,T$255))</f>
        <v>0</v>
      </c>
      <c r="AB112" s="27" cm="1">
        <f t="array" ref="AB112">IF($AH$112=0,"",INDEX(MASTER!$AD$24:$AZ$231,$AH$112,U$255))</f>
        <v>0</v>
      </c>
      <c r="AC112" s="27" cm="1">
        <f t="array" ref="AC112">IF($AH$112=0,"",INDEX(MASTER!$AD$24:$AZ$231,$AH$112,V$255))</f>
        <v>0</v>
      </c>
      <c r="AH112" s="3">
        <v>68</v>
      </c>
    </row>
    <row r="113" spans="2:34" ht="12.75" customHeight="1" x14ac:dyDescent="0.2">
      <c r="B113" s="28"/>
      <c r="D113" s="22" cm="1">
        <f t="array" ref="D113">IF($AH$113=0,"",INDEX(MASTER!$D$24:$AC$231,$AH$113,D$255))</f>
        <v>149</v>
      </c>
      <c r="E113" s="22" t="str" cm="1">
        <f t="array" ref="E113">IF($AH$113=0,"",INDEX(MASTER!$D$24:$AC$231,$AH$113,E$255))</f>
        <v>I.R. 280</v>
      </c>
      <c r="F113" s="23" cm="1">
        <f t="array" ref="F113">IF($AH$113=0,"",INDEX(MASTER!$D$24:$AC$231,$AH$113,F$255))</f>
        <v>0</v>
      </c>
      <c r="G113" s="22" cm="1">
        <f t="array" ref="G113">IF($AH$113=0,"",INDEX(MASTER!$D$24:$AC$231,$AH$113,G$255))</f>
        <v>0</v>
      </c>
      <c r="H113" s="23" cm="1">
        <f t="array" ref="H113">IF($AH$113=0,"",INDEX(MASTER!$D$24:$AC$231,$AH$113,H$255))</f>
        <v>7075</v>
      </c>
      <c r="I113" s="22" t="str" cm="1">
        <f t="array" ref="I113">IF($AH$113=0,"",INDEX(MASTER!$D$24:$AC$231,$AH$113,I$255))</f>
        <v>C</v>
      </c>
      <c r="J113" s="34" t="str" cm="1">
        <f t="array" ref="J113">IF($AH$113=0,"",INDEX(MASTER!$D$24:$AC$231,$AH$113,J$255))</f>
        <v>LM-NAS1-6</v>
      </c>
      <c r="K113" s="26" cm="1">
        <f t="array" ref="K113">IF($AH$113=0,"",INDEX(MASTER!$AD$24:$AZ$231,$AH$113,D$255))</f>
        <v>0</v>
      </c>
      <c r="L113" s="27" cm="1">
        <f t="array" ref="L113">IF($AH$113=0,"",INDEX(MASTER!$AD$24:$AZ$231,$AH$113,E$255))</f>
        <v>1</v>
      </c>
      <c r="M113" s="27" cm="1">
        <f t="array" ref="M113">IF($AH$113=0,"",INDEX(MASTER!$AD$24:$AZ$231,$AH$113,F$255))</f>
        <v>0</v>
      </c>
      <c r="N113" s="27" cm="1">
        <f t="array" ref="N113">IF($AH$113=0,"",INDEX(MASTER!$AD$24:$AZ$231,$AH$113,G$255))</f>
        <v>0</v>
      </c>
      <c r="O113" s="27" cm="1">
        <f t="array" ref="O113">IF($AH$113=0,"",INDEX(MASTER!$AD$24:$AZ$231,$AH$113,H$255))</f>
        <v>0</v>
      </c>
      <c r="P113" s="81" cm="1">
        <f t="array" ref="P113">IF($AH$113=0,"",INDEX(MASTER!$AD$24:$AZ$231,$AH$113,I$255))</f>
        <v>7</v>
      </c>
      <c r="Q113" s="27" cm="1">
        <f t="array" ref="Q113">IF($AH$113=0,"",INDEX(MASTER!$AD$24:$AZ$231,$AH$113,J$255))</f>
        <v>0</v>
      </c>
      <c r="R113" s="81" cm="1">
        <f t="array" ref="R113">IF($AH$113=0,"",INDEX(MASTER!$AD$24:$AZ$231,$AH$113,K$255))</f>
        <v>7</v>
      </c>
      <c r="S113" s="81" cm="1">
        <f t="array" ref="S113">IF($AH$113=0,"",INDEX(MASTER!$AD$24:$AZ$231,$AH$113,L$255))</f>
        <v>20</v>
      </c>
      <c r="T113" s="27" cm="1">
        <f t="array" ref="T113">IF($AH$113=0,"",INDEX(MASTER!$AD$24:$AZ$231,$AH$113,M$255))</f>
        <v>0</v>
      </c>
      <c r="U113" s="27" cm="1">
        <f t="array" ref="U113">IF($AH$113=0,"",INDEX(MASTER!$AD$24:$AZ$231,$AH$113,N$255))</f>
        <v>0</v>
      </c>
      <c r="V113" s="27" cm="1">
        <f t="array" ref="V113">IF($AH$113=0,"",INDEX(MASTER!$AD$24:$AZ$231,$AH$113,O$255))</f>
        <v>0</v>
      </c>
      <c r="W113" s="27" cm="1">
        <f t="array" ref="W113">IF($AH$113=0,"",INDEX(MASTER!$AD$24:$AZ$231,$AH$113,P$255))</f>
        <v>0</v>
      </c>
      <c r="X113" s="27" cm="1">
        <f t="array" ref="X113">IF($AH$113=0,"",INDEX(MASTER!$AD$24:$AZ$231,$AH$113,Q$255))</f>
        <v>0</v>
      </c>
      <c r="Y113" s="27" cm="1">
        <f t="array" ref="Y113">IF($AH$113=0,"",INDEX(MASTER!$AD$24:$AZ$231,$AH$113,R$255))</f>
        <v>0</v>
      </c>
      <c r="Z113" s="27" cm="1">
        <f t="array" ref="Z113">IF($AH$113=0,"",INDEX(MASTER!$AD$24:$AZ$231,$AH$113,S$255))</f>
        <v>0</v>
      </c>
      <c r="AA113" s="27" cm="1">
        <f t="array" ref="AA113">IF($AH$113=0,"",INDEX(MASTER!$AD$24:$AZ$231,$AH$113,T$255))</f>
        <v>0</v>
      </c>
      <c r="AB113" s="27" cm="1">
        <f t="array" ref="AB113">IF($AH$113=0,"",INDEX(MASTER!$AD$24:$AZ$231,$AH$113,U$255))</f>
        <v>0</v>
      </c>
      <c r="AC113" s="27" cm="1">
        <f t="array" ref="AC113">IF($AH$113=0,"",INDEX(MASTER!$AD$24:$AZ$231,$AH$113,V$255))</f>
        <v>0</v>
      </c>
      <c r="AH113" s="3">
        <v>69</v>
      </c>
    </row>
    <row r="114" spans="2:34" ht="12.75" customHeight="1" x14ac:dyDescent="0.2">
      <c r="B114" s="28"/>
      <c r="D114" s="22" cm="1">
        <f t="array" ref="D114">IF($AH$114=0,"",INDEX(MASTER!$D$24:$AC$231,$AH$114,D$255))</f>
        <v>149</v>
      </c>
      <c r="E114" s="22" t="str" cm="1">
        <f t="array" ref="E114">IF($AH$114=0,"",INDEX(MASTER!$D$24:$AC$231,$AH$114,E$255))</f>
        <v>I.R. 280</v>
      </c>
      <c r="F114" s="23" cm="1">
        <f t="array" ref="F114">IF($AH$114=0,"",INDEX(MASTER!$D$24:$AC$231,$AH$114,F$255))</f>
        <v>7075</v>
      </c>
      <c r="G114" s="22" t="str" cm="1">
        <f t="array" ref="G114">IF($AH$114=0,"",INDEX(MASTER!$D$24:$AC$231,$AH$114,G$255))</f>
        <v>TO</v>
      </c>
      <c r="H114" s="23" cm="1">
        <f t="array" ref="H114">IF($AH$114=0,"",INDEX(MASTER!$D$24:$AC$231,$AH$114,H$255))</f>
        <v>7354.64</v>
      </c>
      <c r="I114" s="22" t="str" cm="1">
        <f t="array" ref="I114">IF($AH$114=0,"",INDEX(MASTER!$D$24:$AC$231,$AH$114,I$255))</f>
        <v>C</v>
      </c>
      <c r="J114" s="34" t="str" cm="1">
        <f t="array" ref="J114">IF($AH$114=0,"",INDEX(MASTER!$D$24:$AC$231,$AH$114,J$255))</f>
        <v>LM-NAS1-6 TO LM-NAS1-5</v>
      </c>
      <c r="K114" s="26" cm="1">
        <f t="array" ref="K114">IF($AH$114=0,"",INDEX(MASTER!$AD$24:$AZ$231,$AH$114,D$255))</f>
        <v>0</v>
      </c>
      <c r="L114" s="27" cm="1">
        <f t="array" ref="L114">IF($AH$114=0,"",INDEX(MASTER!$AD$24:$AZ$231,$AH$114,E$255))</f>
        <v>0</v>
      </c>
      <c r="M114" s="27" cm="1">
        <f t="array" ref="M114">IF($AH$114=0,"",INDEX(MASTER!$AD$24:$AZ$231,$AH$114,F$255))</f>
        <v>0</v>
      </c>
      <c r="N114" s="27" cm="1">
        <f t="array" ref="N114">IF($AH$114=0,"",INDEX(MASTER!$AD$24:$AZ$231,$AH$114,G$255))</f>
        <v>0</v>
      </c>
      <c r="O114" s="27" cm="1">
        <f t="array" ref="O114">IF($AH$114=0,"",INDEX(MASTER!$AD$24:$AZ$231,$AH$114,H$255))</f>
        <v>0</v>
      </c>
      <c r="P114" s="82"/>
      <c r="Q114" s="27" cm="1">
        <f t="array" ref="Q114">IF($AH$114=0,"",INDEX(MASTER!$AD$24:$AZ$231,$AH$114,J$255))</f>
        <v>0</v>
      </c>
      <c r="R114" s="82"/>
      <c r="S114" s="82"/>
      <c r="T114" s="27" cm="1">
        <f t="array" ref="T114">IF($AH$114=0,"",INDEX(MASTER!$AD$24:$AZ$231,$AH$114,M$255))</f>
        <v>0</v>
      </c>
      <c r="U114" s="27" cm="1">
        <f t="array" ref="U114">IF($AH$114=0,"",INDEX(MASTER!$AD$24:$AZ$231,$AH$114,N$255))</f>
        <v>0</v>
      </c>
      <c r="V114" s="27" cm="1">
        <f t="array" ref="V114">IF($AH$114=0,"",INDEX(MASTER!$AD$24:$AZ$231,$AH$114,O$255))</f>
        <v>0</v>
      </c>
      <c r="W114" s="27" cm="1">
        <f t="array" ref="W114">IF($AH$114=0,"",INDEX(MASTER!$AD$24:$AZ$231,$AH$114,P$255))</f>
        <v>0</v>
      </c>
      <c r="X114" s="27" cm="1">
        <f t="array" ref="X114">IF($AH$114=0,"",INDEX(MASTER!$AD$24:$AZ$231,$AH$114,Q$255))</f>
        <v>0</v>
      </c>
      <c r="Y114" s="27" cm="1">
        <f t="array" ref="Y114">IF($AH$114=0,"",INDEX(MASTER!$AD$24:$AZ$231,$AH$114,R$255))</f>
        <v>0</v>
      </c>
      <c r="Z114" s="27" cm="1">
        <f t="array" ref="Z114">IF($AH$114=0,"",INDEX(MASTER!$AD$24:$AZ$231,$AH$114,S$255))</f>
        <v>0</v>
      </c>
      <c r="AA114" s="27" cm="1">
        <f t="array" ref="AA114">IF($AH$114=0,"",INDEX(MASTER!$AD$24:$AZ$231,$AH$114,T$255))</f>
        <v>0</v>
      </c>
      <c r="AB114" s="27" cm="1">
        <f t="array" ref="AB114">IF($AH$114=0,"",INDEX(MASTER!$AD$24:$AZ$231,$AH$114,U$255))</f>
        <v>0</v>
      </c>
      <c r="AC114" s="27" cm="1">
        <f t="array" ref="AC114">IF($AH$114=0,"",INDEX(MASTER!$AD$24:$AZ$231,$AH$114,V$255))</f>
        <v>0</v>
      </c>
      <c r="AH114" s="3">
        <v>70</v>
      </c>
    </row>
    <row r="115" spans="2:34" ht="12.75" customHeight="1" x14ac:dyDescent="0.2">
      <c r="B115" s="28"/>
      <c r="D115" s="22" cm="1">
        <f t="array" ref="D115">IF($AH$115=0,"",INDEX(MASTER!$D$24:$AC$231,$AH$115,D$255))</f>
        <v>149</v>
      </c>
      <c r="E115" s="22" t="str" cm="1">
        <f t="array" ref="E115">IF($AH$115=0,"",INDEX(MASTER!$D$24:$AC$231,$AH$115,E$255))</f>
        <v>I.R. 280</v>
      </c>
      <c r="F115" s="23" cm="1">
        <f t="array" ref="F115">IF($AH$115=0,"",INDEX(MASTER!$D$24:$AC$231,$AH$115,F$255))</f>
        <v>0</v>
      </c>
      <c r="G115" s="22" cm="1">
        <f t="array" ref="G115">IF($AH$115=0,"",INDEX(MASTER!$D$24:$AC$231,$AH$115,G$255))</f>
        <v>0</v>
      </c>
      <c r="H115" s="23" cm="1">
        <f t="array" ref="H115">IF($AH$115=0,"",INDEX(MASTER!$D$24:$AC$231,$AH$115,H$255))</f>
        <v>7354.64</v>
      </c>
      <c r="I115" s="22" t="str" cm="1">
        <f t="array" ref="I115">IF($AH$115=0,"",INDEX(MASTER!$D$24:$AC$231,$AH$115,I$255))</f>
        <v>C</v>
      </c>
      <c r="J115" s="34" t="str" cm="1">
        <f t="array" ref="J115">IF($AH$115=0,"",INDEX(MASTER!$D$24:$AC$231,$AH$115,J$255))</f>
        <v>LM-NAS1-5</v>
      </c>
      <c r="K115" s="26" cm="1">
        <f t="array" ref="K115">IF($AH$115=0,"",INDEX(MASTER!$AD$24:$AZ$231,$AH$115,D$255))</f>
        <v>0</v>
      </c>
      <c r="L115" s="27" cm="1">
        <f t="array" ref="L115">IF($AH$115=0,"",INDEX(MASTER!$AD$24:$AZ$231,$AH$115,E$255))</f>
        <v>1</v>
      </c>
      <c r="M115" s="27" cm="1">
        <f t="array" ref="M115">IF($AH$115=0,"",INDEX(MASTER!$AD$24:$AZ$231,$AH$115,F$255))</f>
        <v>0</v>
      </c>
      <c r="N115" s="27" cm="1">
        <f t="array" ref="N115">IF($AH$115=0,"",INDEX(MASTER!$AD$24:$AZ$231,$AH$115,G$255))</f>
        <v>0</v>
      </c>
      <c r="O115" s="27" cm="1">
        <f t="array" ref="O115">IF($AH$115=0,"",INDEX(MASTER!$AD$24:$AZ$231,$AH$115,H$255))</f>
        <v>0</v>
      </c>
      <c r="P115" s="82"/>
      <c r="Q115" s="27" cm="1">
        <f t="array" ref="Q115">IF($AH$115=0,"",INDEX(MASTER!$AD$24:$AZ$231,$AH$115,J$255))</f>
        <v>0</v>
      </c>
      <c r="R115" s="82"/>
      <c r="S115" s="82"/>
      <c r="T115" s="27" cm="1">
        <f t="array" ref="T115">IF($AH$115=0,"",INDEX(MASTER!$AD$24:$AZ$231,$AH$115,M$255))</f>
        <v>0</v>
      </c>
      <c r="U115" s="27" cm="1">
        <f t="array" ref="U115">IF($AH$115=0,"",INDEX(MASTER!$AD$24:$AZ$231,$AH$115,N$255))</f>
        <v>0</v>
      </c>
      <c r="V115" s="27" cm="1">
        <f t="array" ref="V115">IF($AH$115=0,"",INDEX(MASTER!$AD$24:$AZ$231,$AH$115,O$255))</f>
        <v>0</v>
      </c>
      <c r="W115" s="27" cm="1">
        <f t="array" ref="W115">IF($AH$115=0,"",INDEX(MASTER!$AD$24:$AZ$231,$AH$115,P$255))</f>
        <v>0</v>
      </c>
      <c r="X115" s="27" cm="1">
        <f t="array" ref="X115">IF($AH$115=0,"",INDEX(MASTER!$AD$24:$AZ$231,$AH$115,Q$255))</f>
        <v>0</v>
      </c>
      <c r="Y115" s="27" cm="1">
        <f t="array" ref="Y115">IF($AH$115=0,"",INDEX(MASTER!$AD$24:$AZ$231,$AH$115,R$255))</f>
        <v>0</v>
      </c>
      <c r="Z115" s="27" cm="1">
        <f t="array" ref="Z115">IF($AH$115=0,"",INDEX(MASTER!$AD$24:$AZ$231,$AH$115,S$255))</f>
        <v>0</v>
      </c>
      <c r="AA115" s="27" cm="1">
        <f t="array" ref="AA115">IF($AH$115=0,"",INDEX(MASTER!$AD$24:$AZ$231,$AH$115,T$255))</f>
        <v>0</v>
      </c>
      <c r="AB115" s="27" cm="1">
        <f t="array" ref="AB115">IF($AH$115=0,"",INDEX(MASTER!$AD$24:$AZ$231,$AH$115,U$255))</f>
        <v>0</v>
      </c>
      <c r="AC115" s="27" cm="1">
        <f t="array" ref="AC115">IF($AH$115=0,"",INDEX(MASTER!$AD$24:$AZ$231,$AH$115,V$255))</f>
        <v>0</v>
      </c>
      <c r="AH115" s="3">
        <v>71</v>
      </c>
    </row>
    <row r="116" spans="2:34" ht="12.75" customHeight="1" x14ac:dyDescent="0.2">
      <c r="B116" s="28"/>
      <c r="D116" s="22" cm="1">
        <f t="array" ref="D116">IF($AH$116=0,"",INDEX(MASTER!$D$24:$AC$231,$AH$116,D$255))</f>
        <v>149</v>
      </c>
      <c r="E116" s="22" t="str" cm="1">
        <f t="array" ref="E116">IF($AH$116=0,"",INDEX(MASTER!$D$24:$AC$231,$AH$116,E$255))</f>
        <v>I.R. 280</v>
      </c>
      <c r="F116" s="23" cm="1">
        <f t="array" ref="F116">IF($AH$116=0,"",INDEX(MASTER!$D$24:$AC$231,$AH$116,F$255))</f>
        <v>7354.64</v>
      </c>
      <c r="G116" s="22" t="str" cm="1">
        <f t="array" ref="G116">IF($AH$116=0,"",INDEX(MASTER!$D$24:$AC$231,$AH$116,G$255))</f>
        <v>TO</v>
      </c>
      <c r="H116" s="23" cm="1">
        <f t="array" ref="H116">IF($AH$116=0,"",INDEX(MASTER!$D$24:$AC$231,$AH$116,H$255))</f>
        <v>7591.44</v>
      </c>
      <c r="I116" s="22" t="str" cm="1">
        <f t="array" ref="I116">IF($AH$116=0,"",INDEX(MASTER!$D$24:$AC$231,$AH$116,I$255))</f>
        <v>C</v>
      </c>
      <c r="J116" s="34" t="str" cm="1">
        <f t="array" ref="J116">IF($AH$116=0,"",INDEX(MASTER!$D$24:$AC$231,$AH$116,J$255))</f>
        <v>LM-NAS1-5 TO LM-NAS1-4</v>
      </c>
      <c r="K116" s="26" cm="1">
        <f t="array" ref="K116">IF($AH$116=0,"",INDEX(MASTER!$AD$24:$AZ$231,$AH$116,D$255))</f>
        <v>0</v>
      </c>
      <c r="L116" s="27" cm="1">
        <f t="array" ref="L116">IF($AH$116=0,"",INDEX(MASTER!$AD$24:$AZ$231,$AH$116,E$255))</f>
        <v>0</v>
      </c>
      <c r="M116" s="27" cm="1">
        <f t="array" ref="M116">IF($AH$116=0,"",INDEX(MASTER!$AD$24:$AZ$231,$AH$116,F$255))</f>
        <v>0</v>
      </c>
      <c r="N116" s="27" cm="1">
        <f t="array" ref="N116">IF($AH$116=0,"",INDEX(MASTER!$AD$24:$AZ$231,$AH$116,G$255))</f>
        <v>0</v>
      </c>
      <c r="O116" s="27" cm="1">
        <f t="array" ref="O116">IF($AH$116=0,"",INDEX(MASTER!$AD$24:$AZ$231,$AH$116,H$255))</f>
        <v>0</v>
      </c>
      <c r="P116" s="82"/>
      <c r="Q116" s="27" cm="1">
        <f t="array" ref="Q116">IF($AH$116=0,"",INDEX(MASTER!$AD$24:$AZ$231,$AH$116,J$255))</f>
        <v>0</v>
      </c>
      <c r="R116" s="82"/>
      <c r="S116" s="82"/>
      <c r="T116" s="27" cm="1">
        <f t="array" ref="T116">IF($AH$116=0,"",INDEX(MASTER!$AD$24:$AZ$231,$AH$116,M$255))</f>
        <v>0</v>
      </c>
      <c r="U116" s="27" cm="1">
        <f t="array" ref="U116">IF($AH$116=0,"",INDEX(MASTER!$AD$24:$AZ$231,$AH$116,N$255))</f>
        <v>0</v>
      </c>
      <c r="V116" s="27" cm="1">
        <f t="array" ref="V116">IF($AH$116=0,"",INDEX(MASTER!$AD$24:$AZ$231,$AH$116,O$255))</f>
        <v>0</v>
      </c>
      <c r="W116" s="27" cm="1">
        <f t="array" ref="W116">IF($AH$116=0,"",INDEX(MASTER!$AD$24:$AZ$231,$AH$116,P$255))</f>
        <v>0</v>
      </c>
      <c r="X116" s="27" cm="1">
        <f t="array" ref="X116">IF($AH$116=0,"",INDEX(MASTER!$AD$24:$AZ$231,$AH$116,Q$255))</f>
        <v>0</v>
      </c>
      <c r="Y116" s="27" cm="1">
        <f t="array" ref="Y116">IF($AH$116=0,"",INDEX(MASTER!$AD$24:$AZ$231,$AH$116,R$255))</f>
        <v>0</v>
      </c>
      <c r="Z116" s="27" cm="1">
        <f t="array" ref="Z116">IF($AH$116=0,"",INDEX(MASTER!$AD$24:$AZ$231,$AH$116,S$255))</f>
        <v>0</v>
      </c>
      <c r="AA116" s="27" cm="1">
        <f t="array" ref="AA116">IF($AH$116=0,"",INDEX(MASTER!$AD$24:$AZ$231,$AH$116,T$255))</f>
        <v>0</v>
      </c>
      <c r="AB116" s="27" cm="1">
        <f t="array" ref="AB116">IF($AH$116=0,"",INDEX(MASTER!$AD$24:$AZ$231,$AH$116,U$255))</f>
        <v>0</v>
      </c>
      <c r="AC116" s="27" cm="1">
        <f t="array" ref="AC116">IF($AH$116=0,"",INDEX(MASTER!$AD$24:$AZ$231,$AH$116,V$255))</f>
        <v>0</v>
      </c>
      <c r="AH116" s="3">
        <v>72</v>
      </c>
    </row>
    <row r="117" spans="2:34" ht="12.75" customHeight="1" x14ac:dyDescent="0.2">
      <c r="B117" s="28"/>
      <c r="D117" s="22" cm="1">
        <f t="array" ref="D117">IF($AH$117=0,"",INDEX(MASTER!$D$24:$AC$231,$AH$117,D$255))</f>
        <v>149</v>
      </c>
      <c r="E117" s="22" t="str" cm="1">
        <f t="array" ref="E117">IF($AH$117=0,"",INDEX(MASTER!$D$24:$AC$231,$AH$117,E$255))</f>
        <v>I.R. 280</v>
      </c>
      <c r="F117" s="23" cm="1">
        <f t="array" ref="F117">IF($AH$117=0,"",INDEX(MASTER!$D$24:$AC$231,$AH$117,F$255))</f>
        <v>0</v>
      </c>
      <c r="G117" s="22" cm="1">
        <f t="array" ref="G117">IF($AH$117=0,"",INDEX(MASTER!$D$24:$AC$231,$AH$117,G$255))</f>
        <v>0</v>
      </c>
      <c r="H117" s="23" cm="1">
        <f t="array" ref="H117">IF($AH$117=0,"",INDEX(MASTER!$D$24:$AC$231,$AH$117,H$255))</f>
        <v>7591.44</v>
      </c>
      <c r="I117" s="22" t="str" cm="1">
        <f t="array" ref="I117">IF($AH$117=0,"",INDEX(MASTER!$D$24:$AC$231,$AH$117,I$255))</f>
        <v>C</v>
      </c>
      <c r="J117" s="34" t="str" cm="1">
        <f t="array" ref="J117">IF($AH$117=0,"",INDEX(MASTER!$D$24:$AC$231,$AH$117,J$255))</f>
        <v>LM-NAS1-4</v>
      </c>
      <c r="K117" s="26" cm="1">
        <f t="array" ref="K117">IF($AH$117=0,"",INDEX(MASTER!$AD$24:$AZ$231,$AH$117,D$255))</f>
        <v>0</v>
      </c>
      <c r="L117" s="27" cm="1">
        <f t="array" ref="L117">IF($AH$117=0,"",INDEX(MASTER!$AD$24:$AZ$231,$AH$117,E$255))</f>
        <v>1</v>
      </c>
      <c r="M117" s="27" cm="1">
        <f t="array" ref="M117">IF($AH$117=0,"",INDEX(MASTER!$AD$24:$AZ$231,$AH$117,F$255))</f>
        <v>0</v>
      </c>
      <c r="N117" s="27" cm="1">
        <f t="array" ref="N117">IF($AH$117=0,"",INDEX(MASTER!$AD$24:$AZ$231,$AH$117,G$255))</f>
        <v>0</v>
      </c>
      <c r="O117" s="27" cm="1">
        <f t="array" ref="O117">IF($AH$117=0,"",INDEX(MASTER!$AD$24:$AZ$231,$AH$117,H$255))</f>
        <v>0</v>
      </c>
      <c r="P117" s="82"/>
      <c r="Q117" s="27" cm="1">
        <f t="array" ref="Q117">IF($AH$117=0,"",INDEX(MASTER!$AD$24:$AZ$231,$AH$117,J$255))</f>
        <v>0</v>
      </c>
      <c r="R117" s="82"/>
      <c r="S117" s="82"/>
      <c r="T117" s="27" cm="1">
        <f t="array" ref="T117">IF($AH$117=0,"",INDEX(MASTER!$AD$24:$AZ$231,$AH$117,M$255))</f>
        <v>0</v>
      </c>
      <c r="U117" s="27" cm="1">
        <f t="array" ref="U117">IF($AH$117=0,"",INDEX(MASTER!$AD$24:$AZ$231,$AH$117,N$255))</f>
        <v>0</v>
      </c>
      <c r="V117" s="27" cm="1">
        <f t="array" ref="V117">IF($AH$117=0,"",INDEX(MASTER!$AD$24:$AZ$231,$AH$117,O$255))</f>
        <v>0</v>
      </c>
      <c r="W117" s="27" cm="1">
        <f t="array" ref="W117">IF($AH$117=0,"",INDEX(MASTER!$AD$24:$AZ$231,$AH$117,P$255))</f>
        <v>0</v>
      </c>
      <c r="X117" s="27" cm="1">
        <f t="array" ref="X117">IF($AH$117=0,"",INDEX(MASTER!$AD$24:$AZ$231,$AH$117,Q$255))</f>
        <v>0</v>
      </c>
      <c r="Y117" s="27" cm="1">
        <f t="array" ref="Y117">IF($AH$117=0,"",INDEX(MASTER!$AD$24:$AZ$231,$AH$117,R$255))</f>
        <v>0</v>
      </c>
      <c r="Z117" s="27" cm="1">
        <f t="array" ref="Z117">IF($AH$117=0,"",INDEX(MASTER!$AD$24:$AZ$231,$AH$117,S$255))</f>
        <v>0</v>
      </c>
      <c r="AA117" s="27" cm="1">
        <f t="array" ref="AA117">IF($AH$117=0,"",INDEX(MASTER!$AD$24:$AZ$231,$AH$117,T$255))</f>
        <v>0</v>
      </c>
      <c r="AB117" s="27" cm="1">
        <f t="array" ref="AB117">IF($AH$117=0,"",INDEX(MASTER!$AD$24:$AZ$231,$AH$117,U$255))</f>
        <v>0</v>
      </c>
      <c r="AC117" s="27" cm="1">
        <f t="array" ref="AC117">IF($AH$117=0,"",INDEX(MASTER!$AD$24:$AZ$231,$AH$117,V$255))</f>
        <v>0</v>
      </c>
      <c r="AH117" s="3">
        <v>73</v>
      </c>
    </row>
    <row r="118" spans="2:34" ht="12.75" customHeight="1" x14ac:dyDescent="0.2">
      <c r="B118" s="28"/>
      <c r="D118" s="22" cm="1">
        <f t="array" ref="D118">IF($AH$118=0,"",INDEX(MASTER!$D$24:$AC$231,$AH$118,D$255))</f>
        <v>149</v>
      </c>
      <c r="E118" s="22" t="str" cm="1">
        <f t="array" ref="E118">IF($AH$118=0,"",INDEX(MASTER!$D$24:$AC$231,$AH$118,E$255))</f>
        <v>I.R. 280</v>
      </c>
      <c r="F118" s="23" cm="1">
        <f t="array" ref="F118">IF($AH$118=0,"",INDEX(MASTER!$D$24:$AC$231,$AH$118,F$255))</f>
        <v>7591.44</v>
      </c>
      <c r="G118" s="22" t="str" cm="1">
        <f t="array" ref="G118">IF($AH$118=0,"",INDEX(MASTER!$D$24:$AC$231,$AH$118,G$255))</f>
        <v>TO</v>
      </c>
      <c r="H118" s="23" cm="1">
        <f t="array" ref="H118">IF($AH$118=0,"",INDEX(MASTER!$D$24:$AC$231,$AH$118,H$255))</f>
        <v>7850</v>
      </c>
      <c r="I118" s="22" t="str" cm="1">
        <f t="array" ref="I118">IF($AH$118=0,"",INDEX(MASTER!$D$24:$AC$231,$AH$118,I$255))</f>
        <v>C</v>
      </c>
      <c r="J118" s="34" t="str" cm="1">
        <f t="array" ref="J118">IF($AH$118=0,"",INDEX(MASTER!$D$24:$AC$231,$AH$118,J$255))</f>
        <v>LM-NAS1-4 TO LM-NAS1-3</v>
      </c>
      <c r="K118" s="26" cm="1">
        <f t="array" ref="K118">IF($AH$118=0,"",INDEX(MASTER!$AD$24:$AZ$231,$AH$118,D$255))</f>
        <v>0</v>
      </c>
      <c r="L118" s="27" cm="1">
        <f t="array" ref="L118">IF($AH$118=0,"",INDEX(MASTER!$AD$24:$AZ$231,$AH$118,E$255))</f>
        <v>0</v>
      </c>
      <c r="M118" s="27" cm="1">
        <f t="array" ref="M118">IF($AH$118=0,"",INDEX(MASTER!$AD$24:$AZ$231,$AH$118,F$255))</f>
        <v>0</v>
      </c>
      <c r="N118" s="27" cm="1">
        <f t="array" ref="N118">IF($AH$118=0,"",INDEX(MASTER!$AD$24:$AZ$231,$AH$118,G$255))</f>
        <v>0</v>
      </c>
      <c r="O118" s="27" cm="1">
        <f t="array" ref="O118">IF($AH$118=0,"",INDEX(MASTER!$AD$24:$AZ$231,$AH$118,H$255))</f>
        <v>0</v>
      </c>
      <c r="P118" s="82"/>
      <c r="Q118" s="27" cm="1">
        <f t="array" ref="Q118">IF($AH$118=0,"",INDEX(MASTER!$AD$24:$AZ$231,$AH$118,J$255))</f>
        <v>0</v>
      </c>
      <c r="R118" s="82"/>
      <c r="S118" s="82"/>
      <c r="T118" s="27" cm="1">
        <f t="array" ref="T118">IF($AH$118=0,"",INDEX(MASTER!$AD$24:$AZ$231,$AH$118,M$255))</f>
        <v>0</v>
      </c>
      <c r="U118" s="27" cm="1">
        <f t="array" ref="U118">IF($AH$118=0,"",INDEX(MASTER!$AD$24:$AZ$231,$AH$118,N$255))</f>
        <v>0</v>
      </c>
      <c r="V118" s="27" cm="1">
        <f t="array" ref="V118">IF($AH$118=0,"",INDEX(MASTER!$AD$24:$AZ$231,$AH$118,O$255))</f>
        <v>0</v>
      </c>
      <c r="W118" s="27" cm="1">
        <f t="array" ref="W118">IF($AH$118=0,"",INDEX(MASTER!$AD$24:$AZ$231,$AH$118,P$255))</f>
        <v>0</v>
      </c>
      <c r="X118" s="27" cm="1">
        <f t="array" ref="X118">IF($AH$118=0,"",INDEX(MASTER!$AD$24:$AZ$231,$AH$118,Q$255))</f>
        <v>0</v>
      </c>
      <c r="Y118" s="27" cm="1">
        <f t="array" ref="Y118">IF($AH$118=0,"",INDEX(MASTER!$AD$24:$AZ$231,$AH$118,R$255))</f>
        <v>0</v>
      </c>
      <c r="Z118" s="27" cm="1">
        <f t="array" ref="Z118">IF($AH$118=0,"",INDEX(MASTER!$AD$24:$AZ$231,$AH$118,S$255))</f>
        <v>0</v>
      </c>
      <c r="AA118" s="27" cm="1">
        <f t="array" ref="AA118">IF($AH$118=0,"",INDEX(MASTER!$AD$24:$AZ$231,$AH$118,T$255))</f>
        <v>0</v>
      </c>
      <c r="AB118" s="27" cm="1">
        <f t="array" ref="AB118">IF($AH$118=0,"",INDEX(MASTER!$AD$24:$AZ$231,$AH$118,U$255))</f>
        <v>0</v>
      </c>
      <c r="AC118" s="27" cm="1">
        <f t="array" ref="AC118">IF($AH$118=0,"",INDEX(MASTER!$AD$24:$AZ$231,$AH$118,V$255))</f>
        <v>0</v>
      </c>
      <c r="AH118" s="3">
        <v>74</v>
      </c>
    </row>
    <row r="119" spans="2:34" ht="12.75" customHeight="1" x14ac:dyDescent="0.2">
      <c r="B119" s="28"/>
      <c r="D119" s="22" cm="1">
        <f t="array" ref="D119">IF($AH$119=0,"",INDEX(MASTER!$D$24:$AC$231,$AH$119,D$255))</f>
        <v>149</v>
      </c>
      <c r="E119" s="22" t="str" cm="1">
        <f t="array" ref="E119">IF($AH$119=0,"",INDEX(MASTER!$D$24:$AC$231,$AH$119,E$255))</f>
        <v>I.R. 280</v>
      </c>
      <c r="F119" s="23" cm="1">
        <f t="array" ref="F119">IF($AH$119=0,"",INDEX(MASTER!$D$24:$AC$231,$AH$119,F$255))</f>
        <v>0</v>
      </c>
      <c r="G119" s="22" cm="1">
        <f t="array" ref="G119">IF($AH$119=0,"",INDEX(MASTER!$D$24:$AC$231,$AH$119,G$255))</f>
        <v>0</v>
      </c>
      <c r="H119" s="23" cm="1">
        <f t="array" ref="H119">IF($AH$119=0,"",INDEX(MASTER!$D$24:$AC$231,$AH$119,H$255))</f>
        <v>7850</v>
      </c>
      <c r="I119" s="22" t="str" cm="1">
        <f t="array" ref="I119">IF($AH$119=0,"",INDEX(MASTER!$D$24:$AC$231,$AH$119,I$255))</f>
        <v>C</v>
      </c>
      <c r="J119" s="34" t="str" cm="1">
        <f t="array" ref="J119">IF($AH$119=0,"",INDEX(MASTER!$D$24:$AC$231,$AH$119,J$255))</f>
        <v>LM-NAS1-3</v>
      </c>
      <c r="K119" s="26" cm="1">
        <f t="array" ref="K119">IF($AH$119=0,"",INDEX(MASTER!$AD$24:$AZ$231,$AH$119,D$255))</f>
        <v>0</v>
      </c>
      <c r="L119" s="27" cm="1">
        <f t="array" ref="L119">IF($AH$119=0,"",INDEX(MASTER!$AD$24:$AZ$231,$AH$119,E$255))</f>
        <v>1</v>
      </c>
      <c r="M119" s="27" cm="1">
        <f t="array" ref="M119">IF($AH$119=0,"",INDEX(MASTER!$AD$24:$AZ$231,$AH$119,F$255))</f>
        <v>0</v>
      </c>
      <c r="N119" s="27" cm="1">
        <f t="array" ref="N119">IF($AH$119=0,"",INDEX(MASTER!$AD$24:$AZ$231,$AH$119,G$255))</f>
        <v>0</v>
      </c>
      <c r="O119" s="27" cm="1">
        <f t="array" ref="O119">IF($AH$119=0,"",INDEX(MASTER!$AD$24:$AZ$231,$AH$119,H$255))</f>
        <v>0</v>
      </c>
      <c r="P119" s="82"/>
      <c r="Q119" s="27" cm="1">
        <f t="array" ref="Q119">IF($AH$119=0,"",INDEX(MASTER!$AD$24:$AZ$231,$AH$119,J$255))</f>
        <v>0</v>
      </c>
      <c r="R119" s="82"/>
      <c r="S119" s="82"/>
      <c r="T119" s="27" cm="1">
        <f t="array" ref="T119">IF($AH$119=0,"",INDEX(MASTER!$AD$24:$AZ$231,$AH$119,M$255))</f>
        <v>0</v>
      </c>
      <c r="U119" s="27" cm="1">
        <f t="array" ref="U119">IF($AH$119=0,"",INDEX(MASTER!$AD$24:$AZ$231,$AH$119,N$255))</f>
        <v>0</v>
      </c>
      <c r="V119" s="27" cm="1">
        <f t="array" ref="V119">IF($AH$119=0,"",INDEX(MASTER!$AD$24:$AZ$231,$AH$119,O$255))</f>
        <v>0</v>
      </c>
      <c r="W119" s="27" cm="1">
        <f t="array" ref="W119">IF($AH$119=0,"",INDEX(MASTER!$AD$24:$AZ$231,$AH$119,P$255))</f>
        <v>0</v>
      </c>
      <c r="X119" s="27" cm="1">
        <f t="array" ref="X119">IF($AH$119=0,"",INDEX(MASTER!$AD$24:$AZ$231,$AH$119,Q$255))</f>
        <v>0</v>
      </c>
      <c r="Y119" s="27" cm="1">
        <f t="array" ref="Y119">IF($AH$119=0,"",INDEX(MASTER!$AD$24:$AZ$231,$AH$119,R$255))</f>
        <v>0</v>
      </c>
      <c r="Z119" s="27" cm="1">
        <f t="array" ref="Z119">IF($AH$119=0,"",INDEX(MASTER!$AD$24:$AZ$231,$AH$119,S$255))</f>
        <v>0</v>
      </c>
      <c r="AA119" s="27" cm="1">
        <f t="array" ref="AA119">IF($AH$119=0,"",INDEX(MASTER!$AD$24:$AZ$231,$AH$119,T$255))</f>
        <v>0</v>
      </c>
      <c r="AB119" s="27" cm="1">
        <f t="array" ref="AB119">IF($AH$119=0,"",INDEX(MASTER!$AD$24:$AZ$231,$AH$119,U$255))</f>
        <v>0</v>
      </c>
      <c r="AC119" s="27" cm="1">
        <f t="array" ref="AC119">IF($AH$119=0,"",INDEX(MASTER!$AD$24:$AZ$231,$AH$119,V$255))</f>
        <v>0</v>
      </c>
      <c r="AH119" s="3">
        <v>75</v>
      </c>
    </row>
    <row r="120" spans="2:34" ht="12.75" customHeight="1" x14ac:dyDescent="0.2">
      <c r="B120" s="28"/>
      <c r="D120" s="22" cm="1">
        <f t="array" ref="D120">IF($AH$120=0,"",INDEX(MASTER!$D$24:$AC$231,$AH$120,D$255))</f>
        <v>149</v>
      </c>
      <c r="E120" s="22" t="str" cm="1">
        <f t="array" ref="E120">IF($AH$120=0,"",INDEX(MASTER!$D$24:$AC$231,$AH$120,E$255))</f>
        <v>I.R. 280</v>
      </c>
      <c r="F120" s="23" cm="1">
        <f t="array" ref="F120">IF($AH$120=0,"",INDEX(MASTER!$D$24:$AC$231,$AH$120,F$255))</f>
        <v>7850</v>
      </c>
      <c r="G120" s="22" t="str" cm="1">
        <f t="array" ref="G120">IF($AH$120=0,"",INDEX(MASTER!$D$24:$AC$231,$AH$120,G$255))</f>
        <v>TO</v>
      </c>
      <c r="H120" s="23" cm="1">
        <f t="array" ref="H120">IF($AH$120=0,"",INDEX(MASTER!$D$24:$AC$231,$AH$120,H$255))</f>
        <v>8125</v>
      </c>
      <c r="I120" s="22" t="str" cm="1">
        <f t="array" ref="I120">IF($AH$120=0,"",INDEX(MASTER!$D$24:$AC$231,$AH$120,I$255))</f>
        <v>C</v>
      </c>
      <c r="J120" s="34" t="str" cm="1">
        <f t="array" ref="J120">IF($AH$120=0,"",INDEX(MASTER!$D$24:$AC$231,$AH$120,J$255))</f>
        <v>LM-NAS1-3 TO LM-NAS1-2</v>
      </c>
      <c r="K120" s="26" cm="1">
        <f t="array" ref="K120">IF($AH$120=0,"",INDEX(MASTER!$AD$24:$AZ$231,$AH$120,D$255))</f>
        <v>0</v>
      </c>
      <c r="L120" s="27" cm="1">
        <f t="array" ref="L120">IF($AH$120=0,"",INDEX(MASTER!$AD$24:$AZ$231,$AH$120,E$255))</f>
        <v>0</v>
      </c>
      <c r="M120" s="27" cm="1">
        <f t="array" ref="M120">IF($AH$120=0,"",INDEX(MASTER!$AD$24:$AZ$231,$AH$120,F$255))</f>
        <v>0</v>
      </c>
      <c r="N120" s="27" cm="1">
        <f t="array" ref="N120">IF($AH$120=0,"",INDEX(MASTER!$AD$24:$AZ$231,$AH$120,G$255))</f>
        <v>0</v>
      </c>
      <c r="O120" s="27" cm="1">
        <f t="array" ref="O120">IF($AH$120=0,"",INDEX(MASTER!$AD$24:$AZ$231,$AH$120,H$255))</f>
        <v>0</v>
      </c>
      <c r="P120" s="82"/>
      <c r="Q120" s="27" cm="1">
        <f t="array" ref="Q120">IF($AH$120=0,"",INDEX(MASTER!$AD$24:$AZ$231,$AH$120,J$255))</f>
        <v>0</v>
      </c>
      <c r="R120" s="82"/>
      <c r="S120" s="82"/>
      <c r="T120" s="27" cm="1">
        <f t="array" ref="T120">IF($AH$120=0,"",INDEX(MASTER!$AD$24:$AZ$231,$AH$120,M$255))</f>
        <v>0</v>
      </c>
      <c r="U120" s="27" cm="1">
        <f t="array" ref="U120">IF($AH$120=0,"",INDEX(MASTER!$AD$24:$AZ$231,$AH$120,N$255))</f>
        <v>0</v>
      </c>
      <c r="V120" s="27" cm="1">
        <f t="array" ref="V120">IF($AH$120=0,"",INDEX(MASTER!$AD$24:$AZ$231,$AH$120,O$255))</f>
        <v>0</v>
      </c>
      <c r="W120" s="27" cm="1">
        <f t="array" ref="W120">IF($AH$120=0,"",INDEX(MASTER!$AD$24:$AZ$231,$AH$120,P$255))</f>
        <v>0</v>
      </c>
      <c r="X120" s="27" cm="1">
        <f t="array" ref="X120">IF($AH$120=0,"",INDEX(MASTER!$AD$24:$AZ$231,$AH$120,Q$255))</f>
        <v>0</v>
      </c>
      <c r="Y120" s="27" cm="1">
        <f t="array" ref="Y120">IF($AH$120=0,"",INDEX(MASTER!$AD$24:$AZ$231,$AH$120,R$255))</f>
        <v>0</v>
      </c>
      <c r="Z120" s="27" cm="1">
        <f t="array" ref="Z120">IF($AH$120=0,"",INDEX(MASTER!$AD$24:$AZ$231,$AH$120,S$255))</f>
        <v>0</v>
      </c>
      <c r="AA120" s="27" cm="1">
        <f t="array" ref="AA120">IF($AH$120=0,"",INDEX(MASTER!$AD$24:$AZ$231,$AH$120,T$255))</f>
        <v>0</v>
      </c>
      <c r="AB120" s="27" cm="1">
        <f t="array" ref="AB120">IF($AH$120=0,"",INDEX(MASTER!$AD$24:$AZ$231,$AH$120,U$255))</f>
        <v>0</v>
      </c>
      <c r="AC120" s="27" cm="1">
        <f t="array" ref="AC120">IF($AH$120=0,"",INDEX(MASTER!$AD$24:$AZ$231,$AH$120,V$255))</f>
        <v>0</v>
      </c>
      <c r="AH120" s="3">
        <v>76</v>
      </c>
    </row>
    <row r="121" spans="2:34" ht="12.75" customHeight="1" x14ac:dyDescent="0.2">
      <c r="B121" s="28"/>
      <c r="D121" s="22" cm="1">
        <f t="array" ref="D121">IF($AH$121=0,"",INDEX(MASTER!$D$24:$AC$231,$AH$121,D$255))</f>
        <v>149</v>
      </c>
      <c r="E121" s="22" t="str" cm="1">
        <f t="array" ref="E121">IF($AH$121=0,"",INDEX(MASTER!$D$24:$AC$231,$AH$121,E$255))</f>
        <v>I.R. 280</v>
      </c>
      <c r="F121" s="23" cm="1">
        <f t="array" ref="F121">IF($AH$121=0,"",INDEX(MASTER!$D$24:$AC$231,$AH$121,F$255))</f>
        <v>0</v>
      </c>
      <c r="G121" s="22" cm="1">
        <f t="array" ref="G121">IF($AH$121=0,"",INDEX(MASTER!$D$24:$AC$231,$AH$121,G$255))</f>
        <v>0</v>
      </c>
      <c r="H121" s="23" cm="1">
        <f t="array" ref="H121">IF($AH$121=0,"",INDEX(MASTER!$D$24:$AC$231,$AH$121,H$255))</f>
        <v>8125</v>
      </c>
      <c r="I121" s="22" t="str" cm="1">
        <f t="array" ref="I121">IF($AH$121=0,"",INDEX(MASTER!$D$24:$AC$231,$AH$121,I$255))</f>
        <v>C</v>
      </c>
      <c r="J121" s="34" t="str" cm="1">
        <f t="array" ref="J121">IF($AH$121=0,"",INDEX(MASTER!$D$24:$AC$231,$AH$121,J$255))</f>
        <v>LM-NAS1-2</v>
      </c>
      <c r="K121" s="26" cm="1">
        <f t="array" ref="K121">IF($AH$121=0,"",INDEX(MASTER!$AD$24:$AZ$231,$AH$121,D$255))</f>
        <v>0</v>
      </c>
      <c r="L121" s="27" cm="1">
        <f t="array" ref="L121">IF($AH$121=0,"",INDEX(MASTER!$AD$24:$AZ$231,$AH$121,E$255))</f>
        <v>1</v>
      </c>
      <c r="M121" s="27" cm="1">
        <f t="array" ref="M121">IF($AH$121=0,"",INDEX(MASTER!$AD$24:$AZ$231,$AH$121,F$255))</f>
        <v>0</v>
      </c>
      <c r="N121" s="27" cm="1">
        <f t="array" ref="N121">IF($AH$121=0,"",INDEX(MASTER!$AD$24:$AZ$231,$AH$121,G$255))</f>
        <v>0</v>
      </c>
      <c r="O121" s="27" cm="1">
        <f t="array" ref="O121">IF($AH$121=0,"",INDEX(MASTER!$AD$24:$AZ$231,$AH$121,H$255))</f>
        <v>0</v>
      </c>
      <c r="P121" s="82"/>
      <c r="Q121" s="27" cm="1">
        <f t="array" ref="Q121">IF($AH$121=0,"",INDEX(MASTER!$AD$24:$AZ$231,$AH$121,J$255))</f>
        <v>0</v>
      </c>
      <c r="R121" s="82"/>
      <c r="S121" s="82"/>
      <c r="T121" s="27" cm="1">
        <f t="array" ref="T121">IF($AH$121=0,"",INDEX(MASTER!$AD$24:$AZ$231,$AH$121,M$255))</f>
        <v>0</v>
      </c>
      <c r="U121" s="27" cm="1">
        <f t="array" ref="U121">IF($AH$121=0,"",INDEX(MASTER!$AD$24:$AZ$231,$AH$121,N$255))</f>
        <v>0</v>
      </c>
      <c r="V121" s="27" cm="1">
        <f t="array" ref="V121">IF($AH$121=0,"",INDEX(MASTER!$AD$24:$AZ$231,$AH$121,O$255))</f>
        <v>0</v>
      </c>
      <c r="W121" s="27" cm="1">
        <f t="array" ref="W121">IF($AH$121=0,"",INDEX(MASTER!$AD$24:$AZ$231,$AH$121,P$255))</f>
        <v>0</v>
      </c>
      <c r="X121" s="27" cm="1">
        <f t="array" ref="X121">IF($AH$121=0,"",INDEX(MASTER!$AD$24:$AZ$231,$AH$121,Q$255))</f>
        <v>0</v>
      </c>
      <c r="Y121" s="27" cm="1">
        <f t="array" ref="Y121">IF($AH$121=0,"",INDEX(MASTER!$AD$24:$AZ$231,$AH$121,R$255))</f>
        <v>0</v>
      </c>
      <c r="Z121" s="27" cm="1">
        <f t="array" ref="Z121">IF($AH$121=0,"",INDEX(MASTER!$AD$24:$AZ$231,$AH$121,S$255))</f>
        <v>0</v>
      </c>
      <c r="AA121" s="27" cm="1">
        <f t="array" ref="AA121">IF($AH$121=0,"",INDEX(MASTER!$AD$24:$AZ$231,$AH$121,T$255))</f>
        <v>0</v>
      </c>
      <c r="AB121" s="27" cm="1">
        <f t="array" ref="AB121">IF($AH$121=0,"",INDEX(MASTER!$AD$24:$AZ$231,$AH$121,U$255))</f>
        <v>0</v>
      </c>
      <c r="AC121" s="27" cm="1">
        <f t="array" ref="AC121">IF($AH$121=0,"",INDEX(MASTER!$AD$24:$AZ$231,$AH$121,V$255))</f>
        <v>0</v>
      </c>
      <c r="AH121" s="3">
        <v>77</v>
      </c>
    </row>
    <row r="122" spans="2:34" ht="12.75" customHeight="1" x14ac:dyDescent="0.2">
      <c r="B122" s="28"/>
      <c r="D122" s="22" cm="1">
        <f t="array" ref="D122">IF($AH$122=0,"",INDEX(MASTER!$D$24:$AC$231,$AH$122,D$255))</f>
        <v>149</v>
      </c>
      <c r="E122" s="22" t="str" cm="1">
        <f t="array" ref="E122">IF($AH$122=0,"",INDEX(MASTER!$D$24:$AC$231,$AH$122,E$255))</f>
        <v>I.R. 280</v>
      </c>
      <c r="F122" s="23" cm="1">
        <f t="array" ref="F122">IF($AH$122=0,"",INDEX(MASTER!$D$24:$AC$231,$AH$122,F$255))</f>
        <v>8125</v>
      </c>
      <c r="G122" s="22" t="str" cm="1">
        <f t="array" ref="G122">IF($AH$122=0,"",INDEX(MASTER!$D$24:$AC$231,$AH$122,G$255))</f>
        <v>TO</v>
      </c>
      <c r="H122" s="23" cm="1">
        <f t="array" ref="H122">IF($AH$122=0,"",INDEX(MASTER!$D$24:$AC$231,$AH$122,H$255))</f>
        <v>8388.7900000000009</v>
      </c>
      <c r="I122" s="22" t="str" cm="1">
        <f t="array" ref="I122">IF($AH$122=0,"",INDEX(MASTER!$D$24:$AC$231,$AH$122,I$255))</f>
        <v>C</v>
      </c>
      <c r="J122" s="34" t="str" cm="1">
        <f t="array" ref="J122">IF($AH$122=0,"",INDEX(MASTER!$D$24:$AC$231,$AH$122,J$255))</f>
        <v>LM-NAS1-2 TO LM-NAS1-1</v>
      </c>
      <c r="K122" s="26" cm="1">
        <f t="array" ref="K122">IF($AH$122=0,"",INDEX(MASTER!$AD$24:$AZ$231,$AH$122,D$255))</f>
        <v>0</v>
      </c>
      <c r="L122" s="27" cm="1">
        <f t="array" ref="L122">IF($AH$122=0,"",INDEX(MASTER!$AD$24:$AZ$231,$AH$122,E$255))</f>
        <v>0</v>
      </c>
      <c r="M122" s="27" cm="1">
        <f t="array" ref="M122">IF($AH$122=0,"",INDEX(MASTER!$AD$24:$AZ$231,$AH$122,F$255))</f>
        <v>0</v>
      </c>
      <c r="N122" s="27" cm="1">
        <f t="array" ref="N122">IF($AH$122=0,"",INDEX(MASTER!$AD$24:$AZ$231,$AH$122,G$255))</f>
        <v>0</v>
      </c>
      <c r="O122" s="27" cm="1">
        <f t="array" ref="O122">IF($AH$122=0,"",INDEX(MASTER!$AD$24:$AZ$231,$AH$122,H$255))</f>
        <v>0</v>
      </c>
      <c r="P122" s="82"/>
      <c r="Q122" s="27" cm="1">
        <f t="array" ref="Q122">IF($AH$122=0,"",INDEX(MASTER!$AD$24:$AZ$231,$AH$122,J$255))</f>
        <v>0</v>
      </c>
      <c r="R122" s="82"/>
      <c r="S122" s="82"/>
      <c r="T122" s="27" cm="1">
        <f t="array" ref="T122">IF($AH$122=0,"",INDEX(MASTER!$AD$24:$AZ$231,$AH$122,M$255))</f>
        <v>0</v>
      </c>
      <c r="U122" s="27" cm="1">
        <f t="array" ref="U122">IF($AH$122=0,"",INDEX(MASTER!$AD$24:$AZ$231,$AH$122,N$255))</f>
        <v>0</v>
      </c>
      <c r="V122" s="27" cm="1">
        <f t="array" ref="V122">IF($AH$122=0,"",INDEX(MASTER!$AD$24:$AZ$231,$AH$122,O$255))</f>
        <v>0</v>
      </c>
      <c r="W122" s="27" cm="1">
        <f t="array" ref="W122">IF($AH$122=0,"",INDEX(MASTER!$AD$24:$AZ$231,$AH$122,P$255))</f>
        <v>0</v>
      </c>
      <c r="X122" s="27" cm="1">
        <f t="array" ref="X122">IF($AH$122=0,"",INDEX(MASTER!$AD$24:$AZ$231,$AH$122,Q$255))</f>
        <v>0</v>
      </c>
      <c r="Y122" s="27" cm="1">
        <f t="array" ref="Y122">IF($AH$122=0,"",INDEX(MASTER!$AD$24:$AZ$231,$AH$122,R$255))</f>
        <v>0</v>
      </c>
      <c r="Z122" s="27" cm="1">
        <f t="array" ref="Z122">IF($AH$122=0,"",INDEX(MASTER!$AD$24:$AZ$231,$AH$122,S$255))</f>
        <v>0</v>
      </c>
      <c r="AA122" s="27" cm="1">
        <f t="array" ref="AA122">IF($AH$122=0,"",INDEX(MASTER!$AD$24:$AZ$231,$AH$122,T$255))</f>
        <v>0</v>
      </c>
      <c r="AB122" s="27" cm="1">
        <f t="array" ref="AB122">IF($AH$122=0,"",INDEX(MASTER!$AD$24:$AZ$231,$AH$122,U$255))</f>
        <v>0</v>
      </c>
      <c r="AC122" s="27" cm="1">
        <f t="array" ref="AC122">IF($AH$122=0,"",INDEX(MASTER!$AD$24:$AZ$231,$AH$122,V$255))</f>
        <v>0</v>
      </c>
      <c r="AH122" s="3">
        <v>78</v>
      </c>
    </row>
    <row r="123" spans="2:34" ht="12.75" customHeight="1" x14ac:dyDescent="0.2">
      <c r="B123" s="28"/>
      <c r="D123" s="22" cm="1">
        <f t="array" ref="D123">IF($AH$123=0,"",INDEX(MASTER!$D$24:$AC$231,$AH$123,D$255))</f>
        <v>149</v>
      </c>
      <c r="E123" s="22" t="str" cm="1">
        <f t="array" ref="E123">IF($AH$123=0,"",INDEX(MASTER!$D$24:$AC$231,$AH$123,E$255))</f>
        <v>I.R. 280</v>
      </c>
      <c r="F123" s="23" cm="1">
        <f t="array" ref="F123">IF($AH$123=0,"",INDEX(MASTER!$D$24:$AC$231,$AH$123,F$255))</f>
        <v>0</v>
      </c>
      <c r="G123" s="22" cm="1">
        <f t="array" ref="G123">IF($AH$123=0,"",INDEX(MASTER!$D$24:$AC$231,$AH$123,G$255))</f>
        <v>0</v>
      </c>
      <c r="H123" s="23" cm="1">
        <f t="array" ref="H123">IF($AH$123=0,"",INDEX(MASTER!$D$24:$AC$231,$AH$123,H$255))</f>
        <v>8388.7900000000009</v>
      </c>
      <c r="I123" s="22" t="str" cm="1">
        <f t="array" ref="I123">IF($AH$123=0,"",INDEX(MASTER!$D$24:$AC$231,$AH$123,I$255))</f>
        <v>C</v>
      </c>
      <c r="J123" s="34" t="str" cm="1">
        <f t="array" ref="J123">IF($AH$123=0,"",INDEX(MASTER!$D$24:$AC$231,$AH$123,J$255))</f>
        <v>LM-NAS1-1</v>
      </c>
      <c r="K123" s="26" cm="1">
        <f t="array" ref="K123">IF($AH$123=0,"",INDEX(MASTER!$AD$24:$AZ$231,$AH$123,D$255))</f>
        <v>0</v>
      </c>
      <c r="L123" s="27" cm="1">
        <f t="array" ref="L123">IF($AH$123=0,"",INDEX(MASTER!$AD$24:$AZ$231,$AH$123,E$255))</f>
        <v>1</v>
      </c>
      <c r="M123" s="27" cm="1">
        <f t="array" ref="M123">IF($AH$123=0,"",INDEX(MASTER!$AD$24:$AZ$231,$AH$123,F$255))</f>
        <v>0</v>
      </c>
      <c r="N123" s="27" cm="1">
        <f t="array" ref="N123">IF($AH$123=0,"",INDEX(MASTER!$AD$24:$AZ$231,$AH$123,G$255))</f>
        <v>0</v>
      </c>
      <c r="O123" s="27" cm="1">
        <f t="array" ref="O123">IF($AH$123=0,"",INDEX(MASTER!$AD$24:$AZ$231,$AH$123,H$255))</f>
        <v>0</v>
      </c>
      <c r="P123" s="82"/>
      <c r="Q123" s="27" cm="1">
        <f t="array" ref="Q123">IF($AH$123=0,"",INDEX(MASTER!$AD$24:$AZ$231,$AH$123,J$255))</f>
        <v>0</v>
      </c>
      <c r="R123" s="82"/>
      <c r="S123" s="82"/>
      <c r="T123" s="27" cm="1">
        <f t="array" ref="T123">IF($AH$123=0,"",INDEX(MASTER!$AD$24:$AZ$231,$AH$123,M$255))</f>
        <v>0</v>
      </c>
      <c r="U123" s="27" cm="1">
        <f t="array" ref="U123">IF($AH$123=0,"",INDEX(MASTER!$AD$24:$AZ$231,$AH$123,N$255))</f>
        <v>0</v>
      </c>
      <c r="V123" s="27" cm="1">
        <f t="array" ref="V123">IF($AH$123=0,"",INDEX(MASTER!$AD$24:$AZ$231,$AH$123,O$255))</f>
        <v>0</v>
      </c>
      <c r="W123" s="27" cm="1">
        <f t="array" ref="W123">IF($AH$123=0,"",INDEX(MASTER!$AD$24:$AZ$231,$AH$123,P$255))</f>
        <v>0</v>
      </c>
      <c r="X123" s="27" cm="1">
        <f t="array" ref="X123">IF($AH$123=0,"",INDEX(MASTER!$AD$24:$AZ$231,$AH$123,Q$255))</f>
        <v>0</v>
      </c>
      <c r="Y123" s="27" cm="1">
        <f t="array" ref="Y123">IF($AH$123=0,"",INDEX(MASTER!$AD$24:$AZ$231,$AH$123,R$255))</f>
        <v>0</v>
      </c>
      <c r="Z123" s="27" cm="1">
        <f t="array" ref="Z123">IF($AH$123=0,"",INDEX(MASTER!$AD$24:$AZ$231,$AH$123,S$255))</f>
        <v>0</v>
      </c>
      <c r="AA123" s="27" cm="1">
        <f t="array" ref="AA123">IF($AH$123=0,"",INDEX(MASTER!$AD$24:$AZ$231,$AH$123,T$255))</f>
        <v>0</v>
      </c>
      <c r="AB123" s="27" cm="1">
        <f t="array" ref="AB123">IF($AH$123=0,"",INDEX(MASTER!$AD$24:$AZ$231,$AH$123,U$255))</f>
        <v>0</v>
      </c>
      <c r="AC123" s="27" cm="1">
        <f t="array" ref="AC123">IF($AH$123=0,"",INDEX(MASTER!$AD$24:$AZ$231,$AH$123,V$255))</f>
        <v>0</v>
      </c>
      <c r="AH123" s="3">
        <v>79</v>
      </c>
    </row>
    <row r="124" spans="2:34" ht="12.75" customHeight="1" x14ac:dyDescent="0.2">
      <c r="B124" s="28"/>
      <c r="D124" s="22" cm="1">
        <f t="array" ref="D124">IF($AH$124=0,"",INDEX(MASTER!$D$24:$AC$231,$AH$124,D$255))</f>
        <v>149</v>
      </c>
      <c r="E124" s="22" t="str" cm="1">
        <f t="array" ref="E124">IF($AH$124=0,"",INDEX(MASTER!$D$24:$AC$231,$AH$124,E$255))</f>
        <v>I.R. 280</v>
      </c>
      <c r="F124" s="23" cm="1">
        <f t="array" ref="F124">IF($AH$124=0,"",INDEX(MASTER!$D$24:$AC$231,$AH$124,F$255))</f>
        <v>8388.7900000000009</v>
      </c>
      <c r="G124" s="22" t="str" cm="1">
        <f t="array" ref="G124">IF($AH$124=0,"",INDEX(MASTER!$D$24:$AC$231,$AH$124,G$255))</f>
        <v>TO</v>
      </c>
      <c r="H124" s="23" cm="1">
        <f t="array" ref="H124">IF($AH$124=0,"",INDEX(MASTER!$D$24:$AC$231,$AH$124,H$255))</f>
        <v>8384.7900000000009</v>
      </c>
      <c r="I124" s="22" t="str" cm="1">
        <f t="array" ref="I124">IF($AH$124=0,"",INDEX(MASTER!$D$24:$AC$231,$AH$124,I$255))</f>
        <v>LT</v>
      </c>
      <c r="J124" s="34" t="str" cm="1">
        <f t="array" ref="J124">IF($AH$124=0,"",INDEX(MASTER!$D$24:$AC$231,$AH$124,J$255))</f>
        <v>LM-NAS1-1 TO PB-NAS-2</v>
      </c>
      <c r="K124" s="26" cm="1">
        <f t="array" ref="K124">IF($AH$124=0,"",INDEX(MASTER!$AD$24:$AZ$231,$AH$124,D$255))</f>
        <v>0</v>
      </c>
      <c r="L124" s="27" cm="1">
        <f t="array" ref="L124">IF($AH$124=0,"",INDEX(MASTER!$AD$24:$AZ$231,$AH$124,E$255))</f>
        <v>0</v>
      </c>
      <c r="M124" s="27" cm="1">
        <f t="array" ref="M124">IF($AH$124=0,"",INDEX(MASTER!$AD$24:$AZ$231,$AH$124,F$255))</f>
        <v>0</v>
      </c>
      <c r="N124" s="27" cm="1">
        <f t="array" ref="N124">IF($AH$124=0,"",INDEX(MASTER!$AD$24:$AZ$231,$AH$124,G$255))</f>
        <v>0</v>
      </c>
      <c r="O124" s="27" cm="1">
        <f t="array" ref="O124">IF($AH$124=0,"",INDEX(MASTER!$AD$24:$AZ$231,$AH$124,H$255))</f>
        <v>0</v>
      </c>
      <c r="P124" s="82"/>
      <c r="Q124" s="27" cm="1">
        <f t="array" ref="Q124">IF($AH$124=0,"",INDEX(MASTER!$AD$24:$AZ$231,$AH$124,J$255))</f>
        <v>0</v>
      </c>
      <c r="R124" s="82"/>
      <c r="S124" s="82"/>
      <c r="T124" s="27" cm="1">
        <f t="array" ref="T124">IF($AH$124=0,"",INDEX(MASTER!$AD$24:$AZ$231,$AH$124,M$255))</f>
        <v>0</v>
      </c>
      <c r="U124" s="27" cm="1">
        <f t="array" ref="U124">IF($AH$124=0,"",INDEX(MASTER!$AD$24:$AZ$231,$AH$124,N$255))</f>
        <v>0</v>
      </c>
      <c r="V124" s="27" cm="1">
        <f t="array" ref="V124">IF($AH$124=0,"",INDEX(MASTER!$AD$24:$AZ$231,$AH$124,O$255))</f>
        <v>0</v>
      </c>
      <c r="W124" s="27" cm="1">
        <f t="array" ref="W124">IF($AH$124=0,"",INDEX(MASTER!$AD$24:$AZ$231,$AH$124,P$255))</f>
        <v>0</v>
      </c>
      <c r="X124" s="27" cm="1">
        <f t="array" ref="X124">IF($AH$124=0,"",INDEX(MASTER!$AD$24:$AZ$231,$AH$124,Q$255))</f>
        <v>0</v>
      </c>
      <c r="Y124" s="27" cm="1">
        <f t="array" ref="Y124">IF($AH$124=0,"",INDEX(MASTER!$AD$24:$AZ$231,$AH$124,R$255))</f>
        <v>0</v>
      </c>
      <c r="Z124" s="27" cm="1">
        <f t="array" ref="Z124">IF($AH$124=0,"",INDEX(MASTER!$AD$24:$AZ$231,$AH$124,S$255))</f>
        <v>0</v>
      </c>
      <c r="AA124" s="27" cm="1">
        <f t="array" ref="AA124">IF($AH$124=0,"",INDEX(MASTER!$AD$24:$AZ$231,$AH$124,T$255))</f>
        <v>0</v>
      </c>
      <c r="AB124" s="27" cm="1">
        <f t="array" ref="AB124">IF($AH$124=0,"",INDEX(MASTER!$AD$24:$AZ$231,$AH$124,U$255))</f>
        <v>0</v>
      </c>
      <c r="AC124" s="27" cm="1">
        <f t="array" ref="AC124">IF($AH$124=0,"",INDEX(MASTER!$AD$24:$AZ$231,$AH$124,V$255))</f>
        <v>0</v>
      </c>
      <c r="AH124" s="3">
        <v>80</v>
      </c>
    </row>
    <row r="125" spans="2:34" ht="12.75" customHeight="1" x14ac:dyDescent="0.2">
      <c r="B125" s="28"/>
      <c r="D125" s="22" cm="1">
        <f t="array" ref="D125">IF($AH$125=0,"",INDEX(MASTER!$D$24:$AC$231,$AH$125,D$255))</f>
        <v>149</v>
      </c>
      <c r="E125" s="22" t="str" cm="1">
        <f t="array" ref="E125">IF($AH$125=0,"",INDEX(MASTER!$D$24:$AC$231,$AH$125,E$255))</f>
        <v>I.R. 280</v>
      </c>
      <c r="F125" s="23" cm="1">
        <f t="array" ref="F125">IF($AH$125=0,"",INDEX(MASTER!$D$24:$AC$231,$AH$125,F$255))</f>
        <v>0</v>
      </c>
      <c r="G125" s="22" cm="1">
        <f t="array" ref="G125">IF($AH$125=0,"",INDEX(MASTER!$D$24:$AC$231,$AH$125,G$255))</f>
        <v>0</v>
      </c>
      <c r="H125" s="23" cm="1">
        <f t="array" ref="H125">IF($AH$125=0,"",INDEX(MASTER!$D$24:$AC$231,$AH$125,H$255))</f>
        <v>8384.7900000000009</v>
      </c>
      <c r="I125" s="22" t="str" cm="1">
        <f t="array" ref="I125">IF($AH$125=0,"",INDEX(MASTER!$D$24:$AC$231,$AH$125,I$255))</f>
        <v>LT</v>
      </c>
      <c r="J125" s="34" t="str" cm="1">
        <f t="array" ref="J125">IF($AH$125=0,"",INDEX(MASTER!$D$24:$AC$231,$AH$125,J$255))</f>
        <v>PB-NAS-2</v>
      </c>
      <c r="K125" s="26" cm="1">
        <f t="array" ref="K125">IF($AH$125=0,"",INDEX(MASTER!$AD$24:$AZ$231,$AH$125,D$255))</f>
        <v>0</v>
      </c>
      <c r="L125" s="27" cm="1">
        <f t="array" ref="L125">IF($AH$125=0,"",INDEX(MASTER!$AD$24:$AZ$231,$AH$125,E$255))</f>
        <v>0</v>
      </c>
      <c r="M125" s="27" cm="1">
        <f t="array" ref="M125">IF($AH$125=0,"",INDEX(MASTER!$AD$24:$AZ$231,$AH$125,F$255))</f>
        <v>0</v>
      </c>
      <c r="N125" s="27" cm="1">
        <f t="array" ref="N125">IF($AH$125=0,"",INDEX(MASTER!$AD$24:$AZ$231,$AH$125,G$255))</f>
        <v>0</v>
      </c>
      <c r="O125" s="27" cm="1">
        <f t="array" ref="O125">IF($AH$125=0,"",INDEX(MASTER!$AD$24:$AZ$231,$AH$125,H$255))</f>
        <v>0</v>
      </c>
      <c r="P125" s="82"/>
      <c r="Q125" s="27" cm="1">
        <f t="array" ref="Q125">IF($AH$125=0,"",INDEX(MASTER!$AD$24:$AZ$231,$AH$125,J$255))</f>
        <v>0</v>
      </c>
      <c r="R125" s="82"/>
      <c r="S125" s="82"/>
      <c r="T125" s="27" cm="1">
        <f t="array" ref="T125">IF($AH$125=0,"",INDEX(MASTER!$AD$24:$AZ$231,$AH$125,M$255))</f>
        <v>0</v>
      </c>
      <c r="U125" s="27" cm="1">
        <f t="array" ref="U125">IF($AH$125=0,"",INDEX(MASTER!$AD$24:$AZ$231,$AH$125,N$255))</f>
        <v>0</v>
      </c>
      <c r="V125" s="27" cm="1">
        <f t="array" ref="V125">IF($AH$125=0,"",INDEX(MASTER!$AD$24:$AZ$231,$AH$125,O$255))</f>
        <v>0</v>
      </c>
      <c r="W125" s="27" cm="1">
        <f t="array" ref="W125">IF($AH$125=0,"",INDEX(MASTER!$AD$24:$AZ$231,$AH$125,P$255))</f>
        <v>0</v>
      </c>
      <c r="X125" s="27" cm="1">
        <f t="array" ref="X125">IF($AH$125=0,"",INDEX(MASTER!$AD$24:$AZ$231,$AH$125,Q$255))</f>
        <v>0</v>
      </c>
      <c r="Y125" s="27" cm="1">
        <f t="array" ref="Y125">IF($AH$125=0,"",INDEX(MASTER!$AD$24:$AZ$231,$AH$125,R$255))</f>
        <v>0</v>
      </c>
      <c r="Z125" s="27" cm="1">
        <f t="array" ref="Z125">IF($AH$125=0,"",INDEX(MASTER!$AD$24:$AZ$231,$AH$125,S$255))</f>
        <v>0</v>
      </c>
      <c r="AA125" s="27" cm="1">
        <f t="array" ref="AA125">IF($AH$125=0,"",INDEX(MASTER!$AD$24:$AZ$231,$AH$125,T$255))</f>
        <v>0</v>
      </c>
      <c r="AB125" s="27" cm="1">
        <f t="array" ref="AB125">IF($AH$125=0,"",INDEX(MASTER!$AD$24:$AZ$231,$AH$125,U$255))</f>
        <v>0</v>
      </c>
      <c r="AC125" s="27" cm="1">
        <f t="array" ref="AC125">IF($AH$125=0,"",INDEX(MASTER!$AD$24:$AZ$231,$AH$125,V$255))</f>
        <v>0</v>
      </c>
      <c r="AH125" s="3">
        <v>81</v>
      </c>
    </row>
    <row r="126" spans="2:34" ht="12.75" customHeight="1" x14ac:dyDescent="0.2">
      <c r="B126" s="28"/>
      <c r="D126" s="22" cm="1">
        <f t="array" ref="D126">IF($AH$126=0,"",INDEX(MASTER!$D$24:$AC$231,$AH$126,D$255))</f>
        <v>149</v>
      </c>
      <c r="E126" s="22" t="str" cm="1">
        <f t="array" ref="E126">IF($AH$126=0,"",INDEX(MASTER!$D$24:$AC$231,$AH$126,E$255))</f>
        <v>I.R. 280</v>
      </c>
      <c r="F126" s="23" cm="1">
        <f t="array" ref="F126">IF($AH$126=0,"",INDEX(MASTER!$D$24:$AC$231,$AH$126,F$255))</f>
        <v>8384.7900000000009</v>
      </c>
      <c r="G126" s="22" t="str" cm="1">
        <f t="array" ref="G126">IF($AH$126=0,"",INDEX(MASTER!$D$24:$AC$231,$AH$126,G$255))</f>
        <v>TO</v>
      </c>
      <c r="H126" s="23" cm="1">
        <f t="array" ref="H126">IF($AH$126=0,"",INDEX(MASTER!$D$24:$AC$231,$AH$126,H$255))</f>
        <v>8489.56</v>
      </c>
      <c r="I126" s="22" t="str" cm="1">
        <f t="array" ref="I126">IF($AH$126=0,"",INDEX(MASTER!$D$24:$AC$231,$AH$126,I$255))</f>
        <v>LT</v>
      </c>
      <c r="J126" s="34" t="str" cm="1">
        <f t="array" ref="J126">IF($AH$126=0,"",INDEX(MASTER!$D$24:$AC$231,$AH$126,J$255))</f>
        <v>PB-NAS-2 TO PB-NAS-1</v>
      </c>
      <c r="K126" s="26" cm="1">
        <f t="array" ref="K126">IF($AH$126=0,"",INDEX(MASTER!$AD$24:$AZ$231,$AH$126,D$255))</f>
        <v>0</v>
      </c>
      <c r="L126" s="27" cm="1">
        <f t="array" ref="L126">IF($AH$126=0,"",INDEX(MASTER!$AD$24:$AZ$231,$AH$126,E$255))</f>
        <v>0</v>
      </c>
      <c r="M126" s="27" cm="1">
        <f t="array" ref="M126">IF($AH$126=0,"",INDEX(MASTER!$AD$24:$AZ$231,$AH$126,F$255))</f>
        <v>0</v>
      </c>
      <c r="N126" s="27" cm="1">
        <f t="array" ref="N126">IF($AH$126=0,"",INDEX(MASTER!$AD$24:$AZ$231,$AH$126,G$255))</f>
        <v>164</v>
      </c>
      <c r="O126" s="27" cm="1">
        <f t="array" ref="O126">IF($AH$126=0,"",INDEX(MASTER!$AD$24:$AZ$231,$AH$126,H$255))</f>
        <v>0</v>
      </c>
      <c r="P126" s="82"/>
      <c r="Q126" s="27" cm="1">
        <f t="array" ref="Q126">IF($AH$126=0,"",INDEX(MASTER!$AD$24:$AZ$231,$AH$126,J$255))</f>
        <v>0</v>
      </c>
      <c r="R126" s="82"/>
      <c r="S126" s="82"/>
      <c r="T126" s="27" cm="1">
        <f t="array" ref="T126">IF($AH$126=0,"",INDEX(MASTER!$AD$24:$AZ$231,$AH$126,M$255))</f>
        <v>0</v>
      </c>
      <c r="U126" s="27" cm="1">
        <f t="array" ref="U126">IF($AH$126=0,"",INDEX(MASTER!$AD$24:$AZ$231,$AH$126,N$255))</f>
        <v>0</v>
      </c>
      <c r="V126" s="27" cm="1">
        <f t="array" ref="V126">IF($AH$126=0,"",INDEX(MASTER!$AD$24:$AZ$231,$AH$126,O$255))</f>
        <v>0</v>
      </c>
      <c r="W126" s="27" cm="1">
        <f t="array" ref="W126">IF($AH$126=0,"",INDEX(MASTER!$AD$24:$AZ$231,$AH$126,P$255))</f>
        <v>0</v>
      </c>
      <c r="X126" s="27" cm="1">
        <f t="array" ref="X126">IF($AH$126=0,"",INDEX(MASTER!$AD$24:$AZ$231,$AH$126,Q$255))</f>
        <v>0</v>
      </c>
      <c r="Y126" s="27" cm="1">
        <f t="array" ref="Y126">IF($AH$126=0,"",INDEX(MASTER!$AD$24:$AZ$231,$AH$126,R$255))</f>
        <v>0</v>
      </c>
      <c r="Z126" s="27" cm="1">
        <f t="array" ref="Z126">IF($AH$126=0,"",INDEX(MASTER!$AD$24:$AZ$231,$AH$126,S$255))</f>
        <v>0</v>
      </c>
      <c r="AA126" s="27" cm="1">
        <f t="array" ref="AA126">IF($AH$126=0,"",INDEX(MASTER!$AD$24:$AZ$231,$AH$126,T$255))</f>
        <v>0</v>
      </c>
      <c r="AB126" s="27" cm="1">
        <f t="array" ref="AB126">IF($AH$126=0,"",INDEX(MASTER!$AD$24:$AZ$231,$AH$126,U$255))</f>
        <v>0</v>
      </c>
      <c r="AC126" s="27" cm="1">
        <f t="array" ref="AC126">IF($AH$126=0,"",INDEX(MASTER!$AD$24:$AZ$231,$AH$126,V$255))</f>
        <v>0</v>
      </c>
      <c r="AH126" s="3">
        <v>82</v>
      </c>
    </row>
    <row r="127" spans="2:34" ht="12.75" customHeight="1" x14ac:dyDescent="0.2">
      <c r="B127" s="28"/>
      <c r="D127" s="22" cm="1">
        <f t="array" ref="D127">IF($AH$127=0,"",INDEX(MASTER!$D$24:$AC$231,$AH$127,D$255))</f>
        <v>149</v>
      </c>
      <c r="E127" s="22" t="str" cm="1">
        <f t="array" ref="E127">IF($AH$127=0,"",INDEX(MASTER!$D$24:$AC$231,$AH$127,E$255))</f>
        <v>I.R. 280</v>
      </c>
      <c r="F127" s="23" cm="1">
        <f t="array" ref="F127">IF($AH$127=0,"",INDEX(MASTER!$D$24:$AC$231,$AH$127,F$255))</f>
        <v>0</v>
      </c>
      <c r="G127" s="22" cm="1">
        <f t="array" ref="G127">IF($AH$127=0,"",INDEX(MASTER!$D$24:$AC$231,$AH$127,G$255))</f>
        <v>0</v>
      </c>
      <c r="H127" s="23" cm="1">
        <f t="array" ref="H127">IF($AH$127=0,"",INDEX(MASTER!$D$24:$AC$231,$AH$127,H$255))</f>
        <v>8489.56</v>
      </c>
      <c r="I127" s="22" cm="1">
        <f t="array" ref="I127">IF($AH$127=0,"",INDEX(MASTER!$D$24:$AC$231,$AH$127,I$255))</f>
        <v>0</v>
      </c>
      <c r="J127" s="34" t="str" cm="1">
        <f t="array" ref="J127">IF($AH$127=0,"",INDEX(MASTER!$D$24:$AC$231,$AH$127,J$255))</f>
        <v>PB-NAS-1 (INCIDENTAL TO PS)</v>
      </c>
      <c r="K127" s="26" cm="1">
        <f t="array" ref="K127">IF($AH$127=0,"",INDEX(MASTER!$AD$24:$AZ$231,$AH$127,D$255))</f>
        <v>0</v>
      </c>
      <c r="L127" s="27" cm="1">
        <f t="array" ref="L127">IF($AH$127=0,"",INDEX(MASTER!$AD$24:$AZ$231,$AH$127,E$255))</f>
        <v>0</v>
      </c>
      <c r="M127" s="27" cm="1">
        <f t="array" ref="M127">IF($AH$127=0,"",INDEX(MASTER!$AD$24:$AZ$231,$AH$127,F$255))</f>
        <v>0</v>
      </c>
      <c r="N127" s="27" cm="1">
        <f t="array" ref="N127">IF($AH$127=0,"",INDEX(MASTER!$AD$24:$AZ$231,$AH$127,G$255))</f>
        <v>0</v>
      </c>
      <c r="O127" s="27" cm="1">
        <f t="array" ref="O127">IF($AH$127=0,"",INDEX(MASTER!$AD$24:$AZ$231,$AH$127,H$255))</f>
        <v>0</v>
      </c>
      <c r="P127" s="82"/>
      <c r="Q127" s="27" cm="1">
        <f t="array" ref="Q127">IF($AH$127=0,"",INDEX(MASTER!$AD$24:$AZ$231,$AH$127,J$255))</f>
        <v>0</v>
      </c>
      <c r="R127" s="82"/>
      <c r="S127" s="82"/>
      <c r="T127" s="27" cm="1">
        <f t="array" ref="T127">IF($AH$127=0,"",INDEX(MASTER!$AD$24:$AZ$231,$AH$127,M$255))</f>
        <v>0</v>
      </c>
      <c r="U127" s="27" cm="1">
        <f t="array" ref="U127">IF($AH$127=0,"",INDEX(MASTER!$AD$24:$AZ$231,$AH$127,N$255))</f>
        <v>0</v>
      </c>
      <c r="V127" s="27" cm="1">
        <f t="array" ref="V127">IF($AH$127=0,"",INDEX(MASTER!$AD$24:$AZ$231,$AH$127,O$255))</f>
        <v>0</v>
      </c>
      <c r="W127" s="27" cm="1">
        <f t="array" ref="W127">IF($AH$127=0,"",INDEX(MASTER!$AD$24:$AZ$231,$AH$127,P$255))</f>
        <v>0</v>
      </c>
      <c r="X127" s="27" cm="1">
        <f t="array" ref="X127">IF($AH$127=0,"",INDEX(MASTER!$AD$24:$AZ$231,$AH$127,Q$255))</f>
        <v>0</v>
      </c>
      <c r="Y127" s="27" cm="1">
        <f t="array" ref="Y127">IF($AH$127=0,"",INDEX(MASTER!$AD$24:$AZ$231,$AH$127,R$255))</f>
        <v>0</v>
      </c>
      <c r="Z127" s="27" cm="1">
        <f t="array" ref="Z127">IF($AH$127=0,"",INDEX(MASTER!$AD$24:$AZ$231,$AH$127,S$255))</f>
        <v>0</v>
      </c>
      <c r="AA127" s="27" cm="1">
        <f t="array" ref="AA127">IF($AH$127=0,"",INDEX(MASTER!$AD$24:$AZ$231,$AH$127,T$255))</f>
        <v>0</v>
      </c>
      <c r="AB127" s="27" cm="1">
        <f t="array" ref="AB127">IF($AH$127=0,"",INDEX(MASTER!$AD$24:$AZ$231,$AH$127,U$255))</f>
        <v>0</v>
      </c>
      <c r="AC127" s="27" cm="1">
        <f t="array" ref="AC127">IF($AH$127=0,"",INDEX(MASTER!$AD$24:$AZ$231,$AH$127,V$255))</f>
        <v>0</v>
      </c>
      <c r="AH127" s="3">
        <v>83</v>
      </c>
    </row>
    <row r="128" spans="2:34" ht="12.75" customHeight="1" x14ac:dyDescent="0.2">
      <c r="B128" s="28"/>
      <c r="D128" s="22" cm="1">
        <f t="array" ref="D128">IF($AH$128=0,"",INDEX(MASTER!$D$24:$AC$231,$AH$128,D$255))</f>
        <v>149</v>
      </c>
      <c r="E128" s="22" t="str" cm="1">
        <f t="array" ref="E128">IF($AH$128=0,"",INDEX(MASTER!$D$24:$AC$231,$AH$128,E$255))</f>
        <v>I.R. 280</v>
      </c>
      <c r="F128" s="23" cm="1">
        <f t="array" ref="F128">IF($AH$128=0,"",INDEX(MASTER!$D$24:$AC$231,$AH$128,F$255))</f>
        <v>8384.7900000000009</v>
      </c>
      <c r="G128" s="22" t="str" cm="1">
        <f t="array" ref="G128">IF($AH$128=0,"",INDEX(MASTER!$D$24:$AC$231,$AH$128,G$255))</f>
        <v>TO</v>
      </c>
      <c r="H128" s="23" cm="1">
        <f t="array" ref="H128">IF($AH$128=0,"",INDEX(MASTER!$D$24:$AC$231,$AH$128,H$255))</f>
        <v>8489.56</v>
      </c>
      <c r="I128" s="22" t="str" cm="1">
        <f t="array" ref="I128">IF($AH$128=0,"",INDEX(MASTER!$D$24:$AC$231,$AH$128,I$255))</f>
        <v>LT</v>
      </c>
      <c r="J128" s="34" t="str" cm="1">
        <f t="array" ref="J128">IF($AH$128=0,"",INDEX(MASTER!$D$24:$AC$231,$AH$128,J$255))</f>
        <v>PB-NAS-1 TO CONTROL "NAS"</v>
      </c>
      <c r="K128" s="26" cm="1">
        <f t="array" ref="K128">IF($AH$128=0,"",INDEX(MASTER!$AD$24:$AZ$231,$AH$128,D$255))</f>
        <v>0</v>
      </c>
      <c r="L128" s="27" cm="1">
        <f t="array" ref="L128">IF($AH$128=0,"",INDEX(MASTER!$AD$24:$AZ$231,$AH$128,E$255))</f>
        <v>0</v>
      </c>
      <c r="M128" s="27" cm="1">
        <f t="array" ref="M128">IF($AH$128=0,"",INDEX(MASTER!$AD$24:$AZ$231,$AH$128,F$255))</f>
        <v>0</v>
      </c>
      <c r="N128" s="27" cm="1">
        <f t="array" ref="N128">IF($AH$128=0,"",INDEX(MASTER!$AD$24:$AZ$231,$AH$128,G$255))</f>
        <v>0</v>
      </c>
      <c r="O128" s="27" cm="1">
        <f t="array" ref="O128">IF($AH$128=0,"",INDEX(MASTER!$AD$24:$AZ$231,$AH$128,H$255))</f>
        <v>0</v>
      </c>
      <c r="P128" s="82"/>
      <c r="Q128" s="27" cm="1">
        <f t="array" ref="Q128">IF($AH$128=0,"",INDEX(MASTER!$AD$24:$AZ$231,$AH$128,J$255))</f>
        <v>0</v>
      </c>
      <c r="R128" s="82"/>
      <c r="S128" s="82"/>
      <c r="T128" s="27" cm="1">
        <f t="array" ref="T128">IF($AH$128=0,"",INDEX(MASTER!$AD$24:$AZ$231,$AH$128,M$255))</f>
        <v>0</v>
      </c>
      <c r="U128" s="27" cm="1">
        <f t="array" ref="U128">IF($AH$128=0,"",INDEX(MASTER!$AD$24:$AZ$231,$AH$128,N$255))</f>
        <v>0</v>
      </c>
      <c r="V128" s="27" cm="1">
        <f t="array" ref="V128">IF($AH$128=0,"",INDEX(MASTER!$AD$24:$AZ$231,$AH$128,O$255))</f>
        <v>0</v>
      </c>
      <c r="W128" s="27" cm="1">
        <f t="array" ref="W128">IF($AH$128=0,"",INDEX(MASTER!$AD$24:$AZ$231,$AH$128,P$255))</f>
        <v>0</v>
      </c>
      <c r="X128" s="27" cm="1">
        <f t="array" ref="X128">IF($AH$128=0,"",INDEX(MASTER!$AD$24:$AZ$231,$AH$128,Q$255))</f>
        <v>0</v>
      </c>
      <c r="Y128" s="27" cm="1">
        <f t="array" ref="Y128">IF($AH$128=0,"",INDEX(MASTER!$AD$24:$AZ$231,$AH$128,R$255))</f>
        <v>0</v>
      </c>
      <c r="Z128" s="27" cm="1">
        <f t="array" ref="Z128">IF($AH$128=0,"",INDEX(MASTER!$AD$24:$AZ$231,$AH$128,S$255))</f>
        <v>0</v>
      </c>
      <c r="AA128" s="27" cm="1">
        <f t="array" ref="AA128">IF($AH$128=0,"",INDEX(MASTER!$AD$24:$AZ$231,$AH$128,T$255))</f>
        <v>0</v>
      </c>
      <c r="AB128" s="27" cm="1">
        <f t="array" ref="AB128">IF($AH$128=0,"",INDEX(MASTER!$AD$24:$AZ$231,$AH$128,U$255))</f>
        <v>0</v>
      </c>
      <c r="AC128" s="27" cm="1">
        <f t="array" ref="AC128">IF($AH$128=0,"",INDEX(MASTER!$AD$24:$AZ$231,$AH$128,V$255))</f>
        <v>0</v>
      </c>
      <c r="AH128" s="3">
        <v>84</v>
      </c>
    </row>
    <row r="129" spans="2:34" ht="12.75" customHeight="1" x14ac:dyDescent="0.2">
      <c r="B129" s="28"/>
      <c r="D129" s="22" cm="1">
        <f t="array" ref="D129">IF($AH$129=0,"",INDEX(MASTER!$D$24:$AC$231,$AH$129,D$255))</f>
        <v>149</v>
      </c>
      <c r="E129" s="22" t="str" cm="1">
        <f t="array" ref="E129">IF($AH$129=0,"",INDEX(MASTER!$D$24:$AC$231,$AH$129,E$255))</f>
        <v>I.R. 280</v>
      </c>
      <c r="F129" s="23" cm="1">
        <f t="array" ref="F129">IF($AH$129=0,"",INDEX(MASTER!$D$24:$AC$231,$AH$129,F$255))</f>
        <v>0</v>
      </c>
      <c r="G129" s="22" cm="1">
        <f t="array" ref="G129">IF($AH$129=0,"",INDEX(MASTER!$D$24:$AC$231,$AH$129,G$255))</f>
        <v>0</v>
      </c>
      <c r="H129" s="23" cm="1">
        <f t="array" ref="H129">IF($AH$129=0,"",INDEX(MASTER!$D$24:$AC$231,$AH$129,H$255))</f>
        <v>8492.67</v>
      </c>
      <c r="I129" s="22" t="str" cm="1">
        <f t="array" ref="I129">IF($AH$129=0,"",INDEX(MASTER!$D$24:$AC$231,$AH$129,I$255))</f>
        <v>LT</v>
      </c>
      <c r="J129" s="34" t="str" cm="1">
        <f t="array" ref="J129">IF($AH$129=0,"",INDEX(MASTER!$D$24:$AC$231,$AH$129,J$255))</f>
        <v>CONTROL "NAS"</v>
      </c>
      <c r="K129" s="26" cm="1">
        <f t="array" ref="K129">IF($AH$129=0,"",INDEX(MASTER!$AD$24:$AZ$231,$AH$129,D$255))</f>
        <v>0</v>
      </c>
      <c r="L129" s="27" cm="1">
        <f t="array" ref="L129">IF($AH$129=0,"",INDEX(MASTER!$AD$24:$AZ$231,$AH$129,E$255))</f>
        <v>0</v>
      </c>
      <c r="M129" s="27" cm="1">
        <f t="array" ref="M129">IF($AH$129=0,"",INDEX(MASTER!$AD$24:$AZ$231,$AH$129,F$255))</f>
        <v>1</v>
      </c>
      <c r="N129" s="27" cm="1">
        <f t="array" ref="N129">IF($AH$129=0,"",INDEX(MASTER!$AD$24:$AZ$231,$AH$129,G$255))</f>
        <v>0</v>
      </c>
      <c r="O129" s="27" cm="1">
        <f t="array" ref="O129">IF($AH$129=0,"",INDEX(MASTER!$AD$24:$AZ$231,$AH$129,H$255))</f>
        <v>0</v>
      </c>
      <c r="P129" s="82"/>
      <c r="Q129" s="27" cm="1">
        <f t="array" ref="Q129">IF($AH$129=0,"",INDEX(MASTER!$AD$24:$AZ$231,$AH$129,J$255))</f>
        <v>0</v>
      </c>
      <c r="R129" s="82"/>
      <c r="S129" s="82"/>
      <c r="T129" s="27" cm="1">
        <f t="array" ref="T129">IF($AH$129=0,"",INDEX(MASTER!$AD$24:$AZ$231,$AH$129,M$255))</f>
        <v>0</v>
      </c>
      <c r="U129" s="27" cm="1">
        <f t="array" ref="U129">IF($AH$129=0,"",INDEX(MASTER!$AD$24:$AZ$231,$AH$129,N$255))</f>
        <v>0</v>
      </c>
      <c r="V129" s="27" cm="1">
        <f t="array" ref="V129">IF($AH$129=0,"",INDEX(MASTER!$AD$24:$AZ$231,$AH$129,O$255))</f>
        <v>0</v>
      </c>
      <c r="W129" s="27" cm="1">
        <f t="array" ref="W129">IF($AH$129=0,"",INDEX(MASTER!$AD$24:$AZ$231,$AH$129,P$255))</f>
        <v>0</v>
      </c>
      <c r="X129" s="27" cm="1">
        <f t="array" ref="X129">IF($AH$129=0,"",INDEX(MASTER!$AD$24:$AZ$231,$AH$129,Q$255))</f>
        <v>0</v>
      </c>
      <c r="Y129" s="27" cm="1">
        <f t="array" ref="Y129">IF($AH$129=0,"",INDEX(MASTER!$AD$24:$AZ$231,$AH$129,R$255))</f>
        <v>0</v>
      </c>
      <c r="Z129" s="27" cm="1">
        <f t="array" ref="Z129">IF($AH$129=0,"",INDEX(MASTER!$AD$24:$AZ$231,$AH$129,S$255))</f>
        <v>0</v>
      </c>
      <c r="AA129" s="27" cm="1">
        <f t="array" ref="AA129">IF($AH$129=0,"",INDEX(MASTER!$AD$24:$AZ$231,$AH$129,T$255))</f>
        <v>0</v>
      </c>
      <c r="AB129" s="27" cm="1">
        <f t="array" ref="AB129">IF($AH$129=0,"",INDEX(MASTER!$AD$24:$AZ$231,$AH$129,U$255))</f>
        <v>0</v>
      </c>
      <c r="AC129" s="27" cm="1">
        <f t="array" ref="AC129">IF($AH$129=0,"",INDEX(MASTER!$AD$24:$AZ$231,$AH$129,V$255))</f>
        <v>0</v>
      </c>
      <c r="AH129" s="3">
        <v>85</v>
      </c>
    </row>
    <row r="130" spans="2:34" ht="12.75" customHeight="1" x14ac:dyDescent="0.2">
      <c r="B130" s="28"/>
      <c r="D130" s="22" cm="1">
        <f t="array" ref="D130">IF($AH$130=0,"",INDEX(MASTER!$D$24:$AC$231,$AH$130,D$255))</f>
        <v>149</v>
      </c>
      <c r="E130" s="22" t="str" cm="1">
        <f t="array" ref="E130">IF($AH$130=0,"",INDEX(MASTER!$D$24:$AC$231,$AH$130,E$255))</f>
        <v>I.R. 280</v>
      </c>
      <c r="F130" s="23" cm="1">
        <f t="array" ref="F130">IF($AH$130=0,"",INDEX(MASTER!$D$24:$AC$231,$AH$130,F$255))</f>
        <v>8388.7900000000009</v>
      </c>
      <c r="G130" s="22" t="str" cm="1">
        <f t="array" ref="G130">IF($AH$130=0,"",INDEX(MASTER!$D$24:$AC$231,$AH$130,G$255))</f>
        <v>TO</v>
      </c>
      <c r="H130" s="23" cm="1">
        <f t="array" ref="H130">IF($AH$130=0,"",INDEX(MASTER!$D$24:$AC$231,$AH$130,H$255))</f>
        <v>8503</v>
      </c>
      <c r="I130" s="22" t="str" cm="1">
        <f t="array" ref="I130">IF($AH$130=0,"",INDEX(MASTER!$D$24:$AC$231,$AH$130,I$255))</f>
        <v>C</v>
      </c>
      <c r="J130" s="34" t="str" cm="1">
        <f t="array" ref="J130">IF($AH$130=0,"",INDEX(MASTER!$D$24:$AC$231,$AH$130,J$255))</f>
        <v>LM-NAS1-1 TO MB-NAS-1</v>
      </c>
      <c r="K130" s="26" cm="1">
        <f t="array" ref="K130">IF($AH$130=0,"",INDEX(MASTER!$AD$24:$AZ$231,$AH$130,D$255))</f>
        <v>0</v>
      </c>
      <c r="L130" s="27" cm="1">
        <f t="array" ref="L130">IF($AH$130=0,"",INDEX(MASTER!$AD$24:$AZ$231,$AH$130,E$255))</f>
        <v>0</v>
      </c>
      <c r="M130" s="27" cm="1">
        <f t="array" ref="M130">IF($AH$130=0,"",INDEX(MASTER!$AD$24:$AZ$231,$AH$130,F$255))</f>
        <v>0</v>
      </c>
      <c r="N130" s="27" cm="1">
        <f t="array" ref="N130">IF($AH$130=0,"",INDEX(MASTER!$AD$24:$AZ$231,$AH$130,G$255))</f>
        <v>0</v>
      </c>
      <c r="O130" s="27" cm="1">
        <f t="array" ref="O130">IF($AH$130=0,"",INDEX(MASTER!$AD$24:$AZ$231,$AH$130,H$255))</f>
        <v>0</v>
      </c>
      <c r="P130" s="82"/>
      <c r="Q130" s="27" cm="1">
        <f t="array" ref="Q130">IF($AH$130=0,"",INDEX(MASTER!$AD$24:$AZ$231,$AH$130,J$255))</f>
        <v>0</v>
      </c>
      <c r="R130" s="82"/>
      <c r="S130" s="82"/>
      <c r="T130" s="27" cm="1">
        <f t="array" ref="T130">IF($AH$130=0,"",INDEX(MASTER!$AD$24:$AZ$231,$AH$130,M$255))</f>
        <v>0</v>
      </c>
      <c r="U130" s="27" cm="1">
        <f t="array" ref="U130">IF($AH$130=0,"",INDEX(MASTER!$AD$24:$AZ$231,$AH$130,N$255))</f>
        <v>0</v>
      </c>
      <c r="V130" s="27" cm="1">
        <f t="array" ref="V130">IF($AH$130=0,"",INDEX(MASTER!$AD$24:$AZ$231,$AH$130,O$255))</f>
        <v>0</v>
      </c>
      <c r="W130" s="27" cm="1">
        <f t="array" ref="W130">IF($AH$130=0,"",INDEX(MASTER!$AD$24:$AZ$231,$AH$130,P$255))</f>
        <v>0</v>
      </c>
      <c r="X130" s="27" cm="1">
        <f t="array" ref="X130">IF($AH$130=0,"",INDEX(MASTER!$AD$24:$AZ$231,$AH$130,Q$255))</f>
        <v>0</v>
      </c>
      <c r="Y130" s="27" cm="1">
        <f t="array" ref="Y130">IF($AH$130=0,"",INDEX(MASTER!$AD$24:$AZ$231,$AH$130,R$255))</f>
        <v>0</v>
      </c>
      <c r="Z130" s="27" cm="1">
        <f t="array" ref="Z130">IF($AH$130=0,"",INDEX(MASTER!$AD$24:$AZ$231,$AH$130,S$255))</f>
        <v>0</v>
      </c>
      <c r="AA130" s="27" cm="1">
        <f t="array" ref="AA130">IF($AH$130=0,"",INDEX(MASTER!$AD$24:$AZ$231,$AH$130,T$255))</f>
        <v>0</v>
      </c>
      <c r="AB130" s="27" cm="1">
        <f t="array" ref="AB130">IF($AH$130=0,"",INDEX(MASTER!$AD$24:$AZ$231,$AH$130,U$255))</f>
        <v>0</v>
      </c>
      <c r="AC130" s="27" cm="1">
        <f t="array" ref="AC130">IF($AH$130=0,"",INDEX(MASTER!$AD$24:$AZ$231,$AH$130,V$255))</f>
        <v>0</v>
      </c>
      <c r="AH130" s="3">
        <v>86</v>
      </c>
    </row>
    <row r="131" spans="2:34" ht="12.75" customHeight="1" x14ac:dyDescent="0.2">
      <c r="B131" s="28"/>
      <c r="D131" s="22" cm="1">
        <f t="array" ref="D131">IF($AH$131=0,"",INDEX(MASTER!$D$24:$AC$231,$AH$131,D$255))</f>
        <v>149</v>
      </c>
      <c r="E131" s="22" t="str" cm="1">
        <f t="array" ref="E131">IF($AH$131=0,"",INDEX(MASTER!$D$24:$AC$231,$AH$131,E$255))</f>
        <v>I.R. 280</v>
      </c>
      <c r="F131" s="23" cm="1">
        <f t="array" ref="F131">IF($AH$131=0,"",INDEX(MASTER!$D$24:$AC$231,$AH$131,F$255))</f>
        <v>0</v>
      </c>
      <c r="G131" s="22" cm="1">
        <f t="array" ref="G131">IF($AH$131=0,"",INDEX(MASTER!$D$24:$AC$231,$AH$131,G$255))</f>
        <v>0</v>
      </c>
      <c r="H131" s="23" cm="1">
        <f t="array" ref="H131">IF($AH$131=0,"",INDEX(MASTER!$D$24:$AC$231,$AH$131,H$255))</f>
        <v>8503</v>
      </c>
      <c r="I131" s="22" t="str" cm="1">
        <f t="array" ref="I131">IF($AH$131=0,"",INDEX(MASTER!$D$24:$AC$231,$AH$131,I$255))</f>
        <v>C</v>
      </c>
      <c r="J131" s="34" t="str" cm="1">
        <f t="array" ref="J131">IF($AH$131=0,"",INDEX(MASTER!$D$24:$AC$231,$AH$131,J$255))</f>
        <v>MB-NAS-1</v>
      </c>
      <c r="K131" s="26" cm="1">
        <f t="array" ref="K131">IF($AH$131=0,"",INDEX(MASTER!$AD$24:$AZ$231,$AH$131,D$255))</f>
        <v>0</v>
      </c>
      <c r="L131" s="27" cm="1">
        <f t="array" ref="L131">IF($AH$131=0,"",INDEX(MASTER!$AD$24:$AZ$231,$AH$131,E$255))</f>
        <v>0</v>
      </c>
      <c r="M131" s="27" cm="1">
        <f t="array" ref="M131">IF($AH$131=0,"",INDEX(MASTER!$AD$24:$AZ$231,$AH$131,F$255))</f>
        <v>0</v>
      </c>
      <c r="N131" s="27" cm="1">
        <f t="array" ref="N131">IF($AH$131=0,"",INDEX(MASTER!$AD$24:$AZ$231,$AH$131,G$255))</f>
        <v>0</v>
      </c>
      <c r="O131" s="27" cm="1">
        <f t="array" ref="O131">IF($AH$131=0,"",INDEX(MASTER!$AD$24:$AZ$231,$AH$131,H$255))</f>
        <v>0</v>
      </c>
      <c r="P131" s="82"/>
      <c r="Q131" s="27" cm="1">
        <f t="array" ref="Q131">IF($AH$131=0,"",INDEX(MASTER!$AD$24:$AZ$231,$AH$131,J$255))</f>
        <v>0</v>
      </c>
      <c r="R131" s="82"/>
      <c r="S131" s="82"/>
      <c r="T131" s="27" cm="1">
        <f t="array" ref="T131">IF($AH$131=0,"",INDEX(MASTER!$AD$24:$AZ$231,$AH$131,M$255))</f>
        <v>0</v>
      </c>
      <c r="U131" s="27" cm="1">
        <f t="array" ref="U131">IF($AH$131=0,"",INDEX(MASTER!$AD$24:$AZ$231,$AH$131,N$255))</f>
        <v>0</v>
      </c>
      <c r="V131" s="27" cm="1">
        <f t="array" ref="V131">IF($AH$131=0,"",INDEX(MASTER!$AD$24:$AZ$231,$AH$131,O$255))</f>
        <v>0</v>
      </c>
      <c r="W131" s="27" cm="1">
        <f t="array" ref="W131">IF($AH$131=0,"",INDEX(MASTER!$AD$24:$AZ$231,$AH$131,P$255))</f>
        <v>0</v>
      </c>
      <c r="X131" s="27" cm="1">
        <f t="array" ref="X131">IF($AH$131=0,"",INDEX(MASTER!$AD$24:$AZ$231,$AH$131,Q$255))</f>
        <v>0</v>
      </c>
      <c r="Y131" s="27" cm="1">
        <f t="array" ref="Y131">IF($AH$131=0,"",INDEX(MASTER!$AD$24:$AZ$231,$AH$131,R$255))</f>
        <v>0</v>
      </c>
      <c r="Z131" s="27" cm="1">
        <f t="array" ref="Z131">IF($AH$131=0,"",INDEX(MASTER!$AD$24:$AZ$231,$AH$131,S$255))</f>
        <v>0</v>
      </c>
      <c r="AA131" s="27" cm="1">
        <f t="array" ref="AA131">IF($AH$131=0,"",INDEX(MASTER!$AD$24:$AZ$231,$AH$131,T$255))</f>
        <v>0</v>
      </c>
      <c r="AB131" s="27" cm="1">
        <f t="array" ref="AB131">IF($AH$131=0,"",INDEX(MASTER!$AD$24:$AZ$231,$AH$131,U$255))</f>
        <v>0</v>
      </c>
      <c r="AC131" s="27" cm="1">
        <f t="array" ref="AC131">IF($AH$131=0,"",INDEX(MASTER!$AD$24:$AZ$231,$AH$131,V$255))</f>
        <v>0</v>
      </c>
      <c r="AH131" s="3">
        <v>87</v>
      </c>
    </row>
    <row r="132" spans="2:34" ht="12.75" customHeight="1" x14ac:dyDescent="0.2">
      <c r="B132" s="28"/>
      <c r="D132" s="22" cm="1">
        <f t="array" ref="D132">IF($AH$132=0,"",INDEX(MASTER!$D$24:$AC$231,$AH$132,D$255))</f>
        <v>149</v>
      </c>
      <c r="E132" s="22" t="str" cm="1">
        <f t="array" ref="E132">IF($AH$132=0,"",INDEX(MASTER!$D$24:$AC$231,$AH$132,E$255))</f>
        <v>I.R. 280</v>
      </c>
      <c r="F132" s="23" cm="1">
        <f t="array" ref="F132">IF($AH$132=0,"",INDEX(MASTER!$D$24:$AC$231,$AH$132,F$255))</f>
        <v>8503</v>
      </c>
      <c r="G132" s="22" t="str" cm="1">
        <f t="array" ref="G132">IF($AH$132=0,"",INDEX(MASTER!$D$24:$AC$231,$AH$132,G$255))</f>
        <v>TO</v>
      </c>
      <c r="H132" s="23" cm="1">
        <f t="array" ref="H132">IF($AH$132=0,"",INDEX(MASTER!$D$24:$AC$231,$AH$132,H$255))</f>
        <v>8540</v>
      </c>
      <c r="I132" s="22" t="str" cm="1">
        <f t="array" ref="I132">IF($AH$132=0,"",INDEX(MASTER!$D$24:$AC$231,$AH$132,I$255))</f>
        <v>C</v>
      </c>
      <c r="J132" s="34" t="str" cm="1">
        <f t="array" ref="J132">IF($AH$132=0,"",INDEX(MASTER!$D$24:$AC$231,$AH$132,J$255))</f>
        <v>MB-NAS-1 TO UP-NAS1-1</v>
      </c>
      <c r="K132" s="26" cm="1">
        <f t="array" ref="K132">IF($AH$132=0,"",INDEX(MASTER!$AD$24:$AZ$231,$AH$132,D$255))</f>
        <v>0</v>
      </c>
      <c r="L132" s="27" cm="1">
        <f t="array" ref="L132">IF($AH$132=0,"",INDEX(MASTER!$AD$24:$AZ$231,$AH$132,E$255))</f>
        <v>0</v>
      </c>
      <c r="M132" s="27" cm="1">
        <f t="array" ref="M132">IF($AH$132=0,"",INDEX(MASTER!$AD$24:$AZ$231,$AH$132,F$255))</f>
        <v>0</v>
      </c>
      <c r="N132" s="27" cm="1">
        <f t="array" ref="N132">IF($AH$132=0,"",INDEX(MASTER!$AD$24:$AZ$231,$AH$132,G$255))</f>
        <v>0</v>
      </c>
      <c r="O132" s="27" cm="1">
        <f t="array" ref="O132">IF($AH$132=0,"",INDEX(MASTER!$AD$24:$AZ$231,$AH$132,H$255))</f>
        <v>1</v>
      </c>
      <c r="P132" s="82"/>
      <c r="Q132" s="27" cm="1">
        <f t="array" ref="Q132">IF($AH$132=0,"",INDEX(MASTER!$AD$24:$AZ$231,$AH$132,J$255))</f>
        <v>0</v>
      </c>
      <c r="R132" s="82"/>
      <c r="S132" s="82"/>
      <c r="T132" s="27" cm="1">
        <f t="array" ref="T132">IF($AH$132=0,"",INDEX(MASTER!$AD$24:$AZ$231,$AH$132,M$255))</f>
        <v>0</v>
      </c>
      <c r="U132" s="27" cm="1">
        <f t="array" ref="U132">IF($AH$132=0,"",INDEX(MASTER!$AD$24:$AZ$231,$AH$132,N$255))</f>
        <v>0</v>
      </c>
      <c r="V132" s="27" cm="1">
        <f t="array" ref="V132">IF($AH$132=0,"",INDEX(MASTER!$AD$24:$AZ$231,$AH$132,O$255))</f>
        <v>0</v>
      </c>
      <c r="W132" s="27" cm="1">
        <f t="array" ref="W132">IF($AH$132=0,"",INDEX(MASTER!$AD$24:$AZ$231,$AH$132,P$255))</f>
        <v>0</v>
      </c>
      <c r="X132" s="27" cm="1">
        <f t="array" ref="X132">IF($AH$132=0,"",INDEX(MASTER!$AD$24:$AZ$231,$AH$132,Q$255))</f>
        <v>0</v>
      </c>
      <c r="Y132" s="27" cm="1">
        <f t="array" ref="Y132">IF($AH$132=0,"",INDEX(MASTER!$AD$24:$AZ$231,$AH$132,R$255))</f>
        <v>0</v>
      </c>
      <c r="Z132" s="27" cm="1">
        <f t="array" ref="Z132">IF($AH$132=0,"",INDEX(MASTER!$AD$24:$AZ$231,$AH$132,S$255))</f>
        <v>0</v>
      </c>
      <c r="AA132" s="27" cm="1">
        <f t="array" ref="AA132">IF($AH$132=0,"",INDEX(MASTER!$AD$24:$AZ$231,$AH$132,T$255))</f>
        <v>0</v>
      </c>
      <c r="AB132" s="27" cm="1">
        <f t="array" ref="AB132">IF($AH$132=0,"",INDEX(MASTER!$AD$24:$AZ$231,$AH$132,U$255))</f>
        <v>0</v>
      </c>
      <c r="AC132" s="27" cm="1">
        <f t="array" ref="AC132">IF($AH$132=0,"",INDEX(MASTER!$AD$24:$AZ$231,$AH$132,V$255))</f>
        <v>0</v>
      </c>
      <c r="AH132" s="3">
        <v>88</v>
      </c>
    </row>
    <row r="133" spans="2:34" ht="12.75" customHeight="1" x14ac:dyDescent="0.2">
      <c r="B133" s="28"/>
      <c r="D133" s="22" cm="1">
        <f t="array" ref="D133">IF($AH$133=0,"",INDEX(MASTER!$D$24:$AC$231,$AH$133,D$255))</f>
        <v>149</v>
      </c>
      <c r="E133" s="22" t="str" cm="1">
        <f t="array" ref="E133">IF($AH$133=0,"",INDEX(MASTER!$D$24:$AC$231,$AH$133,E$255))</f>
        <v>I.R. 280</v>
      </c>
      <c r="F133" s="23" cm="1">
        <f t="array" ref="F133">IF($AH$133=0,"",INDEX(MASTER!$D$24:$AC$231,$AH$133,F$255))</f>
        <v>0</v>
      </c>
      <c r="G133" s="22" cm="1">
        <f t="array" ref="G133">IF($AH$133=0,"",INDEX(MASTER!$D$24:$AC$231,$AH$133,G$255))</f>
        <v>0</v>
      </c>
      <c r="H133" s="23" cm="1">
        <f t="array" ref="H133">IF($AH$133=0,"",INDEX(MASTER!$D$24:$AC$231,$AH$133,H$255))</f>
        <v>8540</v>
      </c>
      <c r="I133" s="22" t="str" cm="1">
        <f t="array" ref="I133">IF($AH$133=0,"",INDEX(MASTER!$D$24:$AC$231,$AH$133,I$255))</f>
        <v>C</v>
      </c>
      <c r="J133" s="34" t="str" cm="1">
        <f t="array" ref="J133">IF($AH$133=0,"",INDEX(MASTER!$D$24:$AC$231,$AH$133,J$255))</f>
        <v>UP-NAS1-1</v>
      </c>
      <c r="K133" s="26" cm="1">
        <f t="array" ref="K133">IF($AH$133=0,"",INDEX(MASTER!$AD$24:$AZ$231,$AH$133,D$255))</f>
        <v>0</v>
      </c>
      <c r="L133" s="27" cm="1">
        <f t="array" ref="L133">IF($AH$133=0,"",INDEX(MASTER!$AD$24:$AZ$231,$AH$133,E$255))</f>
        <v>0</v>
      </c>
      <c r="M133" s="27" cm="1">
        <f t="array" ref="M133">IF($AH$133=0,"",INDEX(MASTER!$AD$24:$AZ$231,$AH$133,F$255))</f>
        <v>0</v>
      </c>
      <c r="N133" s="27" cm="1">
        <f t="array" ref="N133">IF($AH$133=0,"",INDEX(MASTER!$AD$24:$AZ$231,$AH$133,G$255))</f>
        <v>0</v>
      </c>
      <c r="O133" s="27" cm="1">
        <f t="array" ref="O133">IF($AH$133=0,"",INDEX(MASTER!$AD$24:$AZ$231,$AH$133,H$255))</f>
        <v>0</v>
      </c>
      <c r="P133" s="82"/>
      <c r="Q133" s="27" cm="1">
        <f t="array" ref="Q133">IF($AH$133=0,"",INDEX(MASTER!$AD$24:$AZ$231,$AH$133,J$255))</f>
        <v>0</v>
      </c>
      <c r="R133" s="82"/>
      <c r="S133" s="82"/>
      <c r="T133" s="27" cm="1">
        <f t="array" ref="T133">IF($AH$133=0,"",INDEX(MASTER!$AD$24:$AZ$231,$AH$133,M$255))</f>
        <v>0</v>
      </c>
      <c r="U133" s="27" cm="1">
        <f t="array" ref="U133">IF($AH$133=0,"",INDEX(MASTER!$AD$24:$AZ$231,$AH$133,N$255))</f>
        <v>0</v>
      </c>
      <c r="V133" s="27" cm="1">
        <f t="array" ref="V133">IF($AH$133=0,"",INDEX(MASTER!$AD$24:$AZ$231,$AH$133,O$255))</f>
        <v>0</v>
      </c>
      <c r="W133" s="27" cm="1">
        <f t="array" ref="W133">IF($AH$133=0,"",INDEX(MASTER!$AD$24:$AZ$231,$AH$133,P$255))</f>
        <v>0</v>
      </c>
      <c r="X133" s="27" cm="1">
        <f t="array" ref="X133">IF($AH$133=0,"",INDEX(MASTER!$AD$24:$AZ$231,$AH$133,Q$255))</f>
        <v>0</v>
      </c>
      <c r="Y133" s="27" cm="1">
        <f t="array" ref="Y133">IF($AH$133=0,"",INDEX(MASTER!$AD$24:$AZ$231,$AH$133,R$255))</f>
        <v>0</v>
      </c>
      <c r="Z133" s="27" cm="1">
        <f t="array" ref="Z133">IF($AH$133=0,"",INDEX(MASTER!$AD$24:$AZ$231,$AH$133,S$255))</f>
        <v>0</v>
      </c>
      <c r="AA133" s="27" cm="1">
        <f t="array" ref="AA133">IF($AH$133=0,"",INDEX(MASTER!$AD$24:$AZ$231,$AH$133,T$255))</f>
        <v>0</v>
      </c>
      <c r="AB133" s="27" cm="1">
        <f t="array" ref="AB133">IF($AH$133=0,"",INDEX(MASTER!$AD$24:$AZ$231,$AH$133,U$255))</f>
        <v>0</v>
      </c>
      <c r="AC133" s="27" cm="1">
        <f t="array" ref="AC133">IF($AH$133=0,"",INDEX(MASTER!$AD$24:$AZ$231,$AH$133,V$255))</f>
        <v>0</v>
      </c>
      <c r="AH133" s="3">
        <v>89</v>
      </c>
    </row>
    <row r="134" spans="2:34" ht="12.75" customHeight="1" x14ac:dyDescent="0.2">
      <c r="B134" s="28"/>
      <c r="D134" s="22" cm="1">
        <f t="array" ref="D134">IF($AH$134=0,"",INDEX(MASTER!$D$24:$AC$231,$AH$134,D$255))</f>
        <v>149</v>
      </c>
      <c r="E134" s="22" t="str" cm="1">
        <f t="array" ref="E134">IF($AH$134=0,"",INDEX(MASTER!$D$24:$AC$231,$AH$134,E$255))</f>
        <v>I.R. 280</v>
      </c>
      <c r="F134" s="23" cm="1">
        <f t="array" ref="F134">IF($AH$134=0,"",INDEX(MASTER!$D$24:$AC$231,$AH$134,F$255))</f>
        <v>8540</v>
      </c>
      <c r="G134" s="22" t="str" cm="1">
        <f t="array" ref="G134">IF($AH$134=0,"",INDEX(MASTER!$D$24:$AC$231,$AH$134,G$255))</f>
        <v>TO</v>
      </c>
      <c r="H134" s="23" cm="1">
        <f t="array" ref="H134">IF($AH$134=0,"",INDEX(MASTER!$D$24:$AC$231,$AH$134,H$255))</f>
        <v>8550</v>
      </c>
      <c r="I134" s="22" t="str" cm="1">
        <f t="array" ref="I134">IF($AH$134=0,"",INDEX(MASTER!$D$24:$AC$231,$AH$134,I$255))</f>
        <v>C</v>
      </c>
      <c r="J134" s="34" t="str" cm="1">
        <f t="array" ref="J134">IF($AH$134=0,"",INDEX(MASTER!$D$24:$AC$231,$AH$134,J$255))</f>
        <v>UP-NAS1-1 TO UP-NAS1-2</v>
      </c>
      <c r="K134" s="26" cm="1">
        <f t="array" ref="K134">IF($AH$134=0,"",INDEX(MASTER!$AD$24:$AZ$231,$AH$134,D$255))</f>
        <v>0</v>
      </c>
      <c r="L134" s="27" cm="1">
        <f t="array" ref="L134">IF($AH$134=0,"",INDEX(MASTER!$AD$24:$AZ$231,$AH$134,E$255))</f>
        <v>0</v>
      </c>
      <c r="M134" s="27" cm="1">
        <f t="array" ref="M134">IF($AH$134=0,"",INDEX(MASTER!$AD$24:$AZ$231,$AH$134,F$255))</f>
        <v>0</v>
      </c>
      <c r="N134" s="27" cm="1">
        <f t="array" ref="N134">IF($AH$134=0,"",INDEX(MASTER!$AD$24:$AZ$231,$AH$134,G$255))</f>
        <v>0</v>
      </c>
      <c r="O134" s="27" cm="1">
        <f t="array" ref="O134">IF($AH$134=0,"",INDEX(MASTER!$AD$24:$AZ$231,$AH$134,H$255))</f>
        <v>0</v>
      </c>
      <c r="P134" s="82"/>
      <c r="Q134" s="27" cm="1">
        <f t="array" ref="Q134">IF($AH$134=0,"",INDEX(MASTER!$AD$24:$AZ$231,$AH$134,J$255))</f>
        <v>0</v>
      </c>
      <c r="R134" s="82"/>
      <c r="S134" s="82"/>
      <c r="T134" s="27" cm="1">
        <f t="array" ref="T134">IF($AH$134=0,"",INDEX(MASTER!$AD$24:$AZ$231,$AH$134,M$255))</f>
        <v>0</v>
      </c>
      <c r="U134" s="27" cm="1">
        <f t="array" ref="U134">IF($AH$134=0,"",INDEX(MASTER!$AD$24:$AZ$231,$AH$134,N$255))</f>
        <v>0</v>
      </c>
      <c r="V134" s="27" cm="1">
        <f t="array" ref="V134">IF($AH$134=0,"",INDEX(MASTER!$AD$24:$AZ$231,$AH$134,O$255))</f>
        <v>0</v>
      </c>
      <c r="W134" s="27" cm="1">
        <f t="array" ref="W134">IF($AH$134=0,"",INDEX(MASTER!$AD$24:$AZ$231,$AH$134,P$255))</f>
        <v>0</v>
      </c>
      <c r="X134" s="27" cm="1">
        <f t="array" ref="X134">IF($AH$134=0,"",INDEX(MASTER!$AD$24:$AZ$231,$AH$134,Q$255))</f>
        <v>0</v>
      </c>
      <c r="Y134" s="27" cm="1">
        <f t="array" ref="Y134">IF($AH$134=0,"",INDEX(MASTER!$AD$24:$AZ$231,$AH$134,R$255))</f>
        <v>0</v>
      </c>
      <c r="Z134" s="27" cm="1">
        <f t="array" ref="Z134">IF($AH$134=0,"",INDEX(MASTER!$AD$24:$AZ$231,$AH$134,S$255))</f>
        <v>0</v>
      </c>
      <c r="AA134" s="27" cm="1">
        <f t="array" ref="AA134">IF($AH$134=0,"",INDEX(MASTER!$AD$24:$AZ$231,$AH$134,T$255))</f>
        <v>0</v>
      </c>
      <c r="AB134" s="27" cm="1">
        <f t="array" ref="AB134">IF($AH$134=0,"",INDEX(MASTER!$AD$24:$AZ$231,$AH$134,U$255))</f>
        <v>0</v>
      </c>
      <c r="AC134" s="27" cm="1">
        <f t="array" ref="AC134">IF($AH$134=0,"",INDEX(MASTER!$AD$24:$AZ$231,$AH$134,V$255))</f>
        <v>0</v>
      </c>
      <c r="AH134" s="3">
        <v>90</v>
      </c>
    </row>
    <row r="135" spans="2:34" ht="12.75" customHeight="1" x14ac:dyDescent="0.2">
      <c r="B135" s="28"/>
      <c r="D135" s="22" cm="1">
        <f t="array" ref="D135">IF($AH$135=0,"",INDEX(MASTER!$D$24:$AC$231,$AH$135,D$255))</f>
        <v>149</v>
      </c>
      <c r="E135" s="22" t="str" cm="1">
        <f t="array" ref="E135">IF($AH$135=0,"",INDEX(MASTER!$D$24:$AC$231,$AH$135,E$255))</f>
        <v>I.R. 280</v>
      </c>
      <c r="F135" s="23" cm="1">
        <f t="array" ref="F135">IF($AH$135=0,"",INDEX(MASTER!$D$24:$AC$231,$AH$135,F$255))</f>
        <v>0</v>
      </c>
      <c r="G135" s="22" cm="1">
        <f t="array" ref="G135">IF($AH$135=0,"",INDEX(MASTER!$D$24:$AC$231,$AH$135,G$255))</f>
        <v>0</v>
      </c>
      <c r="H135" s="23" cm="1">
        <f t="array" ref="H135">IF($AH$135=0,"",INDEX(MASTER!$D$24:$AC$231,$AH$135,H$255))</f>
        <v>8550</v>
      </c>
      <c r="I135" s="22" t="str" cm="1">
        <f t="array" ref="I135">IF($AH$135=0,"",INDEX(MASTER!$D$24:$AC$231,$AH$135,I$255))</f>
        <v>C</v>
      </c>
      <c r="J135" s="34" t="str" cm="1">
        <f t="array" ref="J135">IF($AH$135=0,"",INDEX(MASTER!$D$24:$AC$231,$AH$135,J$255))</f>
        <v>UP-NAS1-2</v>
      </c>
      <c r="K135" s="26" cm="1">
        <f t="array" ref="K135">IF($AH$135=0,"",INDEX(MASTER!$AD$24:$AZ$231,$AH$135,D$255))</f>
        <v>0</v>
      </c>
      <c r="L135" s="27" cm="1">
        <f t="array" ref="L135">IF($AH$135=0,"",INDEX(MASTER!$AD$24:$AZ$231,$AH$135,E$255))</f>
        <v>0</v>
      </c>
      <c r="M135" s="27" cm="1">
        <f t="array" ref="M135">IF($AH$135=0,"",INDEX(MASTER!$AD$24:$AZ$231,$AH$135,F$255))</f>
        <v>0</v>
      </c>
      <c r="N135" s="27" cm="1">
        <f t="array" ref="N135">IF($AH$135=0,"",INDEX(MASTER!$AD$24:$AZ$231,$AH$135,G$255))</f>
        <v>0</v>
      </c>
      <c r="O135" s="27" cm="1">
        <f t="array" ref="O135">IF($AH$135=0,"",INDEX(MASTER!$AD$24:$AZ$231,$AH$135,H$255))</f>
        <v>0</v>
      </c>
      <c r="P135" s="82"/>
      <c r="Q135" s="27" cm="1">
        <f t="array" ref="Q135">IF($AH$135=0,"",INDEX(MASTER!$AD$24:$AZ$231,$AH$135,J$255))</f>
        <v>0</v>
      </c>
      <c r="R135" s="82"/>
      <c r="S135" s="82"/>
      <c r="T135" s="27" cm="1">
        <f t="array" ref="T135">IF($AH$135=0,"",INDEX(MASTER!$AD$24:$AZ$231,$AH$135,M$255))</f>
        <v>0</v>
      </c>
      <c r="U135" s="27" cm="1">
        <f t="array" ref="U135">IF($AH$135=0,"",INDEX(MASTER!$AD$24:$AZ$231,$AH$135,N$255))</f>
        <v>0</v>
      </c>
      <c r="V135" s="27" cm="1">
        <f t="array" ref="V135">IF($AH$135=0,"",INDEX(MASTER!$AD$24:$AZ$231,$AH$135,O$255))</f>
        <v>0</v>
      </c>
      <c r="W135" s="27" cm="1">
        <f t="array" ref="W135">IF($AH$135=0,"",INDEX(MASTER!$AD$24:$AZ$231,$AH$135,P$255))</f>
        <v>0</v>
      </c>
      <c r="X135" s="27" cm="1">
        <f t="array" ref="X135">IF($AH$135=0,"",INDEX(MASTER!$AD$24:$AZ$231,$AH$135,Q$255))</f>
        <v>0</v>
      </c>
      <c r="Y135" s="27" cm="1">
        <f t="array" ref="Y135">IF($AH$135=0,"",INDEX(MASTER!$AD$24:$AZ$231,$AH$135,R$255))</f>
        <v>0</v>
      </c>
      <c r="Z135" s="27" cm="1">
        <f t="array" ref="Z135">IF($AH$135=0,"",INDEX(MASTER!$AD$24:$AZ$231,$AH$135,S$255))</f>
        <v>0</v>
      </c>
      <c r="AA135" s="27" cm="1">
        <f t="array" ref="AA135">IF($AH$135=0,"",INDEX(MASTER!$AD$24:$AZ$231,$AH$135,T$255))</f>
        <v>0</v>
      </c>
      <c r="AB135" s="27" cm="1">
        <f t="array" ref="AB135">IF($AH$135=0,"",INDEX(MASTER!$AD$24:$AZ$231,$AH$135,U$255))</f>
        <v>0</v>
      </c>
      <c r="AC135" s="27" cm="1">
        <f t="array" ref="AC135">IF($AH$135=0,"",INDEX(MASTER!$AD$24:$AZ$231,$AH$135,V$255))</f>
        <v>0</v>
      </c>
      <c r="AH135" s="3">
        <v>91</v>
      </c>
    </row>
    <row r="136" spans="2:34" ht="12.75" customHeight="1" x14ac:dyDescent="0.2">
      <c r="B136" s="28"/>
      <c r="D136" s="22" cm="1">
        <f t="array" ref="D136">IF($AH$136=0,"",INDEX(MASTER!$D$24:$AC$231,$AH$136,D$255))</f>
        <v>149</v>
      </c>
      <c r="E136" s="22" t="str" cm="1">
        <f t="array" ref="E136">IF($AH$136=0,"",INDEX(MASTER!$D$24:$AC$231,$AH$136,E$255))</f>
        <v>I.R. 280</v>
      </c>
      <c r="F136" s="23" cm="1">
        <f t="array" ref="F136">IF($AH$136=0,"",INDEX(MASTER!$D$24:$AC$231,$AH$136,F$255))</f>
        <v>0</v>
      </c>
      <c r="G136" s="22" cm="1">
        <f t="array" ref="G136">IF($AH$136=0,"",INDEX(MASTER!$D$24:$AC$231,$AH$136,G$255))</f>
        <v>0</v>
      </c>
      <c r="H136" s="23" cm="1">
        <f t="array" ref="H136">IF($AH$136=0,"",INDEX(MASTER!$D$24:$AC$231,$AH$136,H$255))</f>
        <v>8675</v>
      </c>
      <c r="I136" s="22" t="str" cm="1">
        <f t="array" ref="I136">IF($AH$136=0,"",INDEX(MASTER!$D$24:$AC$231,$AH$136,I$255))</f>
        <v>C</v>
      </c>
      <c r="J136" s="34" t="str" cm="1">
        <f t="array" ref="J136">IF($AH$136=0,"",INDEX(MASTER!$D$24:$AC$231,$AH$136,J$255))</f>
        <v>LM-NAN1-1</v>
      </c>
      <c r="K136" s="26" cm="1">
        <f t="array" ref="K136">IF($AH$136=0,"",INDEX(MASTER!$AD$24:$AZ$231,$AH$136,D$255))</f>
        <v>0</v>
      </c>
      <c r="L136" s="27" cm="1">
        <f t="array" ref="L136">IF($AH$136=0,"",INDEX(MASTER!$AD$24:$AZ$231,$AH$136,E$255))</f>
        <v>1</v>
      </c>
      <c r="M136" s="27" cm="1">
        <f t="array" ref="M136">IF($AH$136=0,"",INDEX(MASTER!$AD$24:$AZ$231,$AH$136,F$255))</f>
        <v>0</v>
      </c>
      <c r="N136" s="27" cm="1">
        <f t="array" ref="N136">IF($AH$136=0,"",INDEX(MASTER!$AD$24:$AZ$231,$AH$136,G$255))</f>
        <v>0</v>
      </c>
      <c r="O136" s="27" cm="1">
        <f t="array" ref="O136">IF($AH$136=0,"",INDEX(MASTER!$AD$24:$AZ$231,$AH$136,H$255))</f>
        <v>0</v>
      </c>
      <c r="P136" s="82"/>
      <c r="Q136" s="27" cm="1">
        <f t="array" ref="Q136">IF($AH$136=0,"",INDEX(MASTER!$AD$24:$AZ$231,$AH$136,J$255))</f>
        <v>0</v>
      </c>
      <c r="R136" s="82"/>
      <c r="S136" s="82"/>
      <c r="T136" s="27" cm="1">
        <f t="array" ref="T136">IF($AH$136=0,"",INDEX(MASTER!$AD$24:$AZ$231,$AH$136,M$255))</f>
        <v>0</v>
      </c>
      <c r="U136" s="27" cm="1">
        <f t="array" ref="U136">IF($AH$136=0,"",INDEX(MASTER!$AD$24:$AZ$231,$AH$136,N$255))</f>
        <v>0</v>
      </c>
      <c r="V136" s="27" cm="1">
        <f t="array" ref="V136">IF($AH$136=0,"",INDEX(MASTER!$AD$24:$AZ$231,$AH$136,O$255))</f>
        <v>0</v>
      </c>
      <c r="W136" s="27" cm="1">
        <f t="array" ref="W136">IF($AH$136=0,"",INDEX(MASTER!$AD$24:$AZ$231,$AH$136,P$255))</f>
        <v>0</v>
      </c>
      <c r="X136" s="27" cm="1">
        <f t="array" ref="X136">IF($AH$136=0,"",INDEX(MASTER!$AD$24:$AZ$231,$AH$136,Q$255))</f>
        <v>0</v>
      </c>
      <c r="Y136" s="27" cm="1">
        <f t="array" ref="Y136">IF($AH$136=0,"",INDEX(MASTER!$AD$24:$AZ$231,$AH$136,R$255))</f>
        <v>0</v>
      </c>
      <c r="Z136" s="27" cm="1">
        <f t="array" ref="Z136">IF($AH$136=0,"",INDEX(MASTER!$AD$24:$AZ$231,$AH$136,S$255))</f>
        <v>0</v>
      </c>
      <c r="AA136" s="27" cm="1">
        <f t="array" ref="AA136">IF($AH$136=0,"",INDEX(MASTER!$AD$24:$AZ$231,$AH$136,T$255))</f>
        <v>0</v>
      </c>
      <c r="AB136" s="27" cm="1">
        <f t="array" ref="AB136">IF($AH$136=0,"",INDEX(MASTER!$AD$24:$AZ$231,$AH$136,U$255))</f>
        <v>0</v>
      </c>
      <c r="AC136" s="27" cm="1">
        <f t="array" ref="AC136">IF($AH$136=0,"",INDEX(MASTER!$AD$24:$AZ$231,$AH$136,V$255))</f>
        <v>0</v>
      </c>
      <c r="AH136" s="3">
        <v>92</v>
      </c>
    </row>
    <row r="137" spans="2:34" ht="12.75" customHeight="1" x14ac:dyDescent="0.2">
      <c r="B137" s="28"/>
      <c r="D137" s="22" cm="1">
        <f t="array" ref="D137">IF($AH$137=0,"",INDEX(MASTER!$D$24:$AC$231,$AH$137,D$255))</f>
        <v>149</v>
      </c>
      <c r="E137" s="22" t="str" cm="1">
        <f t="array" ref="E137">IF($AH$137=0,"",INDEX(MASTER!$D$24:$AC$231,$AH$137,E$255))</f>
        <v>I.R. 280</v>
      </c>
      <c r="F137" s="23" cm="1">
        <f t="array" ref="F137">IF($AH$137=0,"",INDEX(MASTER!$D$24:$AC$231,$AH$137,F$255))</f>
        <v>8675</v>
      </c>
      <c r="G137" s="22" t="str" cm="1">
        <f t="array" ref="G137">IF($AH$137=0,"",INDEX(MASTER!$D$24:$AC$231,$AH$137,G$255))</f>
        <v>TO</v>
      </c>
      <c r="H137" s="23" cm="1">
        <f t="array" ref="H137">IF($AH$137=0,"",INDEX(MASTER!$D$24:$AC$231,$AH$137,H$255))</f>
        <v>8931</v>
      </c>
      <c r="I137" s="22" t="str" cm="1">
        <f t="array" ref="I137">IF($AH$137=0,"",INDEX(MASTER!$D$24:$AC$231,$AH$137,I$255))</f>
        <v>C</v>
      </c>
      <c r="J137" s="34" t="str" cm="1">
        <f t="array" ref="J137">IF($AH$137=0,"",INDEX(MASTER!$D$24:$AC$231,$AH$137,J$255))</f>
        <v>LM-NAN1-1 TO MB-NAN1</v>
      </c>
      <c r="K137" s="26" cm="1">
        <f t="array" ref="K137">IF($AH$137=0,"",INDEX(MASTER!$AD$24:$AZ$231,$AH$137,D$255))</f>
        <v>0</v>
      </c>
      <c r="L137" s="27" cm="1">
        <f t="array" ref="L137">IF($AH$137=0,"",INDEX(MASTER!$AD$24:$AZ$231,$AH$137,E$255))</f>
        <v>0</v>
      </c>
      <c r="M137" s="27" cm="1">
        <f t="array" ref="M137">IF($AH$137=0,"",INDEX(MASTER!$AD$24:$AZ$231,$AH$137,F$255))</f>
        <v>0</v>
      </c>
      <c r="N137" s="27" cm="1">
        <f t="array" ref="N137">IF($AH$137=0,"",INDEX(MASTER!$AD$24:$AZ$231,$AH$137,G$255))</f>
        <v>0</v>
      </c>
      <c r="O137" s="27" cm="1">
        <f t="array" ref="O137">IF($AH$137=0,"",INDEX(MASTER!$AD$24:$AZ$231,$AH$137,H$255))</f>
        <v>0</v>
      </c>
      <c r="P137" s="82"/>
      <c r="Q137" s="27" cm="1">
        <f t="array" ref="Q137">IF($AH$137=0,"",INDEX(MASTER!$AD$24:$AZ$231,$AH$137,J$255))</f>
        <v>0</v>
      </c>
      <c r="R137" s="82"/>
      <c r="S137" s="82"/>
      <c r="T137" s="27" cm="1">
        <f t="array" ref="T137">IF($AH$137=0,"",INDEX(MASTER!$AD$24:$AZ$231,$AH$137,M$255))</f>
        <v>0</v>
      </c>
      <c r="U137" s="27" cm="1">
        <f t="array" ref="U137">IF($AH$137=0,"",INDEX(MASTER!$AD$24:$AZ$231,$AH$137,N$255))</f>
        <v>0</v>
      </c>
      <c r="V137" s="27" cm="1">
        <f t="array" ref="V137">IF($AH$137=0,"",INDEX(MASTER!$AD$24:$AZ$231,$AH$137,O$255))</f>
        <v>0</v>
      </c>
      <c r="W137" s="27" cm="1">
        <f t="array" ref="W137">IF($AH$137=0,"",INDEX(MASTER!$AD$24:$AZ$231,$AH$137,P$255))</f>
        <v>0</v>
      </c>
      <c r="X137" s="27" cm="1">
        <f t="array" ref="X137">IF($AH$137=0,"",INDEX(MASTER!$AD$24:$AZ$231,$AH$137,Q$255))</f>
        <v>0</v>
      </c>
      <c r="Y137" s="27" cm="1">
        <f t="array" ref="Y137">IF($AH$137=0,"",INDEX(MASTER!$AD$24:$AZ$231,$AH$137,R$255))</f>
        <v>0</v>
      </c>
      <c r="Z137" s="27" cm="1">
        <f t="array" ref="Z137">IF($AH$137=0,"",INDEX(MASTER!$AD$24:$AZ$231,$AH$137,S$255))</f>
        <v>0</v>
      </c>
      <c r="AA137" s="27" cm="1">
        <f t="array" ref="AA137">IF($AH$137=0,"",INDEX(MASTER!$AD$24:$AZ$231,$AH$137,T$255))</f>
        <v>0</v>
      </c>
      <c r="AB137" s="27" cm="1">
        <f t="array" ref="AB137">IF($AH$137=0,"",INDEX(MASTER!$AD$24:$AZ$231,$AH$137,U$255))</f>
        <v>0</v>
      </c>
      <c r="AC137" s="27" cm="1">
        <f t="array" ref="AC137">IF($AH$137=0,"",INDEX(MASTER!$AD$24:$AZ$231,$AH$137,V$255))</f>
        <v>0</v>
      </c>
      <c r="AH137" s="3">
        <v>93</v>
      </c>
    </row>
    <row r="138" spans="2:34" ht="12.75" customHeight="1" x14ac:dyDescent="0.2">
      <c r="B138" s="28"/>
      <c r="D138" s="22" cm="1">
        <f t="array" ref="D138">IF($AH$138=0,"",INDEX(MASTER!$D$24:$AC$231,$AH$138,D$255))</f>
        <v>149</v>
      </c>
      <c r="E138" s="22" t="str" cm="1">
        <f t="array" ref="E138">IF($AH$138=0,"",INDEX(MASTER!$D$24:$AC$231,$AH$138,E$255))</f>
        <v>I.R. 280</v>
      </c>
      <c r="F138" s="23" cm="1">
        <f t="array" ref="F138">IF($AH$138=0,"",INDEX(MASTER!$D$24:$AC$231,$AH$138,F$255))</f>
        <v>0</v>
      </c>
      <c r="G138" s="22" cm="1">
        <f t="array" ref="G138">IF($AH$138=0,"",INDEX(MASTER!$D$24:$AC$231,$AH$138,G$255))</f>
        <v>0</v>
      </c>
      <c r="H138" s="23" cm="1">
        <f t="array" ref="H138">IF($AH$138=0,"",INDEX(MASTER!$D$24:$AC$231,$AH$138,H$255))</f>
        <v>8931</v>
      </c>
      <c r="I138" s="22" t="str" cm="1">
        <f t="array" ref="I138">IF($AH$138=0,"",INDEX(MASTER!$D$24:$AC$231,$AH$138,I$255))</f>
        <v>C</v>
      </c>
      <c r="J138" s="34" t="str" cm="1">
        <f t="array" ref="J138">IF($AH$138=0,"",INDEX(MASTER!$D$24:$AC$231,$AH$138,J$255))</f>
        <v>MB-NAN1</v>
      </c>
      <c r="K138" s="26" cm="1">
        <f t="array" ref="K138">IF($AH$138=0,"",INDEX(MASTER!$AD$24:$AZ$231,$AH$138,D$255))</f>
        <v>0</v>
      </c>
      <c r="L138" s="27" cm="1">
        <f t="array" ref="L138">IF($AH$138=0,"",INDEX(MASTER!$AD$24:$AZ$231,$AH$138,E$255))</f>
        <v>0</v>
      </c>
      <c r="M138" s="27" cm="1">
        <f t="array" ref="M138">IF($AH$138=0,"",INDEX(MASTER!$AD$24:$AZ$231,$AH$138,F$255))</f>
        <v>0</v>
      </c>
      <c r="N138" s="27" cm="1">
        <f t="array" ref="N138">IF($AH$138=0,"",INDEX(MASTER!$AD$24:$AZ$231,$AH$138,G$255))</f>
        <v>0</v>
      </c>
      <c r="O138" s="27" cm="1">
        <f t="array" ref="O138">IF($AH$138=0,"",INDEX(MASTER!$AD$24:$AZ$231,$AH$138,H$255))</f>
        <v>0</v>
      </c>
      <c r="P138" s="83"/>
      <c r="Q138" s="27" cm="1">
        <f t="array" ref="Q138">IF($AH$138=0,"",INDEX(MASTER!$AD$24:$AZ$231,$AH$138,J$255))</f>
        <v>0</v>
      </c>
      <c r="R138" s="83"/>
      <c r="S138" s="83"/>
      <c r="T138" s="27" cm="1">
        <f t="array" ref="T138">IF($AH$138=0,"",INDEX(MASTER!$AD$24:$AZ$231,$AH$138,M$255))</f>
        <v>0</v>
      </c>
      <c r="U138" s="27" cm="1">
        <f t="array" ref="U138">IF($AH$138=0,"",INDEX(MASTER!$AD$24:$AZ$231,$AH$138,N$255))</f>
        <v>0</v>
      </c>
      <c r="V138" s="27" cm="1">
        <f t="array" ref="V138">IF($AH$138=0,"",INDEX(MASTER!$AD$24:$AZ$231,$AH$138,O$255))</f>
        <v>0</v>
      </c>
      <c r="W138" s="27" cm="1">
        <f t="array" ref="W138">IF($AH$138=0,"",INDEX(MASTER!$AD$24:$AZ$231,$AH$138,P$255))</f>
        <v>0</v>
      </c>
      <c r="X138" s="27" cm="1">
        <f t="array" ref="X138">IF($AH$138=0,"",INDEX(MASTER!$AD$24:$AZ$231,$AH$138,Q$255))</f>
        <v>0</v>
      </c>
      <c r="Y138" s="27" cm="1">
        <f t="array" ref="Y138">IF($AH$138=0,"",INDEX(MASTER!$AD$24:$AZ$231,$AH$138,R$255))</f>
        <v>0</v>
      </c>
      <c r="Z138" s="27" cm="1">
        <f t="array" ref="Z138">IF($AH$138=0,"",INDEX(MASTER!$AD$24:$AZ$231,$AH$138,S$255))</f>
        <v>0</v>
      </c>
      <c r="AA138" s="27" cm="1">
        <f t="array" ref="AA138">IF($AH$138=0,"",INDEX(MASTER!$AD$24:$AZ$231,$AH$138,T$255))</f>
        <v>0</v>
      </c>
      <c r="AB138" s="27" cm="1">
        <f t="array" ref="AB138">IF($AH$138=0,"",INDEX(MASTER!$AD$24:$AZ$231,$AH$138,U$255))</f>
        <v>0</v>
      </c>
      <c r="AC138" s="27" cm="1">
        <f t="array" ref="AC138">IF($AH$138=0,"",INDEX(MASTER!$AD$24:$AZ$231,$AH$138,V$255))</f>
        <v>0</v>
      </c>
      <c r="AH138" s="3">
        <v>94</v>
      </c>
    </row>
    <row r="139" spans="2:34" ht="12.75" customHeight="1" x14ac:dyDescent="0.2">
      <c r="B139" s="28"/>
      <c r="D139" s="22" cm="1">
        <f t="array" ref="D139">IF($AH$139=0,"",INDEX(MASTER!$D$24:$AC$231,$AH$139,D$255))</f>
        <v>0</v>
      </c>
      <c r="E139" s="22" cm="1">
        <f t="array" ref="E139">IF($AH$139=0,"",INDEX(MASTER!$D$24:$AC$231,$AH$139,E$255))</f>
        <v>0</v>
      </c>
      <c r="F139" s="23" cm="1">
        <f t="array" ref="F139">IF($AH$139=0,"",INDEX(MASTER!$D$24:$AC$231,$AH$139,F$255))</f>
        <v>0</v>
      </c>
      <c r="G139" s="22" cm="1">
        <f t="array" ref="G139">IF($AH$139=0,"",INDEX(MASTER!$D$24:$AC$231,$AH$139,G$255))</f>
        <v>0</v>
      </c>
      <c r="H139" s="23" cm="1">
        <f t="array" ref="H139">IF($AH$139=0,"",INDEX(MASTER!$D$24:$AC$231,$AH$139,H$255))</f>
        <v>0</v>
      </c>
      <c r="I139" s="22" cm="1">
        <f t="array" ref="I139">IF($AH$139=0,"",INDEX(MASTER!$D$24:$AC$231,$AH$139,I$255))</f>
        <v>0</v>
      </c>
      <c r="J139" s="34" cm="1">
        <f t="array" ref="J139">IF($AH$139=0,"",INDEX(MASTER!$D$24:$AC$231,$AH$139,J$255))</f>
        <v>0</v>
      </c>
      <c r="K139" s="26" cm="1">
        <f t="array" ref="K139">IF($AH$139=0,"",INDEX(MASTER!$AD$24:$AZ$231,$AH$139,D$255))</f>
        <v>0</v>
      </c>
      <c r="L139" s="27" cm="1">
        <f t="array" ref="L139">IF($AH$139=0,"",INDEX(MASTER!$AD$24:$AZ$231,$AH$139,E$255))</f>
        <v>0</v>
      </c>
      <c r="M139" s="27" cm="1">
        <f t="array" ref="M139">IF($AH$139=0,"",INDEX(MASTER!$AD$24:$AZ$231,$AH$139,F$255))</f>
        <v>0</v>
      </c>
      <c r="N139" s="27" cm="1">
        <f t="array" ref="N139">IF($AH$139=0,"",INDEX(MASTER!$AD$24:$AZ$231,$AH$139,G$255))</f>
        <v>0</v>
      </c>
      <c r="O139" s="27" cm="1">
        <f t="array" ref="O139">IF($AH$139=0,"",INDEX(MASTER!$AD$24:$AZ$231,$AH$139,H$255))</f>
        <v>0</v>
      </c>
      <c r="P139" s="27" cm="1">
        <f t="array" ref="P139">IF($AH$139=0,"",INDEX(MASTER!$AD$24:$AZ$231,$AH$139,I$255))</f>
        <v>0</v>
      </c>
      <c r="Q139" s="27" cm="1">
        <f t="array" ref="Q139">IF($AH$139=0,"",INDEX(MASTER!$AD$24:$AZ$231,$AH$139,J$255))</f>
        <v>0</v>
      </c>
      <c r="R139" s="27" cm="1">
        <f t="array" ref="R139">IF($AH$139=0,"",INDEX(MASTER!$AD$24:$AZ$231,$AH$139,K$255))</f>
        <v>0</v>
      </c>
      <c r="S139" s="27" cm="1">
        <f t="array" ref="S139">IF($AH$139=0,"",INDEX(MASTER!$AD$24:$AZ$231,$AH$139,L$255))</f>
        <v>0</v>
      </c>
      <c r="T139" s="27" cm="1">
        <f t="array" ref="T139">IF($AH$139=0,"",INDEX(MASTER!$AD$24:$AZ$231,$AH$139,M$255))</f>
        <v>0</v>
      </c>
      <c r="U139" s="27" cm="1">
        <f t="array" ref="U139">IF($AH$139=0,"",INDEX(MASTER!$AD$24:$AZ$231,$AH$139,N$255))</f>
        <v>0</v>
      </c>
      <c r="V139" s="27" cm="1">
        <f t="array" ref="V139">IF($AH$139=0,"",INDEX(MASTER!$AD$24:$AZ$231,$AH$139,O$255))</f>
        <v>0</v>
      </c>
      <c r="W139" s="27" cm="1">
        <f t="array" ref="W139">IF($AH$139=0,"",INDEX(MASTER!$AD$24:$AZ$231,$AH$139,P$255))</f>
        <v>0</v>
      </c>
      <c r="X139" s="27" cm="1">
        <f t="array" ref="X139">IF($AH$139=0,"",INDEX(MASTER!$AD$24:$AZ$231,$AH$139,Q$255))</f>
        <v>0</v>
      </c>
      <c r="Y139" s="27" cm="1">
        <f t="array" ref="Y139">IF($AH$139=0,"",INDEX(MASTER!$AD$24:$AZ$231,$AH$139,R$255))</f>
        <v>0</v>
      </c>
      <c r="Z139" s="27" cm="1">
        <f t="array" ref="Z139">IF($AH$139=0,"",INDEX(MASTER!$AD$24:$AZ$231,$AH$139,S$255))</f>
        <v>0</v>
      </c>
      <c r="AA139" s="27" cm="1">
        <f t="array" ref="AA139">IF($AH$139=0,"",INDEX(MASTER!$AD$24:$AZ$231,$AH$139,T$255))</f>
        <v>0</v>
      </c>
      <c r="AB139" s="27" cm="1">
        <f t="array" ref="AB139">IF($AH$139=0,"",INDEX(MASTER!$AD$24:$AZ$231,$AH$139,U$255))</f>
        <v>0</v>
      </c>
      <c r="AC139" s="27" cm="1">
        <f t="array" ref="AC139">IF($AH$139=0,"",INDEX(MASTER!$AD$24:$AZ$231,$AH$139,V$255))</f>
        <v>0</v>
      </c>
      <c r="AH139" s="3">
        <v>95</v>
      </c>
    </row>
    <row r="140" spans="2:34" ht="12.75" customHeight="1" x14ac:dyDescent="0.2">
      <c r="B140" s="28"/>
      <c r="D140" s="22" cm="1">
        <f t="array" ref="D140">IF($AH$140=0,"",INDEX(MASTER!$D$24:$AC$231,$AH$140,D$255))</f>
        <v>147</v>
      </c>
      <c r="E140" s="22" t="str" cm="1">
        <f t="array" ref="E140">IF($AH$140=0,"",INDEX(MASTER!$D$24:$AC$231,$AH$140,E$255))</f>
        <v>I.R. 280</v>
      </c>
      <c r="F140" s="23" cm="1">
        <f t="array" ref="F140">IF($AH$140=0,"",INDEX(MASTER!$D$24:$AC$231,$AH$140,F$255))</f>
        <v>0</v>
      </c>
      <c r="G140" s="22" cm="1">
        <f t="array" ref="G140">IF($AH$140=0,"",INDEX(MASTER!$D$24:$AC$231,$AH$140,G$255))</f>
        <v>0</v>
      </c>
      <c r="H140" s="23" cm="1">
        <f t="array" ref="H140">IF($AH$140=0,"",INDEX(MASTER!$D$24:$AC$231,$AH$140,H$255))</f>
        <v>5585</v>
      </c>
      <c r="I140" s="22" t="str" cm="1">
        <f t="array" ref="I140">IF($AH$140=0,"",INDEX(MASTER!$D$24:$AC$231,$AH$140,I$255))</f>
        <v>RT</v>
      </c>
      <c r="J140" s="34" t="str" cm="1">
        <f t="array" ref="J140">IF($AH$140=0,"",INDEX(MASTER!$D$24:$AC$231,$AH$140,J$255))</f>
        <v>LP-PI2-4</v>
      </c>
      <c r="K140" s="26" cm="1">
        <f t="array" ref="K140">IF($AH$140=0,"",INDEX(MASTER!$AD$24:$AZ$231,$AH$140,D$255))</f>
        <v>0</v>
      </c>
      <c r="L140" s="27" cm="1">
        <f t="array" ref="L140">IF($AH$140=0,"",INDEX(MASTER!$AD$24:$AZ$231,$AH$140,E$255))</f>
        <v>1</v>
      </c>
      <c r="M140" s="27" cm="1">
        <f t="array" ref="M140">IF($AH$140=0,"",INDEX(MASTER!$AD$24:$AZ$231,$AH$140,F$255))</f>
        <v>0</v>
      </c>
      <c r="N140" s="27" cm="1">
        <f t="array" ref="N140">IF($AH$140=0,"",INDEX(MASTER!$AD$24:$AZ$231,$AH$140,G$255))</f>
        <v>0</v>
      </c>
      <c r="O140" s="27" cm="1">
        <f t="array" ref="O140">IF($AH$140=0,"",INDEX(MASTER!$AD$24:$AZ$231,$AH$140,H$255))</f>
        <v>0</v>
      </c>
      <c r="P140" s="81" cm="1">
        <f t="array" ref="P140">IF($AH$140=0,"",INDEX(MASTER!$AD$24:$AZ$231,$AH$140,I$255))</f>
        <v>1</v>
      </c>
      <c r="Q140" s="81" cm="1">
        <f t="array" ref="Q140">IF($AH$140=0,"",INDEX(MASTER!$AD$24:$AZ$231,$AH$140,J$255))</f>
        <v>1</v>
      </c>
      <c r="R140" s="27" cm="1">
        <f t="array" ref="R140">IF($AH$140=0,"",INDEX(MASTER!$AD$24:$AZ$231,$AH$140,K$255))</f>
        <v>0</v>
      </c>
      <c r="S140" s="81" cm="1">
        <f t="array" ref="S140">IF($AH$140=0,"",INDEX(MASTER!$AD$24:$AZ$231,$AH$140,L$255))</f>
        <v>1</v>
      </c>
      <c r="T140" s="27" cm="1">
        <f t="array" ref="T140">IF($AH$140=0,"",INDEX(MASTER!$AD$24:$AZ$231,$AH$140,M$255))</f>
        <v>0</v>
      </c>
      <c r="U140" s="27" cm="1">
        <f t="array" ref="U140">IF($AH$140=0,"",INDEX(MASTER!$AD$24:$AZ$231,$AH$140,N$255))</f>
        <v>0</v>
      </c>
      <c r="V140" s="27" cm="1">
        <f t="array" ref="V140">IF($AH$140=0,"",INDEX(MASTER!$AD$24:$AZ$231,$AH$140,O$255))</f>
        <v>0</v>
      </c>
      <c r="W140" s="27" cm="1">
        <f t="array" ref="W140">IF($AH$140=0,"",INDEX(MASTER!$AD$24:$AZ$231,$AH$140,P$255))</f>
        <v>0</v>
      </c>
      <c r="X140" s="27" cm="1">
        <f t="array" ref="X140">IF($AH$140=0,"",INDEX(MASTER!$AD$24:$AZ$231,$AH$140,Q$255))</f>
        <v>0</v>
      </c>
      <c r="Y140" s="27" cm="1">
        <f t="array" ref="Y140">IF($AH$140=0,"",INDEX(MASTER!$AD$24:$AZ$231,$AH$140,R$255))</f>
        <v>0</v>
      </c>
      <c r="Z140" s="27" cm="1">
        <f t="array" ref="Z140">IF($AH$140=0,"",INDEX(MASTER!$AD$24:$AZ$231,$AH$140,S$255))</f>
        <v>0</v>
      </c>
      <c r="AA140" s="27" cm="1">
        <f t="array" ref="AA140">IF($AH$140=0,"",INDEX(MASTER!$AD$24:$AZ$231,$AH$140,T$255))</f>
        <v>0</v>
      </c>
      <c r="AB140" s="27" cm="1">
        <f t="array" ref="AB140">IF($AH$140=0,"",INDEX(MASTER!$AD$24:$AZ$231,$AH$140,U$255))</f>
        <v>0</v>
      </c>
      <c r="AC140" s="27" cm="1">
        <f t="array" ref="AC140">IF($AH$140=0,"",INDEX(MASTER!$AD$24:$AZ$231,$AH$140,V$255))</f>
        <v>0</v>
      </c>
      <c r="AH140" s="3">
        <v>96</v>
      </c>
    </row>
    <row r="141" spans="2:34" ht="12.75" customHeight="1" x14ac:dyDescent="0.2">
      <c r="B141" s="28"/>
      <c r="D141" s="22" t="str" cm="1">
        <f t="array" ref="D141">IF($AH$141=0,"",INDEX(MASTER!$D$24:$AC$231,$AH$141,D$255))</f>
        <v>147 / 148</v>
      </c>
      <c r="E141" s="22" t="str" cm="1">
        <f t="array" ref="E141">IF($AH$141=0,"",INDEX(MASTER!$D$24:$AC$231,$AH$141,E$255))</f>
        <v>I.R. 280</v>
      </c>
      <c r="F141" s="23" cm="1">
        <f t="array" ref="F141">IF($AH$141=0,"",INDEX(MASTER!$D$24:$AC$231,$AH$141,F$255))</f>
        <v>5585</v>
      </c>
      <c r="G141" s="22" t="str" cm="1">
        <f t="array" ref="G141">IF($AH$141=0,"",INDEX(MASTER!$D$24:$AC$231,$AH$141,G$255))</f>
        <v>TO</v>
      </c>
      <c r="H141" s="23" cm="1">
        <f t="array" ref="H141">IF($AH$141=0,"",INDEX(MASTER!$D$24:$AC$231,$AH$141,H$255))</f>
        <v>5859</v>
      </c>
      <c r="I141" s="22" t="str" cm="1">
        <f t="array" ref="I141">IF($AH$141=0,"",INDEX(MASTER!$D$24:$AC$231,$AH$141,I$255))</f>
        <v>RT</v>
      </c>
      <c r="J141" s="34" t="str" cm="1">
        <f t="array" ref="J141">IF($AH$141=0,"",INDEX(MASTER!$D$24:$AC$231,$AH$141,J$255))</f>
        <v>LP-PI2-4 TO LP-PI2-3</v>
      </c>
      <c r="K141" s="26" cm="1">
        <f t="array" ref="K141">IF($AH$141=0,"",INDEX(MASTER!$AD$24:$AZ$231,$AH$141,D$255))</f>
        <v>0</v>
      </c>
      <c r="L141" s="27" cm="1">
        <f t="array" ref="L141">IF($AH$141=0,"",INDEX(MASTER!$AD$24:$AZ$231,$AH$141,E$255))</f>
        <v>0</v>
      </c>
      <c r="M141" s="27" cm="1">
        <f t="array" ref="M141">IF($AH$141=0,"",INDEX(MASTER!$AD$24:$AZ$231,$AH$141,F$255))</f>
        <v>0</v>
      </c>
      <c r="N141" s="27" cm="1">
        <f t="array" ref="N141">IF($AH$141=0,"",INDEX(MASTER!$AD$24:$AZ$231,$AH$141,G$255))</f>
        <v>277</v>
      </c>
      <c r="O141" s="27" cm="1">
        <f t="array" ref="O141">IF($AH$141=0,"",INDEX(MASTER!$AD$24:$AZ$231,$AH$141,H$255))</f>
        <v>0</v>
      </c>
      <c r="P141" s="83"/>
      <c r="Q141" s="83"/>
      <c r="R141" s="27" cm="1">
        <f t="array" ref="R141">IF($AH$141=0,"",INDEX(MASTER!$AD$24:$AZ$231,$AH$141,K$255))</f>
        <v>0</v>
      </c>
      <c r="S141" s="83"/>
      <c r="T141" s="27" cm="1">
        <f t="array" ref="T141">IF($AH$141=0,"",INDEX(MASTER!$AD$24:$AZ$231,$AH$141,M$255))</f>
        <v>0</v>
      </c>
      <c r="U141" s="27" cm="1">
        <f t="array" ref="U141">IF($AH$141=0,"",INDEX(MASTER!$AD$24:$AZ$231,$AH$141,N$255))</f>
        <v>0</v>
      </c>
      <c r="V141" s="27" cm="1">
        <f t="array" ref="V141">IF($AH$141=0,"",INDEX(MASTER!$AD$24:$AZ$231,$AH$141,O$255))</f>
        <v>0</v>
      </c>
      <c r="W141" s="27" cm="1">
        <f t="array" ref="W141">IF($AH$141=0,"",INDEX(MASTER!$AD$24:$AZ$231,$AH$141,P$255))</f>
        <v>0</v>
      </c>
      <c r="X141" s="27" cm="1">
        <f t="array" ref="X141">IF($AH$141=0,"",INDEX(MASTER!$AD$24:$AZ$231,$AH$141,Q$255))</f>
        <v>0</v>
      </c>
      <c r="Y141" s="27" cm="1">
        <f t="array" ref="Y141">IF($AH$141=0,"",INDEX(MASTER!$AD$24:$AZ$231,$AH$141,R$255))</f>
        <v>0</v>
      </c>
      <c r="Z141" s="27" cm="1">
        <f t="array" ref="Z141">IF($AH$141=0,"",INDEX(MASTER!$AD$24:$AZ$231,$AH$141,S$255))</f>
        <v>0</v>
      </c>
      <c r="AA141" s="27" cm="1">
        <f t="array" ref="AA141">IF($AH$141=0,"",INDEX(MASTER!$AD$24:$AZ$231,$AH$141,T$255))</f>
        <v>0</v>
      </c>
      <c r="AB141" s="27" cm="1">
        <f t="array" ref="AB141">IF($AH$141=0,"",INDEX(MASTER!$AD$24:$AZ$231,$AH$141,U$255))</f>
        <v>0</v>
      </c>
      <c r="AC141" s="27" cm="1">
        <f t="array" ref="AC141">IF($AH$141=0,"",INDEX(MASTER!$AD$24:$AZ$231,$AH$141,V$255))</f>
        <v>0</v>
      </c>
      <c r="AH141" s="3">
        <v>97</v>
      </c>
    </row>
    <row r="142" spans="2:34" ht="12.75" customHeight="1" x14ac:dyDescent="0.2">
      <c r="B142" s="28"/>
      <c r="D142" s="22" cm="1">
        <f t="array" ref="D142">IF($AH$142=0,"",INDEX(MASTER!$D$24:$AC$231,$AH$142,D$255))</f>
        <v>148</v>
      </c>
      <c r="E142" s="22" t="str" cm="1">
        <f t="array" ref="E142">IF($AH$142=0,"",INDEX(MASTER!$D$24:$AC$231,$AH$142,E$255))</f>
        <v>I.R. 280</v>
      </c>
      <c r="F142" s="23" cm="1">
        <f t="array" ref="F142">IF($AH$142=0,"",INDEX(MASTER!$D$24:$AC$231,$AH$142,F$255))</f>
        <v>0</v>
      </c>
      <c r="G142" s="22" cm="1">
        <f t="array" ref="G142">IF($AH$142=0,"",INDEX(MASTER!$D$24:$AC$231,$AH$142,G$255))</f>
        <v>0</v>
      </c>
      <c r="H142" s="23" cm="1">
        <f t="array" ref="H142">IF($AH$142=0,"",INDEX(MASTER!$D$24:$AC$231,$AH$142,H$255))</f>
        <v>5859</v>
      </c>
      <c r="I142" s="22" t="str" cm="1">
        <f t="array" ref="I142">IF($AH$142=0,"",INDEX(MASTER!$D$24:$AC$231,$AH$142,I$255))</f>
        <v>RT</v>
      </c>
      <c r="J142" s="34" t="str" cm="1">
        <f t="array" ref="J142">IF($AH$142=0,"",INDEX(MASTER!$D$24:$AC$231,$AH$142,J$255))</f>
        <v>LP-PI2-3</v>
      </c>
      <c r="K142" s="26" cm="1">
        <f t="array" ref="K142">IF($AH$142=0,"",INDEX(MASTER!$AD$24:$AZ$231,$AH$142,D$255))</f>
        <v>0</v>
      </c>
      <c r="L142" s="27" cm="1">
        <f t="array" ref="L142">IF($AH$142=0,"",INDEX(MASTER!$AD$24:$AZ$231,$AH$142,E$255))</f>
        <v>1</v>
      </c>
      <c r="M142" s="27" cm="1">
        <f t="array" ref="M142">IF($AH$142=0,"",INDEX(MASTER!$AD$24:$AZ$231,$AH$142,F$255))</f>
        <v>0</v>
      </c>
      <c r="N142" s="27" cm="1">
        <f t="array" ref="N142">IF($AH$142=0,"",INDEX(MASTER!$AD$24:$AZ$231,$AH$142,G$255))</f>
        <v>0</v>
      </c>
      <c r="O142" s="27" cm="1">
        <f t="array" ref="O142">IF($AH$142=0,"",INDEX(MASTER!$AD$24:$AZ$231,$AH$142,H$255))</f>
        <v>0</v>
      </c>
      <c r="P142" s="81" cm="1">
        <f t="array" ref="P142">IF($AH$142=0,"",INDEX(MASTER!$AD$24:$AZ$231,$AH$142,I$255))</f>
        <v>5</v>
      </c>
      <c r="Q142" s="81" cm="1">
        <f t="array" ref="Q142">IF($AH$142=0,"",INDEX(MASTER!$AD$24:$AZ$231,$AH$142,J$255))</f>
        <v>5</v>
      </c>
      <c r="R142" s="27" cm="1">
        <f t="array" ref="R142">IF($AH$142=0,"",INDEX(MASTER!$AD$24:$AZ$231,$AH$142,K$255))</f>
        <v>0</v>
      </c>
      <c r="S142" s="81" cm="1">
        <f t="array" ref="S142">IF($AH$142=0,"",INDEX(MASTER!$AD$24:$AZ$231,$AH$142,L$255))</f>
        <v>5</v>
      </c>
      <c r="T142" s="27" cm="1">
        <f t="array" ref="T142">IF($AH$142=0,"",INDEX(MASTER!$AD$24:$AZ$231,$AH$142,M$255))</f>
        <v>0</v>
      </c>
      <c r="U142" s="27" cm="1">
        <f t="array" ref="U142">IF($AH$142=0,"",INDEX(MASTER!$AD$24:$AZ$231,$AH$142,N$255))</f>
        <v>0</v>
      </c>
      <c r="V142" s="27" cm="1">
        <f t="array" ref="V142">IF($AH$142=0,"",INDEX(MASTER!$AD$24:$AZ$231,$AH$142,O$255))</f>
        <v>0</v>
      </c>
      <c r="W142" s="27" cm="1">
        <f t="array" ref="W142">IF($AH$142=0,"",INDEX(MASTER!$AD$24:$AZ$231,$AH$142,P$255))</f>
        <v>0</v>
      </c>
      <c r="X142" s="27" cm="1">
        <f t="array" ref="X142">IF($AH$142=0,"",INDEX(MASTER!$AD$24:$AZ$231,$AH$142,Q$255))</f>
        <v>0</v>
      </c>
      <c r="Y142" s="27" cm="1">
        <f t="array" ref="Y142">IF($AH$142=0,"",INDEX(MASTER!$AD$24:$AZ$231,$AH$142,R$255))</f>
        <v>0</v>
      </c>
      <c r="Z142" s="27" cm="1">
        <f t="array" ref="Z142">IF($AH$142=0,"",INDEX(MASTER!$AD$24:$AZ$231,$AH$142,S$255))</f>
        <v>0</v>
      </c>
      <c r="AA142" s="27" cm="1">
        <f t="array" ref="AA142">IF($AH$142=0,"",INDEX(MASTER!$AD$24:$AZ$231,$AH$142,T$255))</f>
        <v>0</v>
      </c>
      <c r="AB142" s="27" cm="1">
        <f t="array" ref="AB142">IF($AH$142=0,"",INDEX(MASTER!$AD$24:$AZ$231,$AH$142,U$255))</f>
        <v>0</v>
      </c>
      <c r="AC142" s="27" cm="1">
        <f t="array" ref="AC142">IF($AH$142=0,"",INDEX(MASTER!$AD$24:$AZ$231,$AH$142,V$255))</f>
        <v>0</v>
      </c>
      <c r="AH142" s="3">
        <v>98</v>
      </c>
    </row>
    <row r="143" spans="2:34" ht="12.75" customHeight="1" x14ac:dyDescent="0.2">
      <c r="B143" s="28"/>
      <c r="D143" s="22" cm="1">
        <f t="array" ref="D143">IF($AH$143=0,"",INDEX(MASTER!$D$24:$AC$231,$AH$143,D$255))</f>
        <v>148</v>
      </c>
      <c r="E143" s="22" t="str" cm="1">
        <f t="array" ref="E143">IF($AH$143=0,"",INDEX(MASTER!$D$24:$AC$231,$AH$143,E$255))</f>
        <v>I.R. 280</v>
      </c>
      <c r="F143" s="23" cm="1">
        <f t="array" ref="F143">IF($AH$143=0,"",INDEX(MASTER!$D$24:$AC$231,$AH$143,F$255))</f>
        <v>5859</v>
      </c>
      <c r="G143" s="22" t="str" cm="1">
        <f t="array" ref="G143">IF($AH$143=0,"",INDEX(MASTER!$D$24:$AC$231,$AH$143,G$255))</f>
        <v>TO</v>
      </c>
      <c r="H143" s="23" cm="1">
        <f t="array" ref="H143">IF($AH$143=0,"",INDEX(MASTER!$D$24:$AC$231,$AH$143,H$255))</f>
        <v>6043</v>
      </c>
      <c r="I143" s="22" t="str" cm="1">
        <f t="array" ref="I143">IF($AH$143=0,"",INDEX(MASTER!$D$24:$AC$231,$AH$143,I$255))</f>
        <v>RT</v>
      </c>
      <c r="J143" s="34" t="str" cm="1">
        <f t="array" ref="J143">IF($AH$143=0,"",INDEX(MASTER!$D$24:$AC$231,$AH$143,J$255))</f>
        <v>LP-PI2-3 TO LP-PI2-2</v>
      </c>
      <c r="K143" s="26" cm="1">
        <f t="array" ref="K143">IF($AH$143=0,"",INDEX(MASTER!$AD$24:$AZ$231,$AH$143,D$255))</f>
        <v>0</v>
      </c>
      <c r="L143" s="27" cm="1">
        <f t="array" ref="L143">IF($AH$143=0,"",INDEX(MASTER!$AD$24:$AZ$231,$AH$143,E$255))</f>
        <v>0</v>
      </c>
      <c r="M143" s="27" cm="1">
        <f t="array" ref="M143">IF($AH$143=0,"",INDEX(MASTER!$AD$24:$AZ$231,$AH$143,F$255))</f>
        <v>0</v>
      </c>
      <c r="N143" s="27" cm="1">
        <f t="array" ref="N143">IF($AH$143=0,"",INDEX(MASTER!$AD$24:$AZ$231,$AH$143,G$255))</f>
        <v>187</v>
      </c>
      <c r="O143" s="27" cm="1">
        <f t="array" ref="O143">IF($AH$143=0,"",INDEX(MASTER!$AD$24:$AZ$231,$AH$143,H$255))</f>
        <v>0</v>
      </c>
      <c r="P143" s="82"/>
      <c r="Q143" s="82"/>
      <c r="R143" s="27" cm="1">
        <f t="array" ref="R143">IF($AH$143=0,"",INDEX(MASTER!$AD$24:$AZ$231,$AH$143,K$255))</f>
        <v>0</v>
      </c>
      <c r="S143" s="82"/>
      <c r="T143" s="27" cm="1">
        <f t="array" ref="T143">IF($AH$143=0,"",INDEX(MASTER!$AD$24:$AZ$231,$AH$143,M$255))</f>
        <v>0</v>
      </c>
      <c r="U143" s="27" cm="1">
        <f t="array" ref="U143">IF($AH$143=0,"",INDEX(MASTER!$AD$24:$AZ$231,$AH$143,N$255))</f>
        <v>0</v>
      </c>
      <c r="V143" s="27" cm="1">
        <f t="array" ref="V143">IF($AH$143=0,"",INDEX(MASTER!$AD$24:$AZ$231,$AH$143,O$255))</f>
        <v>0</v>
      </c>
      <c r="W143" s="27" cm="1">
        <f t="array" ref="W143">IF($AH$143=0,"",INDEX(MASTER!$AD$24:$AZ$231,$AH$143,P$255))</f>
        <v>0</v>
      </c>
      <c r="X143" s="27" cm="1">
        <f t="array" ref="X143">IF($AH$143=0,"",INDEX(MASTER!$AD$24:$AZ$231,$AH$143,Q$255))</f>
        <v>0</v>
      </c>
      <c r="Y143" s="27" cm="1">
        <f t="array" ref="Y143">IF($AH$143=0,"",INDEX(MASTER!$AD$24:$AZ$231,$AH$143,R$255))</f>
        <v>0</v>
      </c>
      <c r="Z143" s="27" cm="1">
        <f t="array" ref="Z143">IF($AH$143=0,"",INDEX(MASTER!$AD$24:$AZ$231,$AH$143,S$255))</f>
        <v>0</v>
      </c>
      <c r="AA143" s="27" cm="1">
        <f t="array" ref="AA143">IF($AH$143=0,"",INDEX(MASTER!$AD$24:$AZ$231,$AH$143,T$255))</f>
        <v>0</v>
      </c>
      <c r="AB143" s="27" cm="1">
        <f t="array" ref="AB143">IF($AH$143=0,"",INDEX(MASTER!$AD$24:$AZ$231,$AH$143,U$255))</f>
        <v>0</v>
      </c>
      <c r="AC143" s="27" cm="1">
        <f t="array" ref="AC143">IF($AH$143=0,"",INDEX(MASTER!$AD$24:$AZ$231,$AH$143,V$255))</f>
        <v>0</v>
      </c>
      <c r="AH143" s="3">
        <v>99</v>
      </c>
    </row>
    <row r="144" spans="2:34" ht="12.75" customHeight="1" x14ac:dyDescent="0.2">
      <c r="B144" s="28"/>
      <c r="D144" s="22" cm="1">
        <f t="array" ref="D144">IF($AH$144=0,"",INDEX(MASTER!$D$24:$AC$231,$AH$144,D$255))</f>
        <v>148</v>
      </c>
      <c r="E144" s="22" t="str" cm="1">
        <f t="array" ref="E144">IF($AH$144=0,"",INDEX(MASTER!$D$24:$AC$231,$AH$144,E$255))</f>
        <v>I.R. 280</v>
      </c>
      <c r="F144" s="23" cm="1">
        <f t="array" ref="F144">IF($AH$144=0,"",INDEX(MASTER!$D$24:$AC$231,$AH$144,F$255))</f>
        <v>0</v>
      </c>
      <c r="G144" s="22" cm="1">
        <f t="array" ref="G144">IF($AH$144=0,"",INDEX(MASTER!$D$24:$AC$231,$AH$144,G$255))</f>
        <v>0</v>
      </c>
      <c r="H144" s="23" cm="1">
        <f t="array" ref="H144">IF($AH$144=0,"",INDEX(MASTER!$D$24:$AC$231,$AH$144,H$255))</f>
        <v>6043</v>
      </c>
      <c r="I144" s="22" t="str" cm="1">
        <f t="array" ref="I144">IF($AH$144=0,"",INDEX(MASTER!$D$24:$AC$231,$AH$144,I$255))</f>
        <v>RT</v>
      </c>
      <c r="J144" s="34" t="str" cm="1">
        <f t="array" ref="J144">IF($AH$144=0,"",INDEX(MASTER!$D$24:$AC$231,$AH$144,J$255))</f>
        <v>LP-PI2-2</v>
      </c>
      <c r="K144" s="26" cm="1">
        <f t="array" ref="K144">IF($AH$144=0,"",INDEX(MASTER!$AD$24:$AZ$231,$AH$144,D$255))</f>
        <v>0</v>
      </c>
      <c r="L144" s="27" cm="1">
        <f t="array" ref="L144">IF($AH$144=0,"",INDEX(MASTER!$AD$24:$AZ$231,$AH$144,E$255))</f>
        <v>1</v>
      </c>
      <c r="M144" s="27" cm="1">
        <f t="array" ref="M144">IF($AH$144=0,"",INDEX(MASTER!$AD$24:$AZ$231,$AH$144,F$255))</f>
        <v>0</v>
      </c>
      <c r="N144" s="27" cm="1">
        <f t="array" ref="N144">IF($AH$144=0,"",INDEX(MASTER!$AD$24:$AZ$231,$AH$144,G$255))</f>
        <v>0</v>
      </c>
      <c r="O144" s="27" cm="1">
        <f t="array" ref="O144">IF($AH$144=0,"",INDEX(MASTER!$AD$24:$AZ$231,$AH$144,H$255))</f>
        <v>0</v>
      </c>
      <c r="P144" s="82"/>
      <c r="Q144" s="82"/>
      <c r="R144" s="27" cm="1">
        <f t="array" ref="R144">IF($AH$144=0,"",INDEX(MASTER!$AD$24:$AZ$231,$AH$144,K$255))</f>
        <v>0</v>
      </c>
      <c r="S144" s="82"/>
      <c r="T144" s="27" cm="1">
        <f t="array" ref="T144">IF($AH$144=0,"",INDEX(MASTER!$AD$24:$AZ$231,$AH$144,M$255))</f>
        <v>0</v>
      </c>
      <c r="U144" s="27" cm="1">
        <f t="array" ref="U144">IF($AH$144=0,"",INDEX(MASTER!$AD$24:$AZ$231,$AH$144,N$255))</f>
        <v>0</v>
      </c>
      <c r="V144" s="27" cm="1">
        <f t="array" ref="V144">IF($AH$144=0,"",INDEX(MASTER!$AD$24:$AZ$231,$AH$144,O$255))</f>
        <v>0</v>
      </c>
      <c r="W144" s="27" cm="1">
        <f t="array" ref="W144">IF($AH$144=0,"",INDEX(MASTER!$AD$24:$AZ$231,$AH$144,P$255))</f>
        <v>0</v>
      </c>
      <c r="X144" s="27" cm="1">
        <f t="array" ref="X144">IF($AH$144=0,"",INDEX(MASTER!$AD$24:$AZ$231,$AH$144,Q$255))</f>
        <v>0</v>
      </c>
      <c r="Y144" s="27" cm="1">
        <f t="array" ref="Y144">IF($AH$144=0,"",INDEX(MASTER!$AD$24:$AZ$231,$AH$144,R$255))</f>
        <v>0</v>
      </c>
      <c r="Z144" s="27" cm="1">
        <f t="array" ref="Z144">IF($AH$144=0,"",INDEX(MASTER!$AD$24:$AZ$231,$AH$144,S$255))</f>
        <v>0</v>
      </c>
      <c r="AA144" s="27" cm="1">
        <f t="array" ref="AA144">IF($AH$144=0,"",INDEX(MASTER!$AD$24:$AZ$231,$AH$144,T$255))</f>
        <v>0</v>
      </c>
      <c r="AB144" s="27" cm="1">
        <f t="array" ref="AB144">IF($AH$144=0,"",INDEX(MASTER!$AD$24:$AZ$231,$AH$144,U$255))</f>
        <v>0</v>
      </c>
      <c r="AC144" s="27" cm="1">
        <f t="array" ref="AC144">IF($AH$144=0,"",INDEX(MASTER!$AD$24:$AZ$231,$AH$144,V$255))</f>
        <v>0</v>
      </c>
      <c r="AH144" s="3">
        <v>100</v>
      </c>
    </row>
    <row r="145" spans="2:34" ht="12.75" customHeight="1" x14ac:dyDescent="0.2">
      <c r="B145" s="28"/>
      <c r="D145" s="22" cm="1">
        <f t="array" ref="D145">IF($AH$145=0,"",INDEX(MASTER!$D$24:$AC$231,$AH$145,D$255))</f>
        <v>148</v>
      </c>
      <c r="E145" s="22" t="str" cm="1">
        <f t="array" ref="E145">IF($AH$145=0,"",INDEX(MASTER!$D$24:$AC$231,$AH$145,E$255))</f>
        <v>I.R. 280</v>
      </c>
      <c r="F145" s="23" cm="1">
        <f t="array" ref="F145">IF($AH$145=0,"",INDEX(MASTER!$D$24:$AC$231,$AH$145,F$255))</f>
        <v>6043</v>
      </c>
      <c r="G145" s="22" t="str" cm="1">
        <f t="array" ref="G145">IF($AH$145=0,"",INDEX(MASTER!$D$24:$AC$231,$AH$145,G$255))</f>
        <v>TO</v>
      </c>
      <c r="H145" s="23" cm="1">
        <f t="array" ref="H145">IF($AH$145=0,"",INDEX(MASTER!$D$24:$AC$231,$AH$145,H$255))</f>
        <v>6226</v>
      </c>
      <c r="I145" s="22" t="str" cm="1">
        <f t="array" ref="I145">IF($AH$145=0,"",INDEX(MASTER!$D$24:$AC$231,$AH$145,I$255))</f>
        <v>RT</v>
      </c>
      <c r="J145" s="34" t="str" cm="1">
        <f t="array" ref="J145">IF($AH$145=0,"",INDEX(MASTER!$D$24:$AC$231,$AH$145,J$255))</f>
        <v>LP-PI2-2 TO LP-PI2-1</v>
      </c>
      <c r="K145" s="26" cm="1">
        <f t="array" ref="K145">IF($AH$145=0,"",INDEX(MASTER!$AD$24:$AZ$231,$AH$145,D$255))</f>
        <v>0</v>
      </c>
      <c r="L145" s="27" cm="1">
        <f t="array" ref="L145">IF($AH$145=0,"",INDEX(MASTER!$AD$24:$AZ$231,$AH$145,E$255))</f>
        <v>0</v>
      </c>
      <c r="M145" s="27" cm="1">
        <f t="array" ref="M145">IF($AH$145=0,"",INDEX(MASTER!$AD$24:$AZ$231,$AH$145,F$255))</f>
        <v>0</v>
      </c>
      <c r="N145" s="27" cm="1">
        <f t="array" ref="N145">IF($AH$145=0,"",INDEX(MASTER!$AD$24:$AZ$231,$AH$145,G$255))</f>
        <v>178</v>
      </c>
      <c r="O145" s="27" cm="1">
        <f t="array" ref="O145">IF($AH$145=0,"",INDEX(MASTER!$AD$24:$AZ$231,$AH$145,H$255))</f>
        <v>0</v>
      </c>
      <c r="P145" s="82"/>
      <c r="Q145" s="82"/>
      <c r="R145" s="27" cm="1">
        <f t="array" ref="R145">IF($AH$145=0,"",INDEX(MASTER!$AD$24:$AZ$231,$AH$145,K$255))</f>
        <v>0</v>
      </c>
      <c r="S145" s="82"/>
      <c r="T145" s="27" cm="1">
        <f t="array" ref="T145">IF($AH$145=0,"",INDEX(MASTER!$AD$24:$AZ$231,$AH$145,M$255))</f>
        <v>0</v>
      </c>
      <c r="U145" s="27" cm="1">
        <f t="array" ref="U145">IF($AH$145=0,"",INDEX(MASTER!$AD$24:$AZ$231,$AH$145,N$255))</f>
        <v>0</v>
      </c>
      <c r="V145" s="27" cm="1">
        <f t="array" ref="V145">IF($AH$145=0,"",INDEX(MASTER!$AD$24:$AZ$231,$AH$145,O$255))</f>
        <v>0</v>
      </c>
      <c r="W145" s="27" cm="1">
        <f t="array" ref="W145">IF($AH$145=0,"",INDEX(MASTER!$AD$24:$AZ$231,$AH$145,P$255))</f>
        <v>0</v>
      </c>
      <c r="X145" s="27" cm="1">
        <f t="array" ref="X145">IF($AH$145=0,"",INDEX(MASTER!$AD$24:$AZ$231,$AH$145,Q$255))</f>
        <v>0</v>
      </c>
      <c r="Y145" s="27" cm="1">
        <f t="array" ref="Y145">IF($AH$145=0,"",INDEX(MASTER!$AD$24:$AZ$231,$AH$145,R$255))</f>
        <v>0</v>
      </c>
      <c r="Z145" s="27" cm="1">
        <f t="array" ref="Z145">IF($AH$145=0,"",INDEX(MASTER!$AD$24:$AZ$231,$AH$145,S$255))</f>
        <v>0</v>
      </c>
      <c r="AA145" s="27" cm="1">
        <f t="array" ref="AA145">IF($AH$145=0,"",INDEX(MASTER!$AD$24:$AZ$231,$AH$145,T$255))</f>
        <v>0</v>
      </c>
      <c r="AB145" s="27" cm="1">
        <f t="array" ref="AB145">IF($AH$145=0,"",INDEX(MASTER!$AD$24:$AZ$231,$AH$145,U$255))</f>
        <v>0</v>
      </c>
      <c r="AC145" s="27" cm="1">
        <f t="array" ref="AC145">IF($AH$145=0,"",INDEX(MASTER!$AD$24:$AZ$231,$AH$145,V$255))</f>
        <v>0</v>
      </c>
      <c r="AH145" s="3">
        <v>101</v>
      </c>
    </row>
    <row r="146" spans="2:34" ht="12.75" customHeight="1" x14ac:dyDescent="0.2">
      <c r="B146" s="28"/>
      <c r="D146" s="22" cm="1">
        <f t="array" ref="D146">IF($AH$146=0,"",INDEX(MASTER!$D$24:$AC$231,$AH$146,D$255))</f>
        <v>148</v>
      </c>
      <c r="E146" s="22" t="str" cm="1">
        <f t="array" ref="E146">IF($AH$146=0,"",INDEX(MASTER!$D$24:$AC$231,$AH$146,E$255))</f>
        <v>I.R. 280</v>
      </c>
      <c r="F146" s="23" cm="1">
        <f t="array" ref="F146">IF($AH$146=0,"",INDEX(MASTER!$D$24:$AC$231,$AH$146,F$255))</f>
        <v>0</v>
      </c>
      <c r="G146" s="22" cm="1">
        <f t="array" ref="G146">IF($AH$146=0,"",INDEX(MASTER!$D$24:$AC$231,$AH$146,G$255))</f>
        <v>0</v>
      </c>
      <c r="H146" s="23" cm="1">
        <f t="array" ref="H146">IF($AH$146=0,"",INDEX(MASTER!$D$24:$AC$231,$AH$146,H$255))</f>
        <v>6226</v>
      </c>
      <c r="I146" s="22" t="str" cm="1">
        <f t="array" ref="I146">IF($AH$146=0,"",INDEX(MASTER!$D$24:$AC$231,$AH$146,I$255))</f>
        <v>RT</v>
      </c>
      <c r="J146" s="34" t="str" cm="1">
        <f t="array" ref="J146">IF($AH$146=0,"",INDEX(MASTER!$D$24:$AC$231,$AH$146,J$255))</f>
        <v>LP-PI2-1</v>
      </c>
      <c r="K146" s="26" cm="1">
        <f t="array" ref="K146">IF($AH$146=0,"",INDEX(MASTER!$AD$24:$AZ$231,$AH$146,D$255))</f>
        <v>0</v>
      </c>
      <c r="L146" s="27" cm="1">
        <f t="array" ref="L146">IF($AH$146=0,"",INDEX(MASTER!$AD$24:$AZ$231,$AH$146,E$255))</f>
        <v>1</v>
      </c>
      <c r="M146" s="27" cm="1">
        <f t="array" ref="M146">IF($AH$146=0,"",INDEX(MASTER!$AD$24:$AZ$231,$AH$146,F$255))</f>
        <v>0</v>
      </c>
      <c r="N146" s="27" cm="1">
        <f t="array" ref="N146">IF($AH$146=0,"",INDEX(MASTER!$AD$24:$AZ$231,$AH$146,G$255))</f>
        <v>0</v>
      </c>
      <c r="O146" s="27" cm="1">
        <f t="array" ref="O146">IF($AH$146=0,"",INDEX(MASTER!$AD$24:$AZ$231,$AH$146,H$255))</f>
        <v>0</v>
      </c>
      <c r="P146" s="82"/>
      <c r="Q146" s="82"/>
      <c r="R146" s="27" cm="1">
        <f t="array" ref="R146">IF($AH$146=0,"",INDEX(MASTER!$AD$24:$AZ$231,$AH$146,K$255))</f>
        <v>0</v>
      </c>
      <c r="S146" s="82"/>
      <c r="T146" s="27" cm="1">
        <f t="array" ref="T146">IF($AH$146=0,"",INDEX(MASTER!$AD$24:$AZ$231,$AH$146,M$255))</f>
        <v>0</v>
      </c>
      <c r="U146" s="27" cm="1">
        <f t="array" ref="U146">IF($AH$146=0,"",INDEX(MASTER!$AD$24:$AZ$231,$AH$146,N$255))</f>
        <v>0</v>
      </c>
      <c r="V146" s="27" cm="1">
        <f t="array" ref="V146">IF($AH$146=0,"",INDEX(MASTER!$AD$24:$AZ$231,$AH$146,O$255))</f>
        <v>0</v>
      </c>
      <c r="W146" s="27" cm="1">
        <f t="array" ref="W146">IF($AH$146=0,"",INDEX(MASTER!$AD$24:$AZ$231,$AH$146,P$255))</f>
        <v>0</v>
      </c>
      <c r="X146" s="27" cm="1">
        <f t="array" ref="X146">IF($AH$146=0,"",INDEX(MASTER!$AD$24:$AZ$231,$AH$146,Q$255))</f>
        <v>0</v>
      </c>
      <c r="Y146" s="27" cm="1">
        <f t="array" ref="Y146">IF($AH$146=0,"",INDEX(MASTER!$AD$24:$AZ$231,$AH$146,R$255))</f>
        <v>0</v>
      </c>
      <c r="Z146" s="27" cm="1">
        <f t="array" ref="Z146">IF($AH$146=0,"",INDEX(MASTER!$AD$24:$AZ$231,$AH$146,S$255))</f>
        <v>0</v>
      </c>
      <c r="AA146" s="27" cm="1">
        <f t="array" ref="AA146">IF($AH$146=0,"",INDEX(MASTER!$AD$24:$AZ$231,$AH$146,T$255))</f>
        <v>0</v>
      </c>
      <c r="AB146" s="27" cm="1">
        <f t="array" ref="AB146">IF($AH$146=0,"",INDEX(MASTER!$AD$24:$AZ$231,$AH$146,U$255))</f>
        <v>0</v>
      </c>
      <c r="AC146" s="27" cm="1">
        <f t="array" ref="AC146">IF($AH$146=0,"",INDEX(MASTER!$AD$24:$AZ$231,$AH$146,V$255))</f>
        <v>0</v>
      </c>
      <c r="AH146" s="3">
        <v>102</v>
      </c>
    </row>
    <row r="147" spans="2:34" ht="12.75" customHeight="1" x14ac:dyDescent="0.2">
      <c r="B147" s="28"/>
      <c r="D147" s="22" cm="1">
        <f t="array" ref="D147">IF($AH$147=0,"",INDEX(MASTER!$D$24:$AC$231,$AH$147,D$255))</f>
        <v>148</v>
      </c>
      <c r="E147" s="22" t="str" cm="1">
        <f t="array" ref="E147">IF($AH$147=0,"",INDEX(MASTER!$D$24:$AC$231,$AH$147,E$255))</f>
        <v>I.R. 280</v>
      </c>
      <c r="F147" s="23" cm="1">
        <f t="array" ref="F147">IF($AH$147=0,"",INDEX(MASTER!$D$24:$AC$231,$AH$147,F$255))</f>
        <v>6226</v>
      </c>
      <c r="G147" s="22" t="str" cm="1">
        <f t="array" ref="G147">IF($AH$147=0,"",INDEX(MASTER!$D$24:$AC$231,$AH$147,G$255))</f>
        <v>TO</v>
      </c>
      <c r="H147" s="23" cm="1">
        <f t="array" ref="H147">IF($AH$147=0,"",INDEX(MASTER!$D$24:$AC$231,$AH$147,H$255))</f>
        <v>6260</v>
      </c>
      <c r="I147" s="22" t="str" cm="1">
        <f t="array" ref="I147">IF($AH$147=0,"",INDEX(MASTER!$D$24:$AC$231,$AH$147,I$255))</f>
        <v>RT</v>
      </c>
      <c r="J147" s="34" t="str" cm="1">
        <f t="array" ref="J147">IF($AH$147=0,"",INDEX(MASTER!$D$24:$AC$231,$AH$147,J$255))</f>
        <v>LP-PI2-1 TO PB-PI-5</v>
      </c>
      <c r="K147" s="26" cm="1">
        <f t="array" ref="K147">IF($AH$147=0,"",INDEX(MASTER!$AD$24:$AZ$231,$AH$147,D$255))</f>
        <v>0</v>
      </c>
      <c r="L147" s="27" cm="1">
        <f t="array" ref="L147">IF($AH$147=0,"",INDEX(MASTER!$AD$24:$AZ$231,$AH$147,E$255))</f>
        <v>0</v>
      </c>
      <c r="M147" s="27" cm="1">
        <f t="array" ref="M147">IF($AH$147=0,"",INDEX(MASTER!$AD$24:$AZ$231,$AH$147,F$255))</f>
        <v>0</v>
      </c>
      <c r="N147" s="27" cm="1">
        <f t="array" ref="N147">IF($AH$147=0,"",INDEX(MASTER!$AD$24:$AZ$231,$AH$147,G$255))</f>
        <v>32</v>
      </c>
      <c r="O147" s="27" cm="1">
        <f t="array" ref="O147">IF($AH$147=0,"",INDEX(MASTER!$AD$24:$AZ$231,$AH$147,H$255))</f>
        <v>0</v>
      </c>
      <c r="P147" s="82"/>
      <c r="Q147" s="82"/>
      <c r="R147" s="27" cm="1">
        <f t="array" ref="R147">IF($AH$147=0,"",INDEX(MASTER!$AD$24:$AZ$231,$AH$147,K$255))</f>
        <v>0</v>
      </c>
      <c r="S147" s="82"/>
      <c r="T147" s="27" cm="1">
        <f t="array" ref="T147">IF($AH$147=0,"",INDEX(MASTER!$AD$24:$AZ$231,$AH$147,M$255))</f>
        <v>0</v>
      </c>
      <c r="U147" s="27" cm="1">
        <f t="array" ref="U147">IF($AH$147=0,"",INDEX(MASTER!$AD$24:$AZ$231,$AH$147,N$255))</f>
        <v>0</v>
      </c>
      <c r="V147" s="27" cm="1">
        <f t="array" ref="V147">IF($AH$147=0,"",INDEX(MASTER!$AD$24:$AZ$231,$AH$147,O$255))</f>
        <v>0</v>
      </c>
      <c r="W147" s="27" cm="1">
        <f t="array" ref="W147">IF($AH$147=0,"",INDEX(MASTER!$AD$24:$AZ$231,$AH$147,P$255))</f>
        <v>0</v>
      </c>
      <c r="X147" s="27" cm="1">
        <f t="array" ref="X147">IF($AH$147=0,"",INDEX(MASTER!$AD$24:$AZ$231,$AH$147,Q$255))</f>
        <v>0</v>
      </c>
      <c r="Y147" s="27" cm="1">
        <f t="array" ref="Y147">IF($AH$147=0,"",INDEX(MASTER!$AD$24:$AZ$231,$AH$147,R$255))</f>
        <v>0</v>
      </c>
      <c r="Z147" s="27" cm="1">
        <f t="array" ref="Z147">IF($AH$147=0,"",INDEX(MASTER!$AD$24:$AZ$231,$AH$147,S$255))</f>
        <v>0</v>
      </c>
      <c r="AA147" s="27" cm="1">
        <f t="array" ref="AA147">IF($AH$147=0,"",INDEX(MASTER!$AD$24:$AZ$231,$AH$147,T$255))</f>
        <v>0</v>
      </c>
      <c r="AB147" s="27" cm="1">
        <f t="array" ref="AB147">IF($AH$147=0,"",INDEX(MASTER!$AD$24:$AZ$231,$AH$147,U$255))</f>
        <v>0</v>
      </c>
      <c r="AC147" s="27" cm="1">
        <f t="array" ref="AC147">IF($AH$147=0,"",INDEX(MASTER!$AD$24:$AZ$231,$AH$147,V$255))</f>
        <v>0</v>
      </c>
      <c r="AH147" s="3">
        <v>103</v>
      </c>
    </row>
    <row r="148" spans="2:34" ht="12.75" customHeight="1" x14ac:dyDescent="0.2">
      <c r="B148" s="28"/>
      <c r="D148" s="22" cm="1">
        <f t="array" ref="D148">IF($AH$148=0,"",INDEX(MASTER!$D$24:$AC$231,$AH$148,D$255))</f>
        <v>148</v>
      </c>
      <c r="E148" s="22" t="str" cm="1">
        <f t="array" ref="E148">IF($AH$148=0,"",INDEX(MASTER!$D$24:$AC$231,$AH$148,E$255))</f>
        <v>I.R. 280</v>
      </c>
      <c r="F148" s="23" cm="1">
        <f t="array" ref="F148">IF($AH$148=0,"",INDEX(MASTER!$D$24:$AC$231,$AH$148,F$255))</f>
        <v>0</v>
      </c>
      <c r="G148" s="22" cm="1">
        <f t="array" ref="G148">IF($AH$148=0,"",INDEX(MASTER!$D$24:$AC$231,$AH$148,G$255))</f>
        <v>0</v>
      </c>
      <c r="H148" s="23" cm="1">
        <f t="array" ref="H148">IF($AH$148=0,"",INDEX(MASTER!$D$24:$AC$231,$AH$148,H$255))</f>
        <v>6260</v>
      </c>
      <c r="I148" s="22" t="str" cm="1">
        <f t="array" ref="I148">IF($AH$148=0,"",INDEX(MASTER!$D$24:$AC$231,$AH$148,I$255))</f>
        <v>RT</v>
      </c>
      <c r="J148" s="34" t="str" cm="1">
        <f t="array" ref="J148">IF($AH$148=0,"",INDEX(MASTER!$D$24:$AC$231,$AH$148,J$255))</f>
        <v>PB-PI-5</v>
      </c>
      <c r="K148" s="26" cm="1">
        <f t="array" ref="K148">IF($AH$148=0,"",INDEX(MASTER!$AD$24:$AZ$231,$AH$148,D$255))</f>
        <v>0</v>
      </c>
      <c r="L148" s="27" cm="1">
        <f t="array" ref="L148">IF($AH$148=0,"",INDEX(MASTER!$AD$24:$AZ$231,$AH$148,E$255))</f>
        <v>0</v>
      </c>
      <c r="M148" s="27" cm="1">
        <f t="array" ref="M148">IF($AH$148=0,"",INDEX(MASTER!$AD$24:$AZ$231,$AH$148,F$255))</f>
        <v>0</v>
      </c>
      <c r="N148" s="27" cm="1">
        <f t="array" ref="N148">IF($AH$148=0,"",INDEX(MASTER!$AD$24:$AZ$231,$AH$148,G$255))</f>
        <v>0</v>
      </c>
      <c r="O148" s="27" cm="1">
        <f t="array" ref="O148">IF($AH$148=0,"",INDEX(MASTER!$AD$24:$AZ$231,$AH$148,H$255))</f>
        <v>0</v>
      </c>
      <c r="P148" s="82"/>
      <c r="Q148" s="82"/>
      <c r="R148" s="27" cm="1">
        <f t="array" ref="R148">IF($AH$148=0,"",INDEX(MASTER!$AD$24:$AZ$231,$AH$148,K$255))</f>
        <v>0</v>
      </c>
      <c r="S148" s="82"/>
      <c r="T148" s="27" cm="1">
        <f t="array" ref="T148">IF($AH$148=0,"",INDEX(MASTER!$AD$24:$AZ$231,$AH$148,M$255))</f>
        <v>0</v>
      </c>
      <c r="U148" s="27" cm="1">
        <f t="array" ref="U148">IF($AH$148=0,"",INDEX(MASTER!$AD$24:$AZ$231,$AH$148,N$255))</f>
        <v>0</v>
      </c>
      <c r="V148" s="27" cm="1">
        <f t="array" ref="V148">IF($AH$148=0,"",INDEX(MASTER!$AD$24:$AZ$231,$AH$148,O$255))</f>
        <v>0</v>
      </c>
      <c r="W148" s="27" cm="1">
        <f t="array" ref="W148">IF($AH$148=0,"",INDEX(MASTER!$AD$24:$AZ$231,$AH$148,P$255))</f>
        <v>0</v>
      </c>
      <c r="X148" s="27" cm="1">
        <f t="array" ref="X148">IF($AH$148=0,"",INDEX(MASTER!$AD$24:$AZ$231,$AH$148,Q$255))</f>
        <v>0</v>
      </c>
      <c r="Y148" s="27" cm="1">
        <f t="array" ref="Y148">IF($AH$148=0,"",INDEX(MASTER!$AD$24:$AZ$231,$AH$148,R$255))</f>
        <v>0</v>
      </c>
      <c r="Z148" s="27" cm="1">
        <f t="array" ref="Z148">IF($AH$148=0,"",INDEX(MASTER!$AD$24:$AZ$231,$AH$148,S$255))</f>
        <v>0</v>
      </c>
      <c r="AA148" s="27" cm="1">
        <f t="array" ref="AA148">IF($AH$148=0,"",INDEX(MASTER!$AD$24:$AZ$231,$AH$148,T$255))</f>
        <v>0</v>
      </c>
      <c r="AB148" s="27" cm="1">
        <f t="array" ref="AB148">IF($AH$148=0,"",INDEX(MASTER!$AD$24:$AZ$231,$AH$148,U$255))</f>
        <v>0</v>
      </c>
      <c r="AC148" s="27" cm="1">
        <f t="array" ref="AC148">IF($AH$148=0,"",INDEX(MASTER!$AD$24:$AZ$231,$AH$148,V$255))</f>
        <v>0</v>
      </c>
      <c r="AH148" s="3">
        <v>104</v>
      </c>
    </row>
    <row r="149" spans="2:34" ht="12.75" customHeight="1" x14ac:dyDescent="0.2">
      <c r="B149" s="28"/>
      <c r="D149" s="22" cm="1">
        <f t="array" ref="D149">IF($AH$149=0,"",INDEX(MASTER!$D$24:$AC$231,$AH$149,D$255))</f>
        <v>148</v>
      </c>
      <c r="E149" s="22" t="str" cm="1">
        <f t="array" ref="E149">IF($AH$149=0,"",INDEX(MASTER!$D$24:$AC$231,$AH$149,E$255))</f>
        <v>I.R. 280</v>
      </c>
      <c r="F149" s="23" cm="1">
        <f t="array" ref="F149">IF($AH$149=0,"",INDEX(MASTER!$D$24:$AC$231,$AH$149,F$255))</f>
        <v>6260</v>
      </c>
      <c r="G149" s="22" t="str" cm="1">
        <f t="array" ref="G149">IF($AH$149=0,"",INDEX(MASTER!$D$24:$AC$231,$AH$149,G$255))</f>
        <v>TO</v>
      </c>
      <c r="H149" s="23" cm="1">
        <f t="array" ref="H149">IF($AH$149=0,"",INDEX(MASTER!$D$24:$AC$231,$AH$149,H$255))</f>
        <v>6417</v>
      </c>
      <c r="I149" s="22" t="str" cm="1">
        <f t="array" ref="I149">IF($AH$149=0,"",INDEX(MASTER!$D$24:$AC$231,$AH$149,I$255))</f>
        <v>RT</v>
      </c>
      <c r="J149" s="34" t="str" cm="1">
        <f t="array" ref="J149">IF($AH$149=0,"",INDEX(MASTER!$D$24:$AC$231,$AH$149,J$255))</f>
        <v>PB-PI-5 TO LP-PI2-5</v>
      </c>
      <c r="K149" s="26" cm="1">
        <f t="array" ref="K149">IF($AH$149=0,"",INDEX(MASTER!$AD$24:$AZ$231,$AH$149,D$255))</f>
        <v>0</v>
      </c>
      <c r="L149" s="27" cm="1">
        <f t="array" ref="L149">IF($AH$149=0,"",INDEX(MASTER!$AD$24:$AZ$231,$AH$149,E$255))</f>
        <v>0</v>
      </c>
      <c r="M149" s="27" cm="1">
        <f t="array" ref="M149">IF($AH$149=0,"",INDEX(MASTER!$AD$24:$AZ$231,$AH$149,F$255))</f>
        <v>0</v>
      </c>
      <c r="N149" s="27" cm="1">
        <f t="array" ref="N149">IF($AH$149=0,"",INDEX(MASTER!$AD$24:$AZ$231,$AH$149,G$255))</f>
        <v>146</v>
      </c>
      <c r="O149" s="27" cm="1">
        <f t="array" ref="O149">IF($AH$149=0,"",INDEX(MASTER!$AD$24:$AZ$231,$AH$149,H$255))</f>
        <v>0</v>
      </c>
      <c r="P149" s="82"/>
      <c r="Q149" s="82"/>
      <c r="R149" s="27" cm="1">
        <f t="array" ref="R149">IF($AH$149=0,"",INDEX(MASTER!$AD$24:$AZ$231,$AH$149,K$255))</f>
        <v>0</v>
      </c>
      <c r="S149" s="82"/>
      <c r="T149" s="27" cm="1">
        <f t="array" ref="T149">IF($AH$149=0,"",INDEX(MASTER!$AD$24:$AZ$231,$AH$149,M$255))</f>
        <v>0</v>
      </c>
      <c r="U149" s="27" cm="1">
        <f t="array" ref="U149">IF($AH$149=0,"",INDEX(MASTER!$AD$24:$AZ$231,$AH$149,N$255))</f>
        <v>0</v>
      </c>
      <c r="V149" s="27" cm="1">
        <f t="array" ref="V149">IF($AH$149=0,"",INDEX(MASTER!$AD$24:$AZ$231,$AH$149,O$255))</f>
        <v>0</v>
      </c>
      <c r="W149" s="27" cm="1">
        <f t="array" ref="W149">IF($AH$149=0,"",INDEX(MASTER!$AD$24:$AZ$231,$AH$149,P$255))</f>
        <v>0</v>
      </c>
      <c r="X149" s="27" cm="1">
        <f t="array" ref="X149">IF($AH$149=0,"",INDEX(MASTER!$AD$24:$AZ$231,$AH$149,Q$255))</f>
        <v>0</v>
      </c>
      <c r="Y149" s="27" cm="1">
        <f t="array" ref="Y149">IF($AH$149=0,"",INDEX(MASTER!$AD$24:$AZ$231,$AH$149,R$255))</f>
        <v>0</v>
      </c>
      <c r="Z149" s="27" cm="1">
        <f t="array" ref="Z149">IF($AH$149=0,"",INDEX(MASTER!$AD$24:$AZ$231,$AH$149,S$255))</f>
        <v>0</v>
      </c>
      <c r="AA149" s="27" cm="1">
        <f t="array" ref="AA149">IF($AH$149=0,"",INDEX(MASTER!$AD$24:$AZ$231,$AH$149,T$255))</f>
        <v>0</v>
      </c>
      <c r="AB149" s="27" cm="1">
        <f t="array" ref="AB149">IF($AH$149=0,"",INDEX(MASTER!$AD$24:$AZ$231,$AH$149,U$255))</f>
        <v>0</v>
      </c>
      <c r="AC149" s="27" cm="1">
        <f t="array" ref="AC149">IF($AH$149=0,"",INDEX(MASTER!$AD$24:$AZ$231,$AH$149,V$255))</f>
        <v>0</v>
      </c>
      <c r="AH149" s="3">
        <v>105</v>
      </c>
    </row>
    <row r="150" spans="2:34" ht="12.75" customHeight="1" x14ac:dyDescent="0.2">
      <c r="B150" s="28"/>
      <c r="D150" s="22" cm="1">
        <f t="array" ref="D150">IF($AH$150=0,"",INDEX(MASTER!$D$24:$AC$231,$AH$150,D$255))</f>
        <v>148</v>
      </c>
      <c r="E150" s="22" t="str" cm="1">
        <f t="array" ref="E150">IF($AH$150=0,"",INDEX(MASTER!$D$24:$AC$231,$AH$150,E$255))</f>
        <v>I.R. 280</v>
      </c>
      <c r="F150" s="23" cm="1">
        <f t="array" ref="F150">IF($AH$150=0,"",INDEX(MASTER!$D$24:$AC$231,$AH$150,F$255))</f>
        <v>0</v>
      </c>
      <c r="G150" s="22" cm="1">
        <f t="array" ref="G150">IF($AH$150=0,"",INDEX(MASTER!$D$24:$AC$231,$AH$150,G$255))</f>
        <v>0</v>
      </c>
      <c r="H150" s="23" cm="1">
        <f t="array" ref="H150">IF($AH$150=0,"",INDEX(MASTER!$D$24:$AC$231,$AH$150,H$255))</f>
        <v>6417</v>
      </c>
      <c r="I150" s="22" t="str" cm="1">
        <f t="array" ref="I150">IF($AH$150=0,"",INDEX(MASTER!$D$24:$AC$231,$AH$150,I$255))</f>
        <v>RT</v>
      </c>
      <c r="J150" s="34" t="str" cm="1">
        <f t="array" ref="J150">IF($AH$150=0,"",INDEX(MASTER!$D$24:$AC$231,$AH$150,J$255))</f>
        <v>LP-PI2-5</v>
      </c>
      <c r="K150" s="26" cm="1">
        <f t="array" ref="K150">IF($AH$150=0,"",INDEX(MASTER!$AD$24:$AZ$231,$AH$150,D$255))</f>
        <v>0</v>
      </c>
      <c r="L150" s="27" cm="1">
        <f t="array" ref="L150">IF($AH$150=0,"",INDEX(MASTER!$AD$24:$AZ$231,$AH$150,E$255))</f>
        <v>1</v>
      </c>
      <c r="M150" s="27" cm="1">
        <f t="array" ref="M150">IF($AH$150=0,"",INDEX(MASTER!$AD$24:$AZ$231,$AH$150,F$255))</f>
        <v>0</v>
      </c>
      <c r="N150" s="27" cm="1">
        <f t="array" ref="N150">IF($AH$150=0,"",INDEX(MASTER!$AD$24:$AZ$231,$AH$150,G$255))</f>
        <v>0</v>
      </c>
      <c r="O150" s="27" cm="1">
        <f t="array" ref="O150">IF($AH$150=0,"",INDEX(MASTER!$AD$24:$AZ$231,$AH$150,H$255))</f>
        <v>0</v>
      </c>
      <c r="P150" s="83"/>
      <c r="Q150" s="83"/>
      <c r="R150" s="27" cm="1">
        <f t="array" ref="R150">IF($AH$150=0,"",INDEX(MASTER!$AD$24:$AZ$231,$AH$150,K$255))</f>
        <v>0</v>
      </c>
      <c r="S150" s="83"/>
      <c r="T150" s="27" cm="1">
        <f t="array" ref="T150">IF($AH$150=0,"",INDEX(MASTER!$AD$24:$AZ$231,$AH$150,M$255))</f>
        <v>0</v>
      </c>
      <c r="U150" s="27" cm="1">
        <f t="array" ref="U150">IF($AH$150=0,"",INDEX(MASTER!$AD$24:$AZ$231,$AH$150,N$255))</f>
        <v>0</v>
      </c>
      <c r="V150" s="27" cm="1">
        <f t="array" ref="V150">IF($AH$150=0,"",INDEX(MASTER!$AD$24:$AZ$231,$AH$150,O$255))</f>
        <v>0</v>
      </c>
      <c r="W150" s="27" cm="1">
        <f t="array" ref="W150">IF($AH$150=0,"",INDEX(MASTER!$AD$24:$AZ$231,$AH$150,P$255))</f>
        <v>0</v>
      </c>
      <c r="X150" s="27" cm="1">
        <f t="array" ref="X150">IF($AH$150=0,"",INDEX(MASTER!$AD$24:$AZ$231,$AH$150,Q$255))</f>
        <v>0</v>
      </c>
      <c r="Y150" s="27" cm="1">
        <f t="array" ref="Y150">IF($AH$150=0,"",INDEX(MASTER!$AD$24:$AZ$231,$AH$150,R$255))</f>
        <v>0</v>
      </c>
      <c r="Z150" s="27" cm="1">
        <f t="array" ref="Z150">IF($AH$150=0,"",INDEX(MASTER!$AD$24:$AZ$231,$AH$150,S$255))</f>
        <v>0</v>
      </c>
      <c r="AA150" s="27" cm="1">
        <f t="array" ref="AA150">IF($AH$150=0,"",INDEX(MASTER!$AD$24:$AZ$231,$AH$150,T$255))</f>
        <v>0</v>
      </c>
      <c r="AB150" s="27" cm="1">
        <f t="array" ref="AB150">IF($AH$150=0,"",INDEX(MASTER!$AD$24:$AZ$231,$AH$150,U$255))</f>
        <v>0</v>
      </c>
      <c r="AC150" s="27" cm="1">
        <f t="array" ref="AC150">IF($AH$150=0,"",INDEX(MASTER!$AD$24:$AZ$231,$AH$150,V$255))</f>
        <v>0</v>
      </c>
      <c r="AH150" s="3">
        <v>106</v>
      </c>
    </row>
    <row r="151" spans="2:34" ht="12.75" customHeight="1" x14ac:dyDescent="0.2">
      <c r="B151" s="28"/>
      <c r="D151" s="22" cm="1">
        <f t="array" ref="D151">IF($AH$151=0,"",INDEX(MASTER!$D$24:$AC$231,$AH$151,D$255))</f>
        <v>0</v>
      </c>
      <c r="E151" s="22" cm="1">
        <f t="array" ref="E151">IF($AH$151=0,"",INDEX(MASTER!$D$24:$AC$231,$AH$151,E$255))</f>
        <v>0</v>
      </c>
      <c r="F151" s="23" cm="1">
        <f t="array" ref="F151">IF($AH$151=0,"",INDEX(MASTER!$D$24:$AC$231,$AH$151,F$255))</f>
        <v>0</v>
      </c>
      <c r="G151" s="22" cm="1">
        <f t="array" ref="G151">IF($AH$151=0,"",INDEX(MASTER!$D$24:$AC$231,$AH$151,G$255))</f>
        <v>0</v>
      </c>
      <c r="H151" s="23" cm="1">
        <f t="array" ref="H151">IF($AH$151=0,"",INDEX(MASTER!$D$24:$AC$231,$AH$151,H$255))</f>
        <v>0</v>
      </c>
      <c r="I151" s="22" cm="1">
        <f t="array" ref="I151">IF($AH$151=0,"",INDEX(MASTER!$D$24:$AC$231,$AH$151,I$255))</f>
        <v>0</v>
      </c>
      <c r="J151" s="34" cm="1">
        <f t="array" ref="J151">IF($AH$151=0,"",INDEX(MASTER!$D$24:$AC$231,$AH$151,J$255))</f>
        <v>0</v>
      </c>
      <c r="K151" s="26" cm="1">
        <f t="array" ref="K151">IF($AH$151=0,"",INDEX(MASTER!$AD$24:$AZ$231,$AH$151,D$255))</f>
        <v>0</v>
      </c>
      <c r="L151" s="27" cm="1">
        <f t="array" ref="L151">IF($AH$151=0,"",INDEX(MASTER!$AD$24:$AZ$231,$AH$151,E$255))</f>
        <v>0</v>
      </c>
      <c r="M151" s="27" cm="1">
        <f t="array" ref="M151">IF($AH$151=0,"",INDEX(MASTER!$AD$24:$AZ$231,$AH$151,F$255))</f>
        <v>0</v>
      </c>
      <c r="N151" s="27" cm="1">
        <f t="array" ref="N151">IF($AH$151=0,"",INDEX(MASTER!$AD$24:$AZ$231,$AH$151,G$255))</f>
        <v>0</v>
      </c>
      <c r="O151" s="27" cm="1">
        <f t="array" ref="O151">IF($AH$151=0,"",INDEX(MASTER!$AD$24:$AZ$231,$AH$151,H$255))</f>
        <v>0</v>
      </c>
      <c r="P151" s="27" cm="1">
        <f t="array" ref="P151">IF($AH$151=0,"",INDEX(MASTER!$AD$24:$AZ$231,$AH$151,I$255))</f>
        <v>0</v>
      </c>
      <c r="Q151" s="27" cm="1">
        <f t="array" ref="Q151">IF($AH$151=0,"",INDEX(MASTER!$AD$24:$AZ$231,$AH$151,J$255))</f>
        <v>0</v>
      </c>
      <c r="R151" s="27" cm="1">
        <f t="array" ref="R151">IF($AH$151=0,"",INDEX(MASTER!$AD$24:$AZ$231,$AH$151,K$255))</f>
        <v>0</v>
      </c>
      <c r="S151" s="27" cm="1">
        <f t="array" ref="S151">IF($AH$151=0,"",INDEX(MASTER!$AD$24:$AZ$231,$AH$151,L$255))</f>
        <v>0</v>
      </c>
      <c r="T151" s="27" cm="1">
        <f t="array" ref="T151">IF($AH$151=0,"",INDEX(MASTER!$AD$24:$AZ$231,$AH$151,M$255))</f>
        <v>0</v>
      </c>
      <c r="U151" s="27" cm="1">
        <f t="array" ref="U151">IF($AH$151=0,"",INDEX(MASTER!$AD$24:$AZ$231,$AH$151,N$255))</f>
        <v>0</v>
      </c>
      <c r="V151" s="27" cm="1">
        <f t="array" ref="V151">IF($AH$151=0,"",INDEX(MASTER!$AD$24:$AZ$231,$AH$151,O$255))</f>
        <v>0</v>
      </c>
      <c r="W151" s="27" cm="1">
        <f t="array" ref="W151">IF($AH$151=0,"",INDEX(MASTER!$AD$24:$AZ$231,$AH$151,P$255))</f>
        <v>0</v>
      </c>
      <c r="X151" s="27" cm="1">
        <f t="array" ref="X151">IF($AH$151=0,"",INDEX(MASTER!$AD$24:$AZ$231,$AH$151,Q$255))</f>
        <v>0</v>
      </c>
      <c r="Y151" s="27" cm="1">
        <f t="array" ref="Y151">IF($AH$151=0,"",INDEX(MASTER!$AD$24:$AZ$231,$AH$151,R$255))</f>
        <v>0</v>
      </c>
      <c r="Z151" s="27" cm="1">
        <f t="array" ref="Z151">IF($AH$151=0,"",INDEX(MASTER!$AD$24:$AZ$231,$AH$151,S$255))</f>
        <v>0</v>
      </c>
      <c r="AA151" s="27" cm="1">
        <f t="array" ref="AA151">IF($AH$151=0,"",INDEX(MASTER!$AD$24:$AZ$231,$AH$151,T$255))</f>
        <v>0</v>
      </c>
      <c r="AB151" s="27" cm="1">
        <f t="array" ref="AB151">IF($AH$151=0,"",INDEX(MASTER!$AD$24:$AZ$231,$AH$151,U$255))</f>
        <v>0</v>
      </c>
      <c r="AC151" s="27" cm="1">
        <f t="array" ref="AC151">IF($AH$151=0,"",INDEX(MASTER!$AD$24:$AZ$231,$AH$151,V$255))</f>
        <v>0</v>
      </c>
      <c r="AH151" s="3">
        <v>107</v>
      </c>
    </row>
    <row r="152" spans="2:34" ht="12.75" customHeight="1" x14ac:dyDescent="0.2">
      <c r="B152" s="28"/>
      <c r="D152" s="22" cm="1">
        <f t="array" ref="D152">IF($AH$152=0,"",INDEX(MASTER!$D$24:$AC$231,$AH$152,D$255))</f>
        <v>148</v>
      </c>
      <c r="E152" s="22" t="str" cm="1">
        <f t="array" ref="E152">IF($AH$152=0,"",INDEX(MASTER!$D$24:$AC$231,$AH$152,E$255))</f>
        <v>I.R. 280</v>
      </c>
      <c r="F152" s="23" cm="1">
        <f t="array" ref="F152">IF($AH$152=0,"",INDEX(MASTER!$D$24:$AC$231,$AH$152,F$255))</f>
        <v>0</v>
      </c>
      <c r="G152" s="22" cm="1">
        <f t="array" ref="G152">IF($AH$152=0,"",INDEX(MASTER!$D$24:$AC$231,$AH$152,G$255))</f>
        <v>0</v>
      </c>
      <c r="H152" s="23" cm="1">
        <f t="array" ref="H152">IF($AH$152=0,"",INDEX(MASTER!$D$24:$AC$231,$AH$152,H$255))</f>
        <v>6100</v>
      </c>
      <c r="I152" s="22" t="str" cm="1">
        <f t="array" ref="I152">IF($AH$152=0,"",INDEX(MASTER!$D$24:$AC$231,$AH$152,I$255))</f>
        <v>LT</v>
      </c>
      <c r="J152" s="34" t="str" cm="1">
        <f t="array" ref="J152">IF($AH$152=0,"",INDEX(MASTER!$D$24:$AC$231,$AH$152,J$255))</f>
        <v>LP-PI2-6</v>
      </c>
      <c r="K152" s="26" cm="1">
        <f t="array" ref="K152">IF($AH$152=0,"",INDEX(MASTER!$AD$24:$AZ$231,$AH$152,D$255))</f>
        <v>0</v>
      </c>
      <c r="L152" s="27" cm="1">
        <f t="array" ref="L152">IF($AH$152=0,"",INDEX(MASTER!$AD$24:$AZ$231,$AH$152,E$255))</f>
        <v>1</v>
      </c>
      <c r="M152" s="27" cm="1">
        <f t="array" ref="M152">IF($AH$152=0,"",INDEX(MASTER!$AD$24:$AZ$231,$AH$152,F$255))</f>
        <v>0</v>
      </c>
      <c r="N152" s="27" cm="1">
        <f t="array" ref="N152">IF($AH$152=0,"",INDEX(MASTER!$AD$24:$AZ$231,$AH$152,G$255))</f>
        <v>0</v>
      </c>
      <c r="O152" s="27" cm="1">
        <f t="array" ref="O152">IF($AH$152=0,"",INDEX(MASTER!$AD$24:$AZ$231,$AH$152,H$255))</f>
        <v>0</v>
      </c>
      <c r="P152" s="81" cm="1">
        <f t="array" ref="P152">IF($AH$152=0,"",INDEX(MASTER!$AD$24:$AZ$231,$AH$152,I$255))</f>
        <v>4</v>
      </c>
      <c r="Q152" s="81" cm="1">
        <f t="array" ref="Q152">IF($AH$152=0,"",INDEX(MASTER!$AD$24:$AZ$231,$AH$152,J$255))</f>
        <v>4</v>
      </c>
      <c r="R152" s="27" cm="1">
        <f t="array" ref="R152">IF($AH$152=0,"",INDEX(MASTER!$AD$24:$AZ$231,$AH$152,K$255))</f>
        <v>0</v>
      </c>
      <c r="S152" s="81" cm="1">
        <f t="array" ref="S152">IF($AH$152=0,"",INDEX(MASTER!$AD$24:$AZ$231,$AH$152,L$255))</f>
        <v>4</v>
      </c>
      <c r="T152" s="27" cm="1">
        <f t="array" ref="T152">IF($AH$152=0,"",INDEX(MASTER!$AD$24:$AZ$231,$AH$152,M$255))</f>
        <v>0</v>
      </c>
      <c r="U152" s="27" cm="1">
        <f t="array" ref="U152">IF($AH$152=0,"",INDEX(MASTER!$AD$24:$AZ$231,$AH$152,N$255))</f>
        <v>0</v>
      </c>
      <c r="V152" s="27" cm="1">
        <f t="array" ref="V152">IF($AH$152=0,"",INDEX(MASTER!$AD$24:$AZ$231,$AH$152,O$255))</f>
        <v>0</v>
      </c>
      <c r="W152" s="27" cm="1">
        <f t="array" ref="W152">IF($AH$152=0,"",INDEX(MASTER!$AD$24:$AZ$231,$AH$152,P$255))</f>
        <v>0</v>
      </c>
      <c r="X152" s="27" cm="1">
        <f t="array" ref="X152">IF($AH$152=0,"",INDEX(MASTER!$AD$24:$AZ$231,$AH$152,Q$255))</f>
        <v>0</v>
      </c>
      <c r="Y152" s="27" cm="1">
        <f t="array" ref="Y152">IF($AH$152=0,"",INDEX(MASTER!$AD$24:$AZ$231,$AH$152,R$255))</f>
        <v>0</v>
      </c>
      <c r="Z152" s="27" cm="1">
        <f t="array" ref="Z152">IF($AH$152=0,"",INDEX(MASTER!$AD$24:$AZ$231,$AH$152,S$255))</f>
        <v>0</v>
      </c>
      <c r="AA152" s="27" cm="1">
        <f t="array" ref="AA152">IF($AH$152=0,"",INDEX(MASTER!$AD$24:$AZ$231,$AH$152,T$255))</f>
        <v>0</v>
      </c>
      <c r="AB152" s="27" cm="1">
        <f t="array" ref="AB152">IF($AH$152=0,"",INDEX(MASTER!$AD$24:$AZ$231,$AH$152,U$255))</f>
        <v>0</v>
      </c>
      <c r="AC152" s="27" cm="1">
        <f t="array" ref="AC152">IF($AH$152=0,"",INDEX(MASTER!$AD$24:$AZ$231,$AH$152,V$255))</f>
        <v>0</v>
      </c>
      <c r="AH152" s="3">
        <v>108</v>
      </c>
    </row>
    <row r="153" spans="2:34" ht="12.75" customHeight="1" x14ac:dyDescent="0.2">
      <c r="B153" s="28"/>
      <c r="D153" s="22" cm="1">
        <f t="array" ref="D153">IF($AH$153=0,"",INDEX(MASTER!$D$24:$AC$231,$AH$153,D$255))</f>
        <v>148</v>
      </c>
      <c r="E153" s="22" t="str" cm="1">
        <f t="array" ref="E153">IF($AH$153=0,"",INDEX(MASTER!$D$24:$AC$231,$AH$153,E$255))</f>
        <v>I.R. 280</v>
      </c>
      <c r="F153" s="23" cm="1">
        <f t="array" ref="F153">IF($AH$153=0,"",INDEX(MASTER!$D$24:$AC$231,$AH$153,F$255))</f>
        <v>6100</v>
      </c>
      <c r="G153" s="22" t="str" cm="1">
        <f t="array" ref="G153">IF($AH$153=0,"",INDEX(MASTER!$D$24:$AC$231,$AH$153,G$255))</f>
        <v>TO</v>
      </c>
      <c r="H153" s="23" cm="1">
        <f t="array" ref="H153">IF($AH$153=0,"",INDEX(MASTER!$D$24:$AC$231,$AH$153,H$255))</f>
        <v>6219</v>
      </c>
      <c r="I153" s="22" t="str" cm="1">
        <f t="array" ref="I153">IF($AH$153=0,"",INDEX(MASTER!$D$24:$AC$231,$AH$153,I$255))</f>
        <v>LT</v>
      </c>
      <c r="J153" s="34" t="str" cm="1">
        <f t="array" ref="J153">IF($AH$153=0,"",INDEX(MASTER!$D$24:$AC$231,$AH$153,J$255))</f>
        <v>LP-PI2-6 TO PB-PI-8</v>
      </c>
      <c r="K153" s="26" cm="1">
        <f t="array" ref="K153">IF($AH$153=0,"",INDEX(MASTER!$AD$24:$AZ$231,$AH$153,D$255))</f>
        <v>0</v>
      </c>
      <c r="L153" s="27" cm="1">
        <f t="array" ref="L153">IF($AH$153=0,"",INDEX(MASTER!$AD$24:$AZ$231,$AH$153,E$255))</f>
        <v>0</v>
      </c>
      <c r="M153" s="27" cm="1">
        <f t="array" ref="M153">IF($AH$153=0,"",INDEX(MASTER!$AD$24:$AZ$231,$AH$153,F$255))</f>
        <v>0</v>
      </c>
      <c r="N153" s="27" cm="1">
        <f t="array" ref="N153">IF($AH$153=0,"",INDEX(MASTER!$AD$24:$AZ$231,$AH$153,G$255))</f>
        <v>125</v>
      </c>
      <c r="O153" s="27" cm="1">
        <f t="array" ref="O153">IF($AH$153=0,"",INDEX(MASTER!$AD$24:$AZ$231,$AH$153,H$255))</f>
        <v>0</v>
      </c>
      <c r="P153" s="82"/>
      <c r="Q153" s="82"/>
      <c r="R153" s="27" cm="1">
        <f t="array" ref="R153">IF($AH$153=0,"",INDEX(MASTER!$AD$24:$AZ$231,$AH$153,K$255))</f>
        <v>0</v>
      </c>
      <c r="S153" s="82"/>
      <c r="T153" s="27" cm="1">
        <f t="array" ref="T153">IF($AH$153=0,"",INDEX(MASTER!$AD$24:$AZ$231,$AH$153,M$255))</f>
        <v>0</v>
      </c>
      <c r="U153" s="27" cm="1">
        <f t="array" ref="U153">IF($AH$153=0,"",INDEX(MASTER!$AD$24:$AZ$231,$AH$153,N$255))</f>
        <v>0</v>
      </c>
      <c r="V153" s="27" cm="1">
        <f t="array" ref="V153">IF($AH$153=0,"",INDEX(MASTER!$AD$24:$AZ$231,$AH$153,O$255))</f>
        <v>0</v>
      </c>
      <c r="W153" s="27" cm="1">
        <f t="array" ref="W153">IF($AH$153=0,"",INDEX(MASTER!$AD$24:$AZ$231,$AH$153,P$255))</f>
        <v>0</v>
      </c>
      <c r="X153" s="27" cm="1">
        <f t="array" ref="X153">IF($AH$153=0,"",INDEX(MASTER!$AD$24:$AZ$231,$AH$153,Q$255))</f>
        <v>0</v>
      </c>
      <c r="Y153" s="27" cm="1">
        <f t="array" ref="Y153">IF($AH$153=0,"",INDEX(MASTER!$AD$24:$AZ$231,$AH$153,R$255))</f>
        <v>0</v>
      </c>
      <c r="Z153" s="27" cm="1">
        <f t="array" ref="Z153">IF($AH$153=0,"",INDEX(MASTER!$AD$24:$AZ$231,$AH$153,S$255))</f>
        <v>0</v>
      </c>
      <c r="AA153" s="27" cm="1">
        <f t="array" ref="AA153">IF($AH$153=0,"",INDEX(MASTER!$AD$24:$AZ$231,$AH$153,T$255))</f>
        <v>0</v>
      </c>
      <c r="AB153" s="27" cm="1">
        <f t="array" ref="AB153">IF($AH$153=0,"",INDEX(MASTER!$AD$24:$AZ$231,$AH$153,U$255))</f>
        <v>0</v>
      </c>
      <c r="AC153" s="27" cm="1">
        <f t="array" ref="AC153">IF($AH$153=0,"",INDEX(MASTER!$AD$24:$AZ$231,$AH$153,V$255))</f>
        <v>0</v>
      </c>
      <c r="AH153" s="3">
        <v>109</v>
      </c>
    </row>
    <row r="154" spans="2:34" ht="12.75" customHeight="1" x14ac:dyDescent="0.2">
      <c r="B154" s="28"/>
      <c r="D154" s="22" cm="1">
        <f t="array" ref="D154">IF($AH$154=0,"",INDEX(MASTER!$D$24:$AC$231,$AH$154,D$255))</f>
        <v>148</v>
      </c>
      <c r="E154" s="22" t="str" cm="1">
        <f t="array" ref="E154">IF($AH$154=0,"",INDEX(MASTER!$D$24:$AC$231,$AH$154,E$255))</f>
        <v>I.R. 280</v>
      </c>
      <c r="F154" s="23" cm="1">
        <f t="array" ref="F154">IF($AH$154=0,"",INDEX(MASTER!$D$24:$AC$231,$AH$154,F$255))</f>
        <v>0</v>
      </c>
      <c r="G154" s="22" cm="1">
        <f t="array" ref="G154">IF($AH$154=0,"",INDEX(MASTER!$D$24:$AC$231,$AH$154,G$255))</f>
        <v>0</v>
      </c>
      <c r="H154" s="23" cm="1">
        <f t="array" ref="H154">IF($AH$154=0,"",INDEX(MASTER!$D$24:$AC$231,$AH$154,H$255))</f>
        <v>6219</v>
      </c>
      <c r="I154" s="22" t="str" cm="1">
        <f t="array" ref="I154">IF($AH$154=0,"",INDEX(MASTER!$D$24:$AC$231,$AH$154,I$255))</f>
        <v>LT</v>
      </c>
      <c r="J154" s="34" t="str" cm="1">
        <f t="array" ref="J154">IF($AH$154=0,"",INDEX(MASTER!$D$24:$AC$231,$AH$154,J$255))</f>
        <v>PB-PI-8</v>
      </c>
      <c r="K154" s="26" cm="1">
        <f t="array" ref="K154">IF($AH$154=0,"",INDEX(MASTER!$AD$24:$AZ$231,$AH$154,D$255))</f>
        <v>0</v>
      </c>
      <c r="L154" s="27" cm="1">
        <f t="array" ref="L154">IF($AH$154=0,"",INDEX(MASTER!$AD$24:$AZ$231,$AH$154,E$255))</f>
        <v>0</v>
      </c>
      <c r="M154" s="27" cm="1">
        <f t="array" ref="M154">IF($AH$154=0,"",INDEX(MASTER!$AD$24:$AZ$231,$AH$154,F$255))</f>
        <v>0</v>
      </c>
      <c r="N154" s="27" cm="1">
        <f t="array" ref="N154">IF($AH$154=0,"",INDEX(MASTER!$AD$24:$AZ$231,$AH$154,G$255))</f>
        <v>0</v>
      </c>
      <c r="O154" s="27" cm="1">
        <f t="array" ref="O154">IF($AH$154=0,"",INDEX(MASTER!$AD$24:$AZ$231,$AH$154,H$255))</f>
        <v>0</v>
      </c>
      <c r="P154" s="82"/>
      <c r="Q154" s="82"/>
      <c r="R154" s="27" cm="1">
        <f t="array" ref="R154">IF($AH$154=0,"",INDEX(MASTER!$AD$24:$AZ$231,$AH$154,K$255))</f>
        <v>0</v>
      </c>
      <c r="S154" s="82"/>
      <c r="T154" s="27" cm="1">
        <f t="array" ref="T154">IF($AH$154=0,"",INDEX(MASTER!$AD$24:$AZ$231,$AH$154,M$255))</f>
        <v>0</v>
      </c>
      <c r="U154" s="27" cm="1">
        <f t="array" ref="U154">IF($AH$154=0,"",INDEX(MASTER!$AD$24:$AZ$231,$AH$154,N$255))</f>
        <v>0</v>
      </c>
      <c r="V154" s="27" cm="1">
        <f t="array" ref="V154">IF($AH$154=0,"",INDEX(MASTER!$AD$24:$AZ$231,$AH$154,O$255))</f>
        <v>0</v>
      </c>
      <c r="W154" s="27" cm="1">
        <f t="array" ref="W154">IF($AH$154=0,"",INDEX(MASTER!$AD$24:$AZ$231,$AH$154,P$255))</f>
        <v>0</v>
      </c>
      <c r="X154" s="27" cm="1">
        <f t="array" ref="X154">IF($AH$154=0,"",INDEX(MASTER!$AD$24:$AZ$231,$AH$154,Q$255))</f>
        <v>0</v>
      </c>
      <c r="Y154" s="27" cm="1">
        <f t="array" ref="Y154">IF($AH$154=0,"",INDEX(MASTER!$AD$24:$AZ$231,$AH$154,R$255))</f>
        <v>0</v>
      </c>
      <c r="Z154" s="27" cm="1">
        <f t="array" ref="Z154">IF($AH$154=0,"",INDEX(MASTER!$AD$24:$AZ$231,$AH$154,S$255))</f>
        <v>0</v>
      </c>
      <c r="AA154" s="27" cm="1">
        <f t="array" ref="AA154">IF($AH$154=0,"",INDEX(MASTER!$AD$24:$AZ$231,$AH$154,T$255))</f>
        <v>0</v>
      </c>
      <c r="AB154" s="27" cm="1">
        <f t="array" ref="AB154">IF($AH$154=0,"",INDEX(MASTER!$AD$24:$AZ$231,$AH$154,U$255))</f>
        <v>0</v>
      </c>
      <c r="AC154" s="27" cm="1">
        <f t="array" ref="AC154">IF($AH$154=0,"",INDEX(MASTER!$AD$24:$AZ$231,$AH$154,V$255))</f>
        <v>0</v>
      </c>
      <c r="AH154" s="3">
        <v>110</v>
      </c>
    </row>
    <row r="155" spans="2:34" ht="12.75" customHeight="1" x14ac:dyDescent="0.2">
      <c r="B155" s="28"/>
      <c r="D155" s="22" cm="1">
        <f t="array" ref="D155">IF($AH$155=0,"",INDEX(MASTER!$D$24:$AC$231,$AH$155,D$255))</f>
        <v>148</v>
      </c>
      <c r="E155" s="22" t="str" cm="1">
        <f t="array" ref="E155">IF($AH$155=0,"",INDEX(MASTER!$D$24:$AC$231,$AH$155,E$255))</f>
        <v>I.R. 280</v>
      </c>
      <c r="F155" s="23" cm="1">
        <f t="array" ref="F155">IF($AH$155=0,"",INDEX(MASTER!$D$24:$AC$231,$AH$155,F$255))</f>
        <v>6219</v>
      </c>
      <c r="G155" s="22" t="str" cm="1">
        <f t="array" ref="G155">IF($AH$155=0,"",INDEX(MASTER!$D$24:$AC$231,$AH$155,G$255))</f>
        <v>TO</v>
      </c>
      <c r="H155" s="23" cm="1">
        <f t="array" ref="H155">IF($AH$155=0,"",INDEX(MASTER!$D$24:$AC$231,$AH$155,H$255))</f>
        <v>6230</v>
      </c>
      <c r="I155" s="22" t="str" cm="1">
        <f t="array" ref="I155">IF($AH$155=0,"",INDEX(MASTER!$D$24:$AC$231,$AH$155,I$255))</f>
        <v>LT</v>
      </c>
      <c r="J155" s="34" t="str" cm="1">
        <f t="array" ref="J155">IF($AH$155=0,"",INDEX(MASTER!$D$24:$AC$231,$AH$155,J$255))</f>
        <v>PB-PI-8 TO LP-PI2-7</v>
      </c>
      <c r="K155" s="26" cm="1">
        <f t="array" ref="K155">IF($AH$155=0,"",INDEX(MASTER!$AD$24:$AZ$231,$AH$155,D$255))</f>
        <v>0</v>
      </c>
      <c r="L155" s="27" cm="1">
        <f t="array" ref="L155">IF($AH$155=0,"",INDEX(MASTER!$AD$24:$AZ$231,$AH$155,E$255))</f>
        <v>0</v>
      </c>
      <c r="M155" s="27" cm="1">
        <f t="array" ref="M155">IF($AH$155=0,"",INDEX(MASTER!$AD$24:$AZ$231,$AH$155,F$255))</f>
        <v>0</v>
      </c>
      <c r="N155" s="27" cm="1">
        <f t="array" ref="N155">IF($AH$155=0,"",INDEX(MASTER!$AD$24:$AZ$231,$AH$155,G$255))</f>
        <v>12</v>
      </c>
      <c r="O155" s="27" cm="1">
        <f t="array" ref="O155">IF($AH$155=0,"",INDEX(MASTER!$AD$24:$AZ$231,$AH$155,H$255))</f>
        <v>0</v>
      </c>
      <c r="P155" s="82"/>
      <c r="Q155" s="82"/>
      <c r="R155" s="27" cm="1">
        <f t="array" ref="R155">IF($AH$155=0,"",INDEX(MASTER!$AD$24:$AZ$231,$AH$155,K$255))</f>
        <v>0</v>
      </c>
      <c r="S155" s="82"/>
      <c r="T155" s="27" cm="1">
        <f t="array" ref="T155">IF($AH$155=0,"",INDEX(MASTER!$AD$24:$AZ$231,$AH$155,M$255))</f>
        <v>0</v>
      </c>
      <c r="U155" s="27" cm="1">
        <f t="array" ref="U155">IF($AH$155=0,"",INDEX(MASTER!$AD$24:$AZ$231,$AH$155,N$255))</f>
        <v>0</v>
      </c>
      <c r="V155" s="27" cm="1">
        <f t="array" ref="V155">IF($AH$155=0,"",INDEX(MASTER!$AD$24:$AZ$231,$AH$155,O$255))</f>
        <v>0</v>
      </c>
      <c r="W155" s="27" cm="1">
        <f t="array" ref="W155">IF($AH$155=0,"",INDEX(MASTER!$AD$24:$AZ$231,$AH$155,P$255))</f>
        <v>0</v>
      </c>
      <c r="X155" s="27" cm="1">
        <f t="array" ref="X155">IF($AH$155=0,"",INDEX(MASTER!$AD$24:$AZ$231,$AH$155,Q$255))</f>
        <v>0</v>
      </c>
      <c r="Y155" s="27" cm="1">
        <f t="array" ref="Y155">IF($AH$155=0,"",INDEX(MASTER!$AD$24:$AZ$231,$AH$155,R$255))</f>
        <v>0</v>
      </c>
      <c r="Z155" s="27" cm="1">
        <f t="array" ref="Z155">IF($AH$155=0,"",INDEX(MASTER!$AD$24:$AZ$231,$AH$155,S$255))</f>
        <v>0</v>
      </c>
      <c r="AA155" s="27" cm="1">
        <f t="array" ref="AA155">IF($AH$155=0,"",INDEX(MASTER!$AD$24:$AZ$231,$AH$155,T$255))</f>
        <v>0</v>
      </c>
      <c r="AB155" s="27" cm="1">
        <f t="array" ref="AB155">IF($AH$155=0,"",INDEX(MASTER!$AD$24:$AZ$231,$AH$155,U$255))</f>
        <v>0</v>
      </c>
      <c r="AC155" s="27" cm="1">
        <f t="array" ref="AC155">IF($AH$155=0,"",INDEX(MASTER!$AD$24:$AZ$231,$AH$155,V$255))</f>
        <v>0</v>
      </c>
      <c r="AH155" s="3">
        <v>111</v>
      </c>
    </row>
    <row r="156" spans="2:34" ht="12.75" customHeight="1" x14ac:dyDescent="0.2">
      <c r="B156" s="28"/>
      <c r="D156" s="22" cm="1">
        <f t="array" ref="D156">IF($AH$156=0,"",INDEX(MASTER!$D$24:$AC$231,$AH$156,D$255))</f>
        <v>148</v>
      </c>
      <c r="E156" s="22" t="str" cm="1">
        <f t="array" ref="E156">IF($AH$156=0,"",INDEX(MASTER!$D$24:$AC$231,$AH$156,E$255))</f>
        <v>I.R. 280</v>
      </c>
      <c r="F156" s="23" cm="1">
        <f t="array" ref="F156">IF($AH$156=0,"",INDEX(MASTER!$D$24:$AC$231,$AH$156,F$255))</f>
        <v>0</v>
      </c>
      <c r="G156" s="22" cm="1">
        <f t="array" ref="G156">IF($AH$156=0,"",INDEX(MASTER!$D$24:$AC$231,$AH$156,G$255))</f>
        <v>0</v>
      </c>
      <c r="H156" s="23" cm="1">
        <f t="array" ref="H156">IF($AH$156=0,"",INDEX(MASTER!$D$24:$AC$231,$AH$156,H$255))</f>
        <v>6230</v>
      </c>
      <c r="I156" s="22" t="str" cm="1">
        <f t="array" ref="I156">IF($AH$156=0,"",INDEX(MASTER!$D$24:$AC$231,$AH$156,I$255))</f>
        <v>LT</v>
      </c>
      <c r="J156" s="34" t="str" cm="1">
        <f t="array" ref="J156">IF($AH$156=0,"",INDEX(MASTER!$D$24:$AC$231,$AH$156,J$255))</f>
        <v>LP-PI2-7</v>
      </c>
      <c r="K156" s="26" cm="1">
        <f t="array" ref="K156">IF($AH$156=0,"",INDEX(MASTER!$AD$24:$AZ$231,$AH$156,D$255))</f>
        <v>0</v>
      </c>
      <c r="L156" s="27" cm="1">
        <f t="array" ref="L156">IF($AH$156=0,"",INDEX(MASTER!$AD$24:$AZ$231,$AH$156,E$255))</f>
        <v>1</v>
      </c>
      <c r="M156" s="27" cm="1">
        <f t="array" ref="M156">IF($AH$156=0,"",INDEX(MASTER!$AD$24:$AZ$231,$AH$156,F$255))</f>
        <v>0</v>
      </c>
      <c r="N156" s="27" cm="1">
        <f t="array" ref="N156">IF($AH$156=0,"",INDEX(MASTER!$AD$24:$AZ$231,$AH$156,G$255))</f>
        <v>0</v>
      </c>
      <c r="O156" s="27" cm="1">
        <f t="array" ref="O156">IF($AH$156=0,"",INDEX(MASTER!$AD$24:$AZ$231,$AH$156,H$255))</f>
        <v>0</v>
      </c>
      <c r="P156" s="82"/>
      <c r="Q156" s="82"/>
      <c r="R156" s="27" cm="1">
        <f t="array" ref="R156">IF($AH$156=0,"",INDEX(MASTER!$AD$24:$AZ$231,$AH$156,K$255))</f>
        <v>0</v>
      </c>
      <c r="S156" s="82"/>
      <c r="T156" s="27" cm="1">
        <f t="array" ref="T156">IF($AH$156=0,"",INDEX(MASTER!$AD$24:$AZ$231,$AH$156,M$255))</f>
        <v>0</v>
      </c>
      <c r="U156" s="27" cm="1">
        <f t="array" ref="U156">IF($AH$156=0,"",INDEX(MASTER!$AD$24:$AZ$231,$AH$156,N$255))</f>
        <v>0</v>
      </c>
      <c r="V156" s="27" cm="1">
        <f t="array" ref="V156">IF($AH$156=0,"",INDEX(MASTER!$AD$24:$AZ$231,$AH$156,O$255))</f>
        <v>0</v>
      </c>
      <c r="W156" s="27" cm="1">
        <f t="array" ref="W156">IF($AH$156=0,"",INDEX(MASTER!$AD$24:$AZ$231,$AH$156,P$255))</f>
        <v>0</v>
      </c>
      <c r="X156" s="27" cm="1">
        <f t="array" ref="X156">IF($AH$156=0,"",INDEX(MASTER!$AD$24:$AZ$231,$AH$156,Q$255))</f>
        <v>0</v>
      </c>
      <c r="Y156" s="27" cm="1">
        <f t="array" ref="Y156">IF($AH$156=0,"",INDEX(MASTER!$AD$24:$AZ$231,$AH$156,R$255))</f>
        <v>0</v>
      </c>
      <c r="Z156" s="27" cm="1">
        <f t="array" ref="Z156">IF($AH$156=0,"",INDEX(MASTER!$AD$24:$AZ$231,$AH$156,S$255))</f>
        <v>0</v>
      </c>
      <c r="AA156" s="27" cm="1">
        <f t="array" ref="AA156">IF($AH$156=0,"",INDEX(MASTER!$AD$24:$AZ$231,$AH$156,T$255))</f>
        <v>0</v>
      </c>
      <c r="AB156" s="27" cm="1">
        <f t="array" ref="AB156">IF($AH$156=0,"",INDEX(MASTER!$AD$24:$AZ$231,$AH$156,U$255))</f>
        <v>0</v>
      </c>
      <c r="AC156" s="27" cm="1">
        <f t="array" ref="AC156">IF($AH$156=0,"",INDEX(MASTER!$AD$24:$AZ$231,$AH$156,V$255))</f>
        <v>0</v>
      </c>
      <c r="AH156" s="3">
        <v>112</v>
      </c>
    </row>
    <row r="157" spans="2:34" ht="12.75" customHeight="1" x14ac:dyDescent="0.2">
      <c r="B157" s="28"/>
      <c r="D157" s="22" cm="1">
        <f t="array" ref="D157">IF($AH$157=0,"",INDEX(MASTER!$D$24:$AC$231,$AH$157,D$255))</f>
        <v>148</v>
      </c>
      <c r="E157" s="22" t="str" cm="1">
        <f t="array" ref="E157">IF($AH$157=0,"",INDEX(MASTER!$D$24:$AC$231,$AH$157,E$255))</f>
        <v>I.R. 280</v>
      </c>
      <c r="F157" s="23" cm="1">
        <f t="array" ref="F157">IF($AH$157=0,"",INDEX(MASTER!$D$24:$AC$231,$AH$157,F$255))</f>
        <v>6219</v>
      </c>
      <c r="G157" s="22" t="str" cm="1">
        <f t="array" ref="G157">IF($AH$157=0,"",INDEX(MASTER!$D$24:$AC$231,$AH$157,G$255))</f>
        <v>TO</v>
      </c>
      <c r="H157" s="23" cm="1">
        <f t="array" ref="H157">IF($AH$157=0,"",INDEX(MASTER!$D$24:$AC$231,$AH$157,H$255))</f>
        <v>6225</v>
      </c>
      <c r="I157" s="22" t="str" cm="1">
        <f t="array" ref="I157">IF($AH$157=0,"",INDEX(MASTER!$D$24:$AC$231,$AH$157,I$255))</f>
        <v>LT</v>
      </c>
      <c r="J157" s="34" t="str" cm="1">
        <f t="array" ref="J157">IF($AH$157=0,"",INDEX(MASTER!$D$24:$AC$231,$AH$157,J$255))</f>
        <v>PB-PI-8 TO PB-PI-7</v>
      </c>
      <c r="K157" s="26" cm="1">
        <f t="array" ref="K157">IF($AH$157=0,"",INDEX(MASTER!$AD$24:$AZ$231,$AH$157,D$255))</f>
        <v>0</v>
      </c>
      <c r="L157" s="27" cm="1">
        <f t="array" ref="L157">IF($AH$157=0,"",INDEX(MASTER!$AD$24:$AZ$231,$AH$157,E$255))</f>
        <v>0</v>
      </c>
      <c r="M157" s="27" cm="1">
        <f t="array" ref="M157">IF($AH$157=0,"",INDEX(MASTER!$AD$24:$AZ$231,$AH$157,F$255))</f>
        <v>0</v>
      </c>
      <c r="N157" s="27" cm="1">
        <f t="array" ref="N157">IF($AH$157=0,"",INDEX(MASTER!$AD$24:$AZ$231,$AH$157,G$255))</f>
        <v>0</v>
      </c>
      <c r="O157" s="27" cm="1">
        <f t="array" ref="O157">IF($AH$157=0,"",INDEX(MASTER!$AD$24:$AZ$231,$AH$157,H$255))</f>
        <v>0</v>
      </c>
      <c r="P157" s="82"/>
      <c r="Q157" s="82"/>
      <c r="R157" s="27" cm="1">
        <f t="array" ref="R157">IF($AH$157=0,"",INDEX(MASTER!$AD$24:$AZ$231,$AH$157,K$255))</f>
        <v>0</v>
      </c>
      <c r="S157" s="82"/>
      <c r="T157" s="27" cm="1">
        <f t="array" ref="T157">IF($AH$157=0,"",INDEX(MASTER!$AD$24:$AZ$231,$AH$157,M$255))</f>
        <v>0</v>
      </c>
      <c r="U157" s="27" cm="1">
        <f t="array" ref="U157">IF($AH$157=0,"",INDEX(MASTER!$AD$24:$AZ$231,$AH$157,N$255))</f>
        <v>0</v>
      </c>
      <c r="V157" s="27" cm="1">
        <f t="array" ref="V157">IF($AH$157=0,"",INDEX(MASTER!$AD$24:$AZ$231,$AH$157,O$255))</f>
        <v>0</v>
      </c>
      <c r="W157" s="27" cm="1">
        <f t="array" ref="W157">IF($AH$157=0,"",INDEX(MASTER!$AD$24:$AZ$231,$AH$157,P$255))</f>
        <v>0</v>
      </c>
      <c r="X157" s="27" cm="1">
        <f t="array" ref="X157">IF($AH$157=0,"",INDEX(MASTER!$AD$24:$AZ$231,$AH$157,Q$255))</f>
        <v>0</v>
      </c>
      <c r="Y157" s="27" cm="1">
        <f t="array" ref="Y157">IF($AH$157=0,"",INDEX(MASTER!$AD$24:$AZ$231,$AH$157,R$255))</f>
        <v>0</v>
      </c>
      <c r="Z157" s="27" cm="1">
        <f t="array" ref="Z157">IF($AH$157=0,"",INDEX(MASTER!$AD$24:$AZ$231,$AH$157,S$255))</f>
        <v>0</v>
      </c>
      <c r="AA157" s="27" cm="1">
        <f t="array" ref="AA157">IF($AH$157=0,"",INDEX(MASTER!$AD$24:$AZ$231,$AH$157,T$255))</f>
        <v>0</v>
      </c>
      <c r="AB157" s="27" cm="1">
        <f t="array" ref="AB157">IF($AH$157=0,"",INDEX(MASTER!$AD$24:$AZ$231,$AH$157,U$255))</f>
        <v>0</v>
      </c>
      <c r="AC157" s="27" cm="1">
        <f t="array" ref="AC157">IF($AH$157=0,"",INDEX(MASTER!$AD$24:$AZ$231,$AH$157,V$255))</f>
        <v>0</v>
      </c>
      <c r="AH157" s="3">
        <v>113</v>
      </c>
    </row>
    <row r="158" spans="2:34" ht="12.75" customHeight="1" x14ac:dyDescent="0.2">
      <c r="B158" s="28"/>
      <c r="D158" s="22" cm="1">
        <f t="array" ref="D158">IF($AH$158=0,"",INDEX(MASTER!$D$24:$AC$231,$AH$158,D$255))</f>
        <v>148</v>
      </c>
      <c r="E158" s="22" t="str" cm="1">
        <f t="array" ref="E158">IF($AH$158=0,"",INDEX(MASTER!$D$24:$AC$231,$AH$158,E$255))</f>
        <v>I.R. 280</v>
      </c>
      <c r="F158" s="23" cm="1">
        <f t="array" ref="F158">IF($AH$158=0,"",INDEX(MASTER!$D$24:$AC$231,$AH$158,F$255))</f>
        <v>0</v>
      </c>
      <c r="G158" s="22" cm="1">
        <f t="array" ref="G158">IF($AH$158=0,"",INDEX(MASTER!$D$24:$AC$231,$AH$158,G$255))</f>
        <v>0</v>
      </c>
      <c r="H158" s="23" cm="1">
        <f t="array" ref="H158">IF($AH$158=0,"",INDEX(MASTER!$D$24:$AC$231,$AH$158,H$255))</f>
        <v>6225</v>
      </c>
      <c r="I158" s="22" t="str" cm="1">
        <f t="array" ref="I158">IF($AH$158=0,"",INDEX(MASTER!$D$24:$AC$231,$AH$158,I$255))</f>
        <v>LT</v>
      </c>
      <c r="J158" s="34" t="str" cm="1">
        <f t="array" ref="J158">IF($AH$158=0,"",INDEX(MASTER!$D$24:$AC$231,$AH$158,J$255))</f>
        <v>PB-PI-7</v>
      </c>
      <c r="K158" s="26" cm="1">
        <f t="array" ref="K158">IF($AH$158=0,"",INDEX(MASTER!$AD$24:$AZ$231,$AH$158,D$255))</f>
        <v>0</v>
      </c>
      <c r="L158" s="27" cm="1">
        <f t="array" ref="L158">IF($AH$158=0,"",INDEX(MASTER!$AD$24:$AZ$231,$AH$158,E$255))</f>
        <v>0</v>
      </c>
      <c r="M158" s="27" cm="1">
        <f t="array" ref="M158">IF($AH$158=0,"",INDEX(MASTER!$AD$24:$AZ$231,$AH$158,F$255))</f>
        <v>0</v>
      </c>
      <c r="N158" s="27" cm="1">
        <f t="array" ref="N158">IF($AH$158=0,"",INDEX(MASTER!$AD$24:$AZ$231,$AH$158,G$255))</f>
        <v>0</v>
      </c>
      <c r="O158" s="27" cm="1">
        <f t="array" ref="O158">IF($AH$158=0,"",INDEX(MASTER!$AD$24:$AZ$231,$AH$158,H$255))</f>
        <v>0</v>
      </c>
      <c r="P158" s="82"/>
      <c r="Q158" s="82"/>
      <c r="R158" s="27" cm="1">
        <f t="array" ref="R158">IF($AH$158=0,"",INDEX(MASTER!$AD$24:$AZ$231,$AH$158,K$255))</f>
        <v>0</v>
      </c>
      <c r="S158" s="82"/>
      <c r="T158" s="27" cm="1">
        <f t="array" ref="T158">IF($AH$158=0,"",INDEX(MASTER!$AD$24:$AZ$231,$AH$158,M$255))</f>
        <v>0</v>
      </c>
      <c r="U158" s="27" cm="1">
        <f t="array" ref="U158">IF($AH$158=0,"",INDEX(MASTER!$AD$24:$AZ$231,$AH$158,N$255))</f>
        <v>0</v>
      </c>
      <c r="V158" s="27" cm="1">
        <f t="array" ref="V158">IF($AH$158=0,"",INDEX(MASTER!$AD$24:$AZ$231,$AH$158,O$255))</f>
        <v>0</v>
      </c>
      <c r="W158" s="27" cm="1">
        <f t="array" ref="W158">IF($AH$158=0,"",INDEX(MASTER!$AD$24:$AZ$231,$AH$158,P$255))</f>
        <v>0</v>
      </c>
      <c r="X158" s="27" cm="1">
        <f t="array" ref="X158">IF($AH$158=0,"",INDEX(MASTER!$AD$24:$AZ$231,$AH$158,Q$255))</f>
        <v>0</v>
      </c>
      <c r="Y158" s="27" cm="1">
        <f t="array" ref="Y158">IF($AH$158=0,"",INDEX(MASTER!$AD$24:$AZ$231,$AH$158,R$255))</f>
        <v>0</v>
      </c>
      <c r="Z158" s="27" cm="1">
        <f t="array" ref="Z158">IF($AH$158=0,"",INDEX(MASTER!$AD$24:$AZ$231,$AH$158,S$255))</f>
        <v>0</v>
      </c>
      <c r="AA158" s="27" cm="1">
        <f t="array" ref="AA158">IF($AH$158=0,"",INDEX(MASTER!$AD$24:$AZ$231,$AH$158,T$255))</f>
        <v>0</v>
      </c>
      <c r="AB158" s="27" cm="1">
        <f t="array" ref="AB158">IF($AH$158=0,"",INDEX(MASTER!$AD$24:$AZ$231,$AH$158,U$255))</f>
        <v>0</v>
      </c>
      <c r="AC158" s="27" cm="1">
        <f t="array" ref="AC158">IF($AH$158=0,"",INDEX(MASTER!$AD$24:$AZ$231,$AH$158,V$255))</f>
        <v>0</v>
      </c>
      <c r="AH158" s="3">
        <v>114</v>
      </c>
    </row>
    <row r="159" spans="2:34" ht="12.75" customHeight="1" x14ac:dyDescent="0.2">
      <c r="B159" s="28"/>
      <c r="D159" s="22" cm="1">
        <f t="array" ref="D159">IF($AH$159=0,"",INDEX(MASTER!$D$24:$AC$231,$AH$159,D$255))</f>
        <v>148</v>
      </c>
      <c r="E159" s="22" t="str" cm="1">
        <f t="array" ref="E159">IF($AH$159=0,"",INDEX(MASTER!$D$24:$AC$231,$AH$159,E$255))</f>
        <v>I.R. 280</v>
      </c>
      <c r="F159" s="23" cm="1">
        <f t="array" ref="F159">IF($AH$159=0,"",INDEX(MASTER!$D$24:$AC$231,$AH$159,F$255))</f>
        <v>6225</v>
      </c>
      <c r="G159" s="22" t="str" cm="1">
        <f t="array" ref="G159">IF($AH$159=0,"",INDEX(MASTER!$D$24:$AC$231,$AH$159,G$255))</f>
        <v>TO</v>
      </c>
      <c r="H159" s="23" cm="1">
        <f t="array" ref="H159">IF($AH$159=0,"",INDEX(MASTER!$D$24:$AC$231,$AH$159,H$255))</f>
        <v>6250</v>
      </c>
      <c r="I159" s="22" t="str" cm="1">
        <f t="array" ref="I159">IF($AH$159=0,"",INDEX(MASTER!$D$24:$AC$231,$AH$159,I$255))</f>
        <v>LT</v>
      </c>
      <c r="J159" s="34" t="str" cm="1">
        <f t="array" ref="J159">IF($AH$159=0,"",INDEX(MASTER!$D$24:$AC$231,$AH$159,J$255))</f>
        <v>PB-PI-7 TO PB-PI-6</v>
      </c>
      <c r="K159" s="26" cm="1">
        <f t="array" ref="K159">IF($AH$159=0,"",INDEX(MASTER!$AD$24:$AZ$231,$AH$159,D$255))</f>
        <v>0</v>
      </c>
      <c r="L159" s="27" cm="1">
        <f t="array" ref="L159">IF($AH$159=0,"",INDEX(MASTER!$AD$24:$AZ$231,$AH$159,E$255))</f>
        <v>0</v>
      </c>
      <c r="M159" s="27" cm="1">
        <f t="array" ref="M159">IF($AH$159=0,"",INDEX(MASTER!$AD$24:$AZ$231,$AH$159,F$255))</f>
        <v>0</v>
      </c>
      <c r="N159" s="27" cm="1">
        <f t="array" ref="N159">IF($AH$159=0,"",INDEX(MASTER!$AD$24:$AZ$231,$AH$159,G$255))</f>
        <v>60</v>
      </c>
      <c r="O159" s="27" cm="1">
        <f t="array" ref="O159">IF($AH$159=0,"",INDEX(MASTER!$AD$24:$AZ$231,$AH$159,H$255))</f>
        <v>0</v>
      </c>
      <c r="P159" s="82"/>
      <c r="Q159" s="82"/>
      <c r="R159" s="27" cm="1">
        <f t="array" ref="R159">IF($AH$159=0,"",INDEX(MASTER!$AD$24:$AZ$231,$AH$159,K$255))</f>
        <v>0</v>
      </c>
      <c r="S159" s="82"/>
      <c r="T159" s="27" cm="1">
        <f t="array" ref="T159">IF($AH$159=0,"",INDEX(MASTER!$AD$24:$AZ$231,$AH$159,M$255))</f>
        <v>0</v>
      </c>
      <c r="U159" s="27" cm="1">
        <f t="array" ref="U159">IF($AH$159=0,"",INDEX(MASTER!$AD$24:$AZ$231,$AH$159,N$255))</f>
        <v>0</v>
      </c>
      <c r="V159" s="27" cm="1">
        <f t="array" ref="V159">IF($AH$159=0,"",INDEX(MASTER!$AD$24:$AZ$231,$AH$159,O$255))</f>
        <v>0</v>
      </c>
      <c r="W159" s="27" cm="1">
        <f t="array" ref="W159">IF($AH$159=0,"",INDEX(MASTER!$AD$24:$AZ$231,$AH$159,P$255))</f>
        <v>0</v>
      </c>
      <c r="X159" s="27" cm="1">
        <f t="array" ref="X159">IF($AH$159=0,"",INDEX(MASTER!$AD$24:$AZ$231,$AH$159,Q$255))</f>
        <v>0</v>
      </c>
      <c r="Y159" s="27" cm="1">
        <f t="array" ref="Y159">IF($AH$159=0,"",INDEX(MASTER!$AD$24:$AZ$231,$AH$159,R$255))</f>
        <v>0</v>
      </c>
      <c r="Z159" s="27" cm="1">
        <f t="array" ref="Z159">IF($AH$159=0,"",INDEX(MASTER!$AD$24:$AZ$231,$AH$159,S$255))</f>
        <v>0</v>
      </c>
      <c r="AA159" s="27" cm="1">
        <f t="array" ref="AA159">IF($AH$159=0,"",INDEX(MASTER!$AD$24:$AZ$231,$AH$159,T$255))</f>
        <v>0</v>
      </c>
      <c r="AB159" s="27" cm="1">
        <f t="array" ref="AB159">IF($AH$159=0,"",INDEX(MASTER!$AD$24:$AZ$231,$AH$159,U$255))</f>
        <v>0</v>
      </c>
      <c r="AC159" s="27" cm="1">
        <f t="array" ref="AC159">IF($AH$159=0,"",INDEX(MASTER!$AD$24:$AZ$231,$AH$159,V$255))</f>
        <v>0</v>
      </c>
      <c r="AH159" s="3">
        <v>115</v>
      </c>
    </row>
    <row r="160" spans="2:34" ht="12.75" customHeight="1" x14ac:dyDescent="0.2">
      <c r="B160" s="28"/>
      <c r="D160" s="22" cm="1">
        <f t="array" ref="D160">IF($AH$160=0,"",INDEX(MASTER!$D$24:$AC$231,$AH$160,D$255))</f>
        <v>148</v>
      </c>
      <c r="E160" s="22" t="str" cm="1">
        <f t="array" ref="E160">IF($AH$160=0,"",INDEX(MASTER!$D$24:$AC$231,$AH$160,E$255))</f>
        <v>I.R. 280</v>
      </c>
      <c r="F160" s="23" cm="1">
        <f t="array" ref="F160">IF($AH$160=0,"",INDEX(MASTER!$D$24:$AC$231,$AH$160,F$255))</f>
        <v>0</v>
      </c>
      <c r="G160" s="22" cm="1">
        <f t="array" ref="G160">IF($AH$160=0,"",INDEX(MASTER!$D$24:$AC$231,$AH$160,G$255))</f>
        <v>0</v>
      </c>
      <c r="H160" s="23" cm="1">
        <f t="array" ref="H160">IF($AH$160=0,"",INDEX(MASTER!$D$24:$AC$231,$AH$160,H$255))</f>
        <v>6250</v>
      </c>
      <c r="I160" s="22" t="str" cm="1">
        <f t="array" ref="I160">IF($AH$160=0,"",INDEX(MASTER!$D$24:$AC$231,$AH$160,I$255))</f>
        <v>LT</v>
      </c>
      <c r="J160" s="34" t="str" cm="1">
        <f t="array" ref="J160">IF($AH$160=0,"",INDEX(MASTER!$D$24:$AC$231,$AH$160,J$255))</f>
        <v>PB-PI-6</v>
      </c>
      <c r="K160" s="26" cm="1">
        <f t="array" ref="K160">IF($AH$160=0,"",INDEX(MASTER!$AD$24:$AZ$231,$AH$160,D$255))</f>
        <v>0</v>
      </c>
      <c r="L160" s="27" cm="1">
        <f t="array" ref="L160">IF($AH$160=0,"",INDEX(MASTER!$AD$24:$AZ$231,$AH$160,E$255))</f>
        <v>0</v>
      </c>
      <c r="M160" s="27" cm="1">
        <f t="array" ref="M160">IF($AH$160=0,"",INDEX(MASTER!$AD$24:$AZ$231,$AH$160,F$255))</f>
        <v>0</v>
      </c>
      <c r="N160" s="27" cm="1">
        <f t="array" ref="N160">IF($AH$160=0,"",INDEX(MASTER!$AD$24:$AZ$231,$AH$160,G$255))</f>
        <v>0</v>
      </c>
      <c r="O160" s="27" cm="1">
        <f t="array" ref="O160">IF($AH$160=0,"",INDEX(MASTER!$AD$24:$AZ$231,$AH$160,H$255))</f>
        <v>0</v>
      </c>
      <c r="P160" s="83"/>
      <c r="Q160" s="83"/>
      <c r="R160" s="27" cm="1">
        <f t="array" ref="R160">IF($AH$160=0,"",INDEX(MASTER!$AD$24:$AZ$231,$AH$160,K$255))</f>
        <v>0</v>
      </c>
      <c r="S160" s="83"/>
      <c r="T160" s="27" cm="1">
        <f t="array" ref="T160">IF($AH$160=0,"",INDEX(MASTER!$AD$24:$AZ$231,$AH$160,M$255))</f>
        <v>0</v>
      </c>
      <c r="U160" s="27" cm="1">
        <f t="array" ref="U160">IF($AH$160=0,"",INDEX(MASTER!$AD$24:$AZ$231,$AH$160,N$255))</f>
        <v>0</v>
      </c>
      <c r="V160" s="27" cm="1">
        <f t="array" ref="V160">IF($AH$160=0,"",INDEX(MASTER!$AD$24:$AZ$231,$AH$160,O$255))</f>
        <v>0</v>
      </c>
      <c r="W160" s="27" cm="1">
        <f t="array" ref="W160">IF($AH$160=0,"",INDEX(MASTER!$AD$24:$AZ$231,$AH$160,P$255))</f>
        <v>0</v>
      </c>
      <c r="X160" s="27" cm="1">
        <f t="array" ref="X160">IF($AH$160=0,"",INDEX(MASTER!$AD$24:$AZ$231,$AH$160,Q$255))</f>
        <v>0</v>
      </c>
      <c r="Y160" s="27" cm="1">
        <f t="array" ref="Y160">IF($AH$160=0,"",INDEX(MASTER!$AD$24:$AZ$231,$AH$160,R$255))</f>
        <v>0</v>
      </c>
      <c r="Z160" s="27" cm="1">
        <f t="array" ref="Z160">IF($AH$160=0,"",INDEX(MASTER!$AD$24:$AZ$231,$AH$160,S$255))</f>
        <v>0</v>
      </c>
      <c r="AA160" s="27" cm="1">
        <f t="array" ref="AA160">IF($AH$160=0,"",INDEX(MASTER!$AD$24:$AZ$231,$AH$160,T$255))</f>
        <v>0</v>
      </c>
      <c r="AB160" s="27" cm="1">
        <f t="array" ref="AB160">IF($AH$160=0,"",INDEX(MASTER!$AD$24:$AZ$231,$AH$160,U$255))</f>
        <v>0</v>
      </c>
      <c r="AC160" s="27" cm="1">
        <f t="array" ref="AC160">IF($AH$160=0,"",INDEX(MASTER!$AD$24:$AZ$231,$AH$160,V$255))</f>
        <v>0</v>
      </c>
      <c r="AH160" s="3">
        <v>116</v>
      </c>
    </row>
    <row r="161" spans="2:34" ht="12.75" customHeight="1" x14ac:dyDescent="0.2">
      <c r="B161" s="28"/>
      <c r="D161" s="22" cm="1">
        <f t="array" ref="D161">IF($AH$161=0,"",INDEX(MASTER!$D$24:$AC$231,$AH$161,D$255))</f>
        <v>148</v>
      </c>
      <c r="E161" s="22" t="str" cm="1">
        <f t="array" ref="E161">IF($AH$161=0,"",INDEX(MASTER!$D$24:$AC$231,$AH$161,E$255))</f>
        <v>I.R. 280</v>
      </c>
      <c r="F161" s="23" cm="1">
        <f t="array" ref="F161">IF($AH$161=0,"",INDEX(MASTER!$D$24:$AC$231,$AH$161,F$255))</f>
        <v>6250</v>
      </c>
      <c r="G161" s="22" t="str" cm="1">
        <f t="array" ref="G161">IF($AH$161=0,"",INDEX(MASTER!$D$24:$AC$231,$AH$161,G$255))</f>
        <v>TO</v>
      </c>
      <c r="H161" s="23" cm="1">
        <f t="array" ref="H161">IF($AH$161=0,"",INDEX(MASTER!$D$24:$AC$231,$AH$161,H$255))</f>
        <v>6250</v>
      </c>
      <c r="I161" s="22" t="str" cm="1">
        <f t="array" ref="I161">IF($AH$161=0,"",INDEX(MASTER!$D$24:$AC$231,$AH$161,I$255))</f>
        <v>LT</v>
      </c>
      <c r="J161" s="34" t="str" cm="1">
        <f t="array" ref="J161">IF($AH$161=0,"",INDEX(MASTER!$D$24:$AC$231,$AH$161,J$255))</f>
        <v>PB-PI-6 TO MB-PI-2</v>
      </c>
      <c r="K161" s="26" cm="1">
        <f t="array" ref="K161">IF($AH$161=0,"",INDEX(MASTER!$AD$24:$AZ$231,$AH$161,D$255))</f>
        <v>0</v>
      </c>
      <c r="L161" s="27" cm="1">
        <f t="array" ref="L161">IF($AH$161=0,"",INDEX(MASTER!$AD$24:$AZ$231,$AH$161,E$255))</f>
        <v>0</v>
      </c>
      <c r="M161" s="27" cm="1">
        <f t="array" ref="M161">IF($AH$161=0,"",INDEX(MASTER!$AD$24:$AZ$231,$AH$161,F$255))</f>
        <v>0</v>
      </c>
      <c r="N161" s="27" cm="1">
        <f t="array" ref="N161">IF($AH$161=0,"",INDEX(MASTER!$AD$24:$AZ$231,$AH$161,G$255))</f>
        <v>0</v>
      </c>
      <c r="O161" s="27" cm="1">
        <f t="array" ref="O161">IF($AH$161=0,"",INDEX(MASTER!$AD$24:$AZ$231,$AH$161,H$255))</f>
        <v>0</v>
      </c>
      <c r="P161" s="27" cm="1">
        <f t="array" ref="P161">IF($AH$161=0,"",INDEX(MASTER!$AD$24:$AZ$231,$AH$161,I$255))</f>
        <v>0</v>
      </c>
      <c r="Q161" s="27" cm="1">
        <f t="array" ref="Q161">IF($AH$161=0,"",INDEX(MASTER!$AD$24:$AZ$231,$AH$161,J$255))</f>
        <v>0</v>
      </c>
      <c r="R161" s="27" cm="1">
        <f t="array" ref="R161">IF($AH$161=0,"",INDEX(MASTER!$AD$24:$AZ$231,$AH$161,K$255))</f>
        <v>0</v>
      </c>
      <c r="S161" s="27" cm="1">
        <f t="array" ref="S161">IF($AH$161=0,"",INDEX(MASTER!$AD$24:$AZ$231,$AH$161,L$255))</f>
        <v>0</v>
      </c>
      <c r="T161" s="27" cm="1">
        <f t="array" ref="T161">IF($AH$161=0,"",INDEX(MASTER!$AD$24:$AZ$231,$AH$161,M$255))</f>
        <v>0</v>
      </c>
      <c r="U161" s="27" cm="1">
        <f t="array" ref="U161">IF($AH$161=0,"",INDEX(MASTER!$AD$24:$AZ$231,$AH$161,N$255))</f>
        <v>0</v>
      </c>
      <c r="V161" s="27" cm="1">
        <f t="array" ref="V161">IF($AH$161=0,"",INDEX(MASTER!$AD$24:$AZ$231,$AH$161,O$255))</f>
        <v>0</v>
      </c>
      <c r="W161" s="27" cm="1">
        <f t="array" ref="W161">IF($AH$161=0,"",INDEX(MASTER!$AD$24:$AZ$231,$AH$161,P$255))</f>
        <v>0</v>
      </c>
      <c r="X161" s="27" cm="1">
        <f t="array" ref="X161">IF($AH$161=0,"",INDEX(MASTER!$AD$24:$AZ$231,$AH$161,Q$255))</f>
        <v>0</v>
      </c>
      <c r="Y161" s="27" cm="1">
        <f t="array" ref="Y161">IF($AH$161=0,"",INDEX(MASTER!$AD$24:$AZ$231,$AH$161,R$255))</f>
        <v>0</v>
      </c>
      <c r="Z161" s="27" cm="1">
        <f t="array" ref="Z161">IF($AH$161=0,"",INDEX(MASTER!$AD$24:$AZ$231,$AH$161,S$255))</f>
        <v>0</v>
      </c>
      <c r="AA161" s="27" cm="1">
        <f t="array" ref="AA161">IF($AH$161=0,"",INDEX(MASTER!$AD$24:$AZ$231,$AH$161,T$255))</f>
        <v>0</v>
      </c>
      <c r="AB161" s="27" cm="1">
        <f t="array" ref="AB161">IF($AH$161=0,"",INDEX(MASTER!$AD$24:$AZ$231,$AH$161,U$255))</f>
        <v>0</v>
      </c>
      <c r="AC161" s="27" cm="1">
        <f t="array" ref="AC161">IF($AH$161=0,"",INDEX(MASTER!$AD$24:$AZ$231,$AH$161,V$255))</f>
        <v>0</v>
      </c>
      <c r="AH161" s="3">
        <v>117</v>
      </c>
    </row>
    <row r="162" spans="2:34" ht="12.75" customHeight="1" x14ac:dyDescent="0.2">
      <c r="B162" s="28"/>
      <c r="D162" s="22" cm="1">
        <f t="array" ref="D162">IF($AH$162=0,"",INDEX(MASTER!$D$24:$AC$231,$AH$162,D$255))</f>
        <v>148</v>
      </c>
      <c r="E162" s="22" t="str" cm="1">
        <f t="array" ref="E162">IF($AH$162=0,"",INDEX(MASTER!$D$24:$AC$231,$AH$162,E$255))</f>
        <v>I.R. 280</v>
      </c>
      <c r="F162" s="23" cm="1">
        <f t="array" ref="F162">IF($AH$162=0,"",INDEX(MASTER!$D$24:$AC$231,$AH$162,F$255))</f>
        <v>6250</v>
      </c>
      <c r="G162" s="22" t="str" cm="1">
        <f t="array" ref="G162">IF($AH$162=0,"",INDEX(MASTER!$D$24:$AC$231,$AH$162,G$255))</f>
        <v>TO</v>
      </c>
      <c r="H162" s="23" cm="1">
        <f t="array" ref="H162">IF($AH$162=0,"",INDEX(MASTER!$D$24:$AC$231,$AH$162,H$255))</f>
        <v>6250</v>
      </c>
      <c r="I162" s="22" t="str" cm="1">
        <f t="array" ref="I162">IF($AH$162=0,"",INDEX(MASTER!$D$24:$AC$231,$AH$162,I$255))</f>
        <v>RT</v>
      </c>
      <c r="J162" s="34" t="str" cm="1">
        <f t="array" ref="J162">IF($AH$162=0,"",INDEX(MASTER!$D$24:$AC$231,$AH$162,J$255))</f>
        <v>MB-PI-2 TO PB-PI-3</v>
      </c>
      <c r="K162" s="26" cm="1">
        <f t="array" ref="K162">IF($AH$162=0,"",INDEX(MASTER!$AD$24:$AZ$231,$AH$162,D$255))</f>
        <v>0</v>
      </c>
      <c r="L162" s="27" cm="1">
        <f t="array" ref="L162">IF($AH$162=0,"",INDEX(MASTER!$AD$24:$AZ$231,$AH$162,E$255))</f>
        <v>0</v>
      </c>
      <c r="M162" s="27" cm="1">
        <f t="array" ref="M162">IF($AH$162=0,"",INDEX(MASTER!$AD$24:$AZ$231,$AH$162,F$255))</f>
        <v>0</v>
      </c>
      <c r="N162" s="27" cm="1">
        <f t="array" ref="N162">IF($AH$162=0,"",INDEX(MASTER!$AD$24:$AZ$231,$AH$162,G$255))</f>
        <v>0</v>
      </c>
      <c r="O162" s="27" cm="1">
        <f t="array" ref="O162">IF($AH$162=0,"",INDEX(MASTER!$AD$24:$AZ$231,$AH$162,H$255))</f>
        <v>0</v>
      </c>
      <c r="P162" s="27" cm="1">
        <f t="array" ref="P162">IF($AH$162=0,"",INDEX(MASTER!$AD$24:$AZ$231,$AH$162,I$255))</f>
        <v>0</v>
      </c>
      <c r="Q162" s="27" cm="1">
        <f t="array" ref="Q162">IF($AH$162=0,"",INDEX(MASTER!$AD$24:$AZ$231,$AH$162,J$255))</f>
        <v>0</v>
      </c>
      <c r="R162" s="27" cm="1">
        <f t="array" ref="R162">IF($AH$162=0,"",INDEX(MASTER!$AD$24:$AZ$231,$AH$162,K$255))</f>
        <v>0</v>
      </c>
      <c r="S162" s="27" cm="1">
        <f t="array" ref="S162">IF($AH$162=0,"",INDEX(MASTER!$AD$24:$AZ$231,$AH$162,L$255))</f>
        <v>0</v>
      </c>
      <c r="T162" s="27" cm="1">
        <f t="array" ref="T162">IF($AH$162=0,"",INDEX(MASTER!$AD$24:$AZ$231,$AH$162,M$255))</f>
        <v>0</v>
      </c>
      <c r="U162" s="27" cm="1">
        <f t="array" ref="U162">IF($AH$162=0,"",INDEX(MASTER!$AD$24:$AZ$231,$AH$162,N$255))</f>
        <v>0</v>
      </c>
      <c r="V162" s="27" cm="1">
        <f t="array" ref="V162">IF($AH$162=0,"",INDEX(MASTER!$AD$24:$AZ$231,$AH$162,O$255))</f>
        <v>0</v>
      </c>
      <c r="W162" s="27" cm="1">
        <f t="array" ref="W162">IF($AH$162=0,"",INDEX(MASTER!$AD$24:$AZ$231,$AH$162,P$255))</f>
        <v>0</v>
      </c>
      <c r="X162" s="27" cm="1">
        <f t="array" ref="X162">IF($AH$162=0,"",INDEX(MASTER!$AD$24:$AZ$231,$AH$162,Q$255))</f>
        <v>0</v>
      </c>
      <c r="Y162" s="27" cm="1">
        <f t="array" ref="Y162">IF($AH$162=0,"",INDEX(MASTER!$AD$24:$AZ$231,$AH$162,R$255))</f>
        <v>0</v>
      </c>
      <c r="Z162" s="27" cm="1">
        <f t="array" ref="Z162">IF($AH$162=0,"",INDEX(MASTER!$AD$24:$AZ$231,$AH$162,S$255))</f>
        <v>0</v>
      </c>
      <c r="AA162" s="27" cm="1">
        <f t="array" ref="AA162">IF($AH$162=0,"",INDEX(MASTER!$AD$24:$AZ$231,$AH$162,T$255))</f>
        <v>0</v>
      </c>
      <c r="AB162" s="27" cm="1">
        <f t="array" ref="AB162">IF($AH$162=0,"",INDEX(MASTER!$AD$24:$AZ$231,$AH$162,U$255))</f>
        <v>0</v>
      </c>
      <c r="AC162" s="27" cm="1">
        <f t="array" ref="AC162">IF($AH$162=0,"",INDEX(MASTER!$AD$24:$AZ$231,$AH$162,V$255))</f>
        <v>0</v>
      </c>
      <c r="AH162" s="3">
        <v>118</v>
      </c>
    </row>
    <row r="163" spans="2:34" ht="12.75" customHeight="1" x14ac:dyDescent="0.2">
      <c r="B163" s="28"/>
      <c r="D163" s="22" cm="1">
        <f t="array" ref="D163">IF($AH$163=0,"",INDEX(MASTER!$D$24:$AC$231,$AH$163,D$255))</f>
        <v>148</v>
      </c>
      <c r="E163" s="22" t="str" cm="1">
        <f t="array" ref="E163">IF($AH$163=0,"",INDEX(MASTER!$D$24:$AC$231,$AH$163,E$255))</f>
        <v>I.R. 280</v>
      </c>
      <c r="F163" s="23" cm="1">
        <f t="array" ref="F163">IF($AH$163=0,"",INDEX(MASTER!$D$24:$AC$231,$AH$163,F$255))</f>
        <v>0</v>
      </c>
      <c r="G163" s="22" cm="1">
        <f t="array" ref="G163">IF($AH$163=0,"",INDEX(MASTER!$D$24:$AC$231,$AH$163,G$255))</f>
        <v>0</v>
      </c>
      <c r="H163" s="23" cm="1">
        <f t="array" ref="H163">IF($AH$163=0,"",INDEX(MASTER!$D$24:$AC$231,$AH$163,H$255))</f>
        <v>6250</v>
      </c>
      <c r="I163" s="22" t="str" cm="1">
        <f t="array" ref="I163">IF($AH$163=0,"",INDEX(MASTER!$D$24:$AC$231,$AH$163,I$255))</f>
        <v>RT</v>
      </c>
      <c r="J163" s="34" t="str" cm="1">
        <f t="array" ref="J163">IF($AH$163=0,"",INDEX(MASTER!$D$24:$AC$231,$AH$163,J$255))</f>
        <v>PB-PI-3</v>
      </c>
      <c r="K163" s="26" cm="1">
        <f t="array" ref="K163">IF($AH$163=0,"",INDEX(MASTER!$AD$24:$AZ$231,$AH$163,D$255))</f>
        <v>0</v>
      </c>
      <c r="L163" s="27" cm="1">
        <f t="array" ref="L163">IF($AH$163=0,"",INDEX(MASTER!$AD$24:$AZ$231,$AH$163,E$255))</f>
        <v>0</v>
      </c>
      <c r="M163" s="27" cm="1">
        <f t="array" ref="M163">IF($AH$163=0,"",INDEX(MASTER!$AD$24:$AZ$231,$AH$163,F$255))</f>
        <v>0</v>
      </c>
      <c r="N163" s="27" cm="1">
        <f t="array" ref="N163">IF($AH$163=0,"",INDEX(MASTER!$AD$24:$AZ$231,$AH$163,G$255))</f>
        <v>0</v>
      </c>
      <c r="O163" s="27" cm="1">
        <f t="array" ref="O163">IF($AH$163=0,"",INDEX(MASTER!$AD$24:$AZ$231,$AH$163,H$255))</f>
        <v>0</v>
      </c>
      <c r="P163" s="27" cm="1">
        <f t="array" ref="P163">IF($AH$163=0,"",INDEX(MASTER!$AD$24:$AZ$231,$AH$163,I$255))</f>
        <v>0</v>
      </c>
      <c r="Q163" s="27" cm="1">
        <f t="array" ref="Q163">IF($AH$163=0,"",INDEX(MASTER!$AD$24:$AZ$231,$AH$163,J$255))</f>
        <v>0</v>
      </c>
      <c r="R163" s="27" cm="1">
        <f t="array" ref="R163">IF($AH$163=0,"",INDEX(MASTER!$AD$24:$AZ$231,$AH$163,K$255))</f>
        <v>0</v>
      </c>
      <c r="S163" s="27" cm="1">
        <f t="array" ref="S163">IF($AH$163=0,"",INDEX(MASTER!$AD$24:$AZ$231,$AH$163,L$255))</f>
        <v>0</v>
      </c>
      <c r="T163" s="27" cm="1">
        <f t="array" ref="T163">IF($AH$163=0,"",INDEX(MASTER!$AD$24:$AZ$231,$AH$163,M$255))</f>
        <v>0</v>
      </c>
      <c r="U163" s="27" cm="1">
        <f t="array" ref="U163">IF($AH$163=0,"",INDEX(MASTER!$AD$24:$AZ$231,$AH$163,N$255))</f>
        <v>0</v>
      </c>
      <c r="V163" s="27" cm="1">
        <f t="array" ref="V163">IF($AH$163=0,"",INDEX(MASTER!$AD$24:$AZ$231,$AH$163,O$255))</f>
        <v>0</v>
      </c>
      <c r="W163" s="27" cm="1">
        <f t="array" ref="W163">IF($AH$163=0,"",INDEX(MASTER!$AD$24:$AZ$231,$AH$163,P$255))</f>
        <v>0</v>
      </c>
      <c r="X163" s="27" cm="1">
        <f t="array" ref="X163">IF($AH$163=0,"",INDEX(MASTER!$AD$24:$AZ$231,$AH$163,Q$255))</f>
        <v>0</v>
      </c>
      <c r="Y163" s="27" cm="1">
        <f t="array" ref="Y163">IF($AH$163=0,"",INDEX(MASTER!$AD$24:$AZ$231,$AH$163,R$255))</f>
        <v>0</v>
      </c>
      <c r="Z163" s="27" cm="1">
        <f t="array" ref="Z163">IF($AH$163=0,"",INDEX(MASTER!$AD$24:$AZ$231,$AH$163,S$255))</f>
        <v>0</v>
      </c>
      <c r="AA163" s="27" cm="1">
        <f t="array" ref="AA163">IF($AH$163=0,"",INDEX(MASTER!$AD$24:$AZ$231,$AH$163,T$255))</f>
        <v>0</v>
      </c>
      <c r="AB163" s="27" cm="1">
        <f t="array" ref="AB163">IF($AH$163=0,"",INDEX(MASTER!$AD$24:$AZ$231,$AH$163,U$255))</f>
        <v>0</v>
      </c>
      <c r="AC163" s="27" cm="1">
        <f t="array" ref="AC163">IF($AH$163=0,"",INDEX(MASTER!$AD$24:$AZ$231,$AH$163,V$255))</f>
        <v>0</v>
      </c>
      <c r="AH163" s="3">
        <v>119</v>
      </c>
    </row>
    <row r="164" spans="2:34" ht="12.75" customHeight="1" x14ac:dyDescent="0.2">
      <c r="B164" s="28"/>
      <c r="D164" s="22" cm="1">
        <f t="array" ref="D164">IF($AH$164=0,"",INDEX(MASTER!$D$24:$AC$231,$AH$164,D$255))</f>
        <v>148</v>
      </c>
      <c r="E164" s="22" t="str" cm="1">
        <f t="array" ref="E164">IF($AH$164=0,"",INDEX(MASTER!$D$24:$AC$231,$AH$164,E$255))</f>
        <v>I.R. 280</v>
      </c>
      <c r="F164" s="23" cm="1">
        <f t="array" ref="F164">IF($AH$164=0,"",INDEX(MASTER!$D$24:$AC$231,$AH$164,F$255))</f>
        <v>6250</v>
      </c>
      <c r="G164" s="22" t="str" cm="1">
        <f t="array" ref="G164">IF($AH$164=0,"",INDEX(MASTER!$D$24:$AC$231,$AH$164,G$255))</f>
        <v>TO</v>
      </c>
      <c r="H164" s="23" cm="1">
        <f t="array" ref="H164">IF($AH$164=0,"",INDEX(MASTER!$D$24:$AC$231,$AH$164,H$255))</f>
        <v>6260</v>
      </c>
      <c r="I164" s="22" t="str" cm="1">
        <f t="array" ref="I164">IF($AH$164=0,"",INDEX(MASTER!$D$24:$AC$231,$AH$164,I$255))</f>
        <v>RT</v>
      </c>
      <c r="J164" s="34" t="str" cm="1">
        <f t="array" ref="J164">IF($AH$164=0,"",INDEX(MASTER!$D$24:$AC$231,$AH$164,J$255))</f>
        <v>PB-PI-3 TO PB-PI-4</v>
      </c>
      <c r="K164" s="26" cm="1">
        <f t="array" ref="K164">IF($AH$164=0,"",INDEX(MASTER!$AD$24:$AZ$231,$AH$164,D$255))</f>
        <v>0</v>
      </c>
      <c r="L164" s="27" cm="1">
        <f t="array" ref="L164">IF($AH$164=0,"",INDEX(MASTER!$AD$24:$AZ$231,$AH$164,E$255))</f>
        <v>0</v>
      </c>
      <c r="M164" s="27" cm="1">
        <f t="array" ref="M164">IF($AH$164=0,"",INDEX(MASTER!$AD$24:$AZ$231,$AH$164,F$255))</f>
        <v>0</v>
      </c>
      <c r="N164" s="27" cm="1">
        <f t="array" ref="N164">IF($AH$164=0,"",INDEX(MASTER!$AD$24:$AZ$231,$AH$164,G$255))</f>
        <v>79</v>
      </c>
      <c r="O164" s="27" cm="1">
        <f t="array" ref="O164">IF($AH$164=0,"",INDEX(MASTER!$AD$24:$AZ$231,$AH$164,H$255))</f>
        <v>0</v>
      </c>
      <c r="P164" s="27" cm="1">
        <f t="array" ref="P164">IF($AH$164=0,"",INDEX(MASTER!$AD$24:$AZ$231,$AH$164,I$255))</f>
        <v>0</v>
      </c>
      <c r="Q164" s="27" cm="1">
        <f t="array" ref="Q164">IF($AH$164=0,"",INDEX(MASTER!$AD$24:$AZ$231,$AH$164,J$255))</f>
        <v>0</v>
      </c>
      <c r="R164" s="27" cm="1">
        <f t="array" ref="R164">IF($AH$164=0,"",INDEX(MASTER!$AD$24:$AZ$231,$AH$164,K$255))</f>
        <v>0</v>
      </c>
      <c r="S164" s="27" cm="1">
        <f t="array" ref="S164">IF($AH$164=0,"",INDEX(MASTER!$AD$24:$AZ$231,$AH$164,L$255))</f>
        <v>0</v>
      </c>
      <c r="T164" s="27" cm="1">
        <f t="array" ref="T164">IF($AH$164=0,"",INDEX(MASTER!$AD$24:$AZ$231,$AH$164,M$255))</f>
        <v>0</v>
      </c>
      <c r="U164" s="27" cm="1">
        <f t="array" ref="U164">IF($AH$164=0,"",INDEX(MASTER!$AD$24:$AZ$231,$AH$164,N$255))</f>
        <v>0</v>
      </c>
      <c r="V164" s="27" cm="1">
        <f t="array" ref="V164">IF($AH$164=0,"",INDEX(MASTER!$AD$24:$AZ$231,$AH$164,O$255))</f>
        <v>0</v>
      </c>
      <c r="W164" s="27" cm="1">
        <f t="array" ref="W164">IF($AH$164=0,"",INDEX(MASTER!$AD$24:$AZ$231,$AH$164,P$255))</f>
        <v>0</v>
      </c>
      <c r="X164" s="27" cm="1">
        <f t="array" ref="X164">IF($AH$164=0,"",INDEX(MASTER!$AD$24:$AZ$231,$AH$164,Q$255))</f>
        <v>0</v>
      </c>
      <c r="Y164" s="27" cm="1">
        <f t="array" ref="Y164">IF($AH$164=0,"",INDEX(MASTER!$AD$24:$AZ$231,$AH$164,R$255))</f>
        <v>0</v>
      </c>
      <c r="Z164" s="27" cm="1">
        <f t="array" ref="Z164">IF($AH$164=0,"",INDEX(MASTER!$AD$24:$AZ$231,$AH$164,S$255))</f>
        <v>0</v>
      </c>
      <c r="AA164" s="27" cm="1">
        <f t="array" ref="AA164">IF($AH$164=0,"",INDEX(MASTER!$AD$24:$AZ$231,$AH$164,T$255))</f>
        <v>0</v>
      </c>
      <c r="AB164" s="27" cm="1">
        <f t="array" ref="AB164">IF($AH$164=0,"",INDEX(MASTER!$AD$24:$AZ$231,$AH$164,U$255))</f>
        <v>0</v>
      </c>
      <c r="AC164" s="27" cm="1">
        <f t="array" ref="AC164">IF($AH$164=0,"",INDEX(MASTER!$AD$24:$AZ$231,$AH$164,V$255))</f>
        <v>0</v>
      </c>
      <c r="AH164" s="3">
        <v>120</v>
      </c>
    </row>
    <row r="165" spans="2:34" ht="12.75" customHeight="1" x14ac:dyDescent="0.2">
      <c r="B165" s="28"/>
      <c r="D165" s="22" cm="1">
        <f t="array" ref="D165">IF($AH$165=0,"",INDEX(MASTER!$D$24:$AC$231,$AH$165,D$255))</f>
        <v>148</v>
      </c>
      <c r="E165" s="22" t="str" cm="1">
        <f t="array" ref="E165">IF($AH$165=0,"",INDEX(MASTER!$D$24:$AC$231,$AH$165,E$255))</f>
        <v>I.R. 280</v>
      </c>
      <c r="F165" s="23" cm="1">
        <f t="array" ref="F165">IF($AH$165=0,"",INDEX(MASTER!$D$24:$AC$231,$AH$165,F$255))</f>
        <v>0</v>
      </c>
      <c r="G165" s="22" cm="1">
        <f t="array" ref="G165">IF($AH$165=0,"",INDEX(MASTER!$D$24:$AC$231,$AH$165,G$255))</f>
        <v>0</v>
      </c>
      <c r="H165" s="23" cm="1">
        <f t="array" ref="H165">IF($AH$165=0,"",INDEX(MASTER!$D$24:$AC$231,$AH$165,H$255))</f>
        <v>6260</v>
      </c>
      <c r="I165" s="22" t="str" cm="1">
        <f t="array" ref="I165">IF($AH$165=0,"",INDEX(MASTER!$D$24:$AC$231,$AH$165,I$255))</f>
        <v>RT</v>
      </c>
      <c r="J165" s="34" t="str" cm="1">
        <f t="array" ref="J165">IF($AH$165=0,"",INDEX(MASTER!$D$24:$AC$231,$AH$165,J$255))</f>
        <v>PB-PI-4</v>
      </c>
      <c r="K165" s="26" cm="1">
        <f t="array" ref="K165">IF($AH$165=0,"",INDEX(MASTER!$AD$24:$AZ$231,$AH$165,D$255))</f>
        <v>0</v>
      </c>
      <c r="L165" s="27" cm="1">
        <f t="array" ref="L165">IF($AH$165=0,"",INDEX(MASTER!$AD$24:$AZ$231,$AH$165,E$255))</f>
        <v>0</v>
      </c>
      <c r="M165" s="27" cm="1">
        <f t="array" ref="M165">IF($AH$165=0,"",INDEX(MASTER!$AD$24:$AZ$231,$AH$165,F$255))</f>
        <v>0</v>
      </c>
      <c r="N165" s="27" cm="1">
        <f t="array" ref="N165">IF($AH$165=0,"",INDEX(MASTER!$AD$24:$AZ$231,$AH$165,G$255))</f>
        <v>0</v>
      </c>
      <c r="O165" s="27" cm="1">
        <f t="array" ref="O165">IF($AH$165=0,"",INDEX(MASTER!$AD$24:$AZ$231,$AH$165,H$255))</f>
        <v>0</v>
      </c>
      <c r="P165" s="27" cm="1">
        <f t="array" ref="P165">IF($AH$165=0,"",INDEX(MASTER!$AD$24:$AZ$231,$AH$165,I$255))</f>
        <v>0</v>
      </c>
      <c r="Q165" s="27" cm="1">
        <f t="array" ref="Q165">IF($AH$165=0,"",INDEX(MASTER!$AD$24:$AZ$231,$AH$165,J$255))</f>
        <v>0</v>
      </c>
      <c r="R165" s="27" cm="1">
        <f t="array" ref="R165">IF($AH$165=0,"",INDEX(MASTER!$AD$24:$AZ$231,$AH$165,K$255))</f>
        <v>0</v>
      </c>
      <c r="S165" s="27" cm="1">
        <f t="array" ref="S165">IF($AH$165=0,"",INDEX(MASTER!$AD$24:$AZ$231,$AH$165,L$255))</f>
        <v>0</v>
      </c>
      <c r="T165" s="27" cm="1">
        <f t="array" ref="T165">IF($AH$165=0,"",INDEX(MASTER!$AD$24:$AZ$231,$AH$165,M$255))</f>
        <v>0</v>
      </c>
      <c r="U165" s="27" cm="1">
        <f t="array" ref="U165">IF($AH$165=0,"",INDEX(MASTER!$AD$24:$AZ$231,$AH$165,N$255))</f>
        <v>0</v>
      </c>
      <c r="V165" s="27" cm="1">
        <f t="array" ref="V165">IF($AH$165=0,"",INDEX(MASTER!$AD$24:$AZ$231,$AH$165,O$255))</f>
        <v>0</v>
      </c>
      <c r="W165" s="27" cm="1">
        <f t="array" ref="W165">IF($AH$165=0,"",INDEX(MASTER!$AD$24:$AZ$231,$AH$165,P$255))</f>
        <v>0</v>
      </c>
      <c r="X165" s="27" cm="1">
        <f t="array" ref="X165">IF($AH$165=0,"",INDEX(MASTER!$AD$24:$AZ$231,$AH$165,Q$255))</f>
        <v>0</v>
      </c>
      <c r="Y165" s="27" cm="1">
        <f t="array" ref="Y165">IF($AH$165=0,"",INDEX(MASTER!$AD$24:$AZ$231,$AH$165,R$255))</f>
        <v>0</v>
      </c>
      <c r="Z165" s="27" cm="1">
        <f t="array" ref="Z165">IF($AH$165=0,"",INDEX(MASTER!$AD$24:$AZ$231,$AH$165,S$255))</f>
        <v>0</v>
      </c>
      <c r="AA165" s="27" cm="1">
        <f t="array" ref="AA165">IF($AH$165=0,"",INDEX(MASTER!$AD$24:$AZ$231,$AH$165,T$255))</f>
        <v>0</v>
      </c>
      <c r="AB165" s="27" cm="1">
        <f t="array" ref="AB165">IF($AH$165=0,"",INDEX(MASTER!$AD$24:$AZ$231,$AH$165,U$255))</f>
        <v>0</v>
      </c>
      <c r="AC165" s="27" cm="1">
        <f t="array" ref="AC165">IF($AH$165=0,"",INDEX(MASTER!$AD$24:$AZ$231,$AH$165,V$255))</f>
        <v>0</v>
      </c>
      <c r="AH165" s="3">
        <v>121</v>
      </c>
    </row>
    <row r="166" spans="2:34" ht="12.75" customHeight="1" x14ac:dyDescent="0.2">
      <c r="B166" s="36"/>
      <c r="D166" s="22" cm="1">
        <f t="array" ref="D166">IF($AH$166=0,"",INDEX(MASTER!$D$24:$AC$231,$AH$166,D$255))</f>
        <v>148</v>
      </c>
      <c r="E166" s="22" t="str" cm="1">
        <f t="array" ref="E166">IF($AH$166=0,"",INDEX(MASTER!$D$24:$AC$231,$AH$166,E$255))</f>
        <v>I.R. 280</v>
      </c>
      <c r="F166" s="23" cm="1">
        <f t="array" ref="F166">IF($AH$166=0,"",INDEX(MASTER!$D$24:$AC$231,$AH$166,F$255))</f>
        <v>6260</v>
      </c>
      <c r="G166" s="22" t="str" cm="1">
        <f t="array" ref="G166">IF($AH$166=0,"",INDEX(MASTER!$D$24:$AC$231,$AH$166,G$255))</f>
        <v>TO</v>
      </c>
      <c r="H166" s="23" cm="1">
        <f t="array" ref="H166">IF($AH$166=0,"",INDEX(MASTER!$D$24:$AC$231,$AH$166,H$255))</f>
        <v>6260</v>
      </c>
      <c r="I166" s="22" t="str" cm="1">
        <f t="array" ref="I166">IF($AH$166=0,"",INDEX(MASTER!$D$24:$AC$231,$AH$166,I$255))</f>
        <v>RT</v>
      </c>
      <c r="J166" s="34" t="str" cm="1">
        <f t="array" ref="J166">IF($AH$166=0,"",INDEX(MASTER!$D$24:$AC$231,$AH$166,J$255))</f>
        <v>PB-PI-4 TO PB-PI-5</v>
      </c>
      <c r="K166" s="26" cm="1">
        <f t="array" ref="K166">IF($AH$166=0,"",INDEX(MASTER!$AD$24:$AZ$231,$AH$166,D$255))</f>
        <v>0</v>
      </c>
      <c r="L166" s="27" cm="1">
        <f t="array" ref="L166">IF($AH$166=0,"",INDEX(MASTER!$AD$24:$AZ$231,$AH$166,E$255))</f>
        <v>0</v>
      </c>
      <c r="M166" s="27" cm="1">
        <f t="array" ref="M166">IF($AH$166=0,"",INDEX(MASTER!$AD$24:$AZ$231,$AH$166,F$255))</f>
        <v>0</v>
      </c>
      <c r="N166" s="27" cm="1">
        <f t="array" ref="N166">IF($AH$166=0,"",INDEX(MASTER!$AD$24:$AZ$231,$AH$166,G$255))</f>
        <v>0</v>
      </c>
      <c r="O166" s="27" cm="1">
        <f t="array" ref="O166">IF($AH$166=0,"",INDEX(MASTER!$AD$24:$AZ$231,$AH$166,H$255))</f>
        <v>0</v>
      </c>
      <c r="P166" s="27" cm="1">
        <f t="array" ref="P166">IF($AH$166=0,"",INDEX(MASTER!$AD$24:$AZ$231,$AH$166,I$255))</f>
        <v>0</v>
      </c>
      <c r="Q166" s="27" cm="1">
        <f t="array" ref="Q166">IF($AH$166=0,"",INDEX(MASTER!$AD$24:$AZ$231,$AH$166,J$255))</f>
        <v>0</v>
      </c>
      <c r="R166" s="27" cm="1">
        <f t="array" ref="R166">IF($AH$166=0,"",INDEX(MASTER!$AD$24:$AZ$231,$AH$166,K$255))</f>
        <v>0</v>
      </c>
      <c r="S166" s="27" cm="1">
        <f t="array" ref="S166">IF($AH$166=0,"",INDEX(MASTER!$AD$24:$AZ$231,$AH$166,L$255))</f>
        <v>0</v>
      </c>
      <c r="T166" s="27" cm="1">
        <f t="array" ref="T166">IF($AH$166=0,"",INDEX(MASTER!$AD$24:$AZ$231,$AH$166,M$255))</f>
        <v>0</v>
      </c>
      <c r="U166" s="27" cm="1">
        <f t="array" ref="U166">IF($AH$166=0,"",INDEX(MASTER!$AD$24:$AZ$231,$AH$166,N$255))</f>
        <v>0</v>
      </c>
      <c r="V166" s="27" cm="1">
        <f t="array" ref="V166">IF($AH$166=0,"",INDEX(MASTER!$AD$24:$AZ$231,$AH$166,O$255))</f>
        <v>0</v>
      </c>
      <c r="W166" s="27" cm="1">
        <f t="array" ref="W166">IF($AH$166=0,"",INDEX(MASTER!$AD$24:$AZ$231,$AH$166,P$255))</f>
        <v>0</v>
      </c>
      <c r="X166" s="27" cm="1">
        <f t="array" ref="X166">IF($AH$166=0,"",INDEX(MASTER!$AD$24:$AZ$231,$AH$166,Q$255))</f>
        <v>0</v>
      </c>
      <c r="Y166" s="27" cm="1">
        <f t="array" ref="Y166">IF($AH$166=0,"",INDEX(MASTER!$AD$24:$AZ$231,$AH$166,R$255))</f>
        <v>0</v>
      </c>
      <c r="Z166" s="27" cm="1">
        <f t="array" ref="Z166">IF($AH$166=0,"",INDEX(MASTER!$AD$24:$AZ$231,$AH$166,S$255))</f>
        <v>0</v>
      </c>
      <c r="AA166" s="27" cm="1">
        <f t="array" ref="AA166">IF($AH$166=0,"",INDEX(MASTER!$AD$24:$AZ$231,$AH$166,T$255))</f>
        <v>0</v>
      </c>
      <c r="AB166" s="27" cm="1">
        <f t="array" ref="AB166">IF($AH$166=0,"",INDEX(MASTER!$AD$24:$AZ$231,$AH$166,U$255))</f>
        <v>0</v>
      </c>
      <c r="AC166" s="27" cm="1">
        <f t="array" ref="AC166">IF($AH$166=0,"",INDEX(MASTER!$AD$24:$AZ$231,$AH$166,V$255))</f>
        <v>0</v>
      </c>
      <c r="AH166" s="3">
        <v>122</v>
      </c>
    </row>
    <row r="167" spans="2:34" ht="12.75" customHeight="1" x14ac:dyDescent="0.2">
      <c r="B167" s="36"/>
      <c r="D167" s="22" cm="1">
        <f t="array" ref="D167">IF($AH$167=0,"",INDEX(MASTER!$D$24:$AC$231,$AH$167,D$255))</f>
        <v>0</v>
      </c>
      <c r="E167" s="22" cm="1">
        <f t="array" ref="E167">IF($AH$167=0,"",INDEX(MASTER!$D$24:$AC$231,$AH$167,E$255))</f>
        <v>0</v>
      </c>
      <c r="F167" s="23" cm="1">
        <f t="array" ref="F167">IF($AH$167=0,"",INDEX(MASTER!$D$24:$AC$231,$AH$167,F$255))</f>
        <v>0</v>
      </c>
      <c r="G167" s="22" cm="1">
        <f t="array" ref="G167">IF($AH$167=0,"",INDEX(MASTER!$D$24:$AC$231,$AH$167,G$255))</f>
        <v>0</v>
      </c>
      <c r="H167" s="23" cm="1">
        <f t="array" ref="H167">IF($AH$167=0,"",INDEX(MASTER!$D$24:$AC$231,$AH$167,H$255))</f>
        <v>0</v>
      </c>
      <c r="I167" s="22" cm="1">
        <f t="array" ref="I167">IF($AH$167=0,"",INDEX(MASTER!$D$24:$AC$231,$AH$167,I$255))</f>
        <v>0</v>
      </c>
      <c r="J167" s="34" cm="1">
        <f t="array" ref="J167">IF($AH$167=0,"",INDEX(MASTER!$D$24:$AC$231,$AH$167,J$255))</f>
        <v>0</v>
      </c>
      <c r="K167" s="26" cm="1">
        <f t="array" ref="K167">IF($AH$167=0,"",INDEX(MASTER!$AD$24:$AZ$231,$AH$167,D$255))</f>
        <v>0</v>
      </c>
      <c r="L167" s="27" cm="1">
        <f t="array" ref="L167">IF($AH$167=0,"",INDEX(MASTER!$AD$24:$AZ$231,$AH$167,E$255))</f>
        <v>0</v>
      </c>
      <c r="M167" s="27" cm="1">
        <f t="array" ref="M167">IF($AH$167=0,"",INDEX(MASTER!$AD$24:$AZ$231,$AH$167,F$255))</f>
        <v>0</v>
      </c>
      <c r="N167" s="27" cm="1">
        <f t="array" ref="N167">IF($AH$167=0,"",INDEX(MASTER!$AD$24:$AZ$231,$AH$167,G$255))</f>
        <v>0</v>
      </c>
      <c r="O167" s="27" cm="1">
        <f t="array" ref="O167">IF($AH$167=0,"",INDEX(MASTER!$AD$24:$AZ$231,$AH$167,H$255))</f>
        <v>0</v>
      </c>
      <c r="P167" s="27" cm="1">
        <f t="array" ref="P167">IF($AH$167=0,"",INDEX(MASTER!$AD$24:$AZ$231,$AH$167,I$255))</f>
        <v>0</v>
      </c>
      <c r="Q167" s="27" cm="1">
        <f t="array" ref="Q167">IF($AH$167=0,"",INDEX(MASTER!$AD$24:$AZ$231,$AH$167,J$255))</f>
        <v>0</v>
      </c>
      <c r="R167" s="27" cm="1">
        <f t="array" ref="R167">IF($AH$167=0,"",INDEX(MASTER!$AD$24:$AZ$231,$AH$167,K$255))</f>
        <v>0</v>
      </c>
      <c r="S167" s="27" cm="1">
        <f t="array" ref="S167">IF($AH$167=0,"",INDEX(MASTER!$AD$24:$AZ$231,$AH$167,L$255))</f>
        <v>0</v>
      </c>
      <c r="T167" s="27" cm="1">
        <f t="array" ref="T167">IF($AH$167=0,"",INDEX(MASTER!$AD$24:$AZ$231,$AH$167,M$255))</f>
        <v>0</v>
      </c>
      <c r="U167" s="27" cm="1">
        <f t="array" ref="U167">IF($AH$167=0,"",INDEX(MASTER!$AD$24:$AZ$231,$AH$167,N$255))</f>
        <v>0</v>
      </c>
      <c r="V167" s="27" cm="1">
        <f t="array" ref="V167">IF($AH$167=0,"",INDEX(MASTER!$AD$24:$AZ$231,$AH$167,O$255))</f>
        <v>0</v>
      </c>
      <c r="W167" s="27" cm="1">
        <f t="array" ref="W167">IF($AH$167=0,"",INDEX(MASTER!$AD$24:$AZ$231,$AH$167,P$255))</f>
        <v>0</v>
      </c>
      <c r="X167" s="27" cm="1">
        <f t="array" ref="X167">IF($AH$167=0,"",INDEX(MASTER!$AD$24:$AZ$231,$AH$167,Q$255))</f>
        <v>0</v>
      </c>
      <c r="Y167" s="27" cm="1">
        <f t="array" ref="Y167">IF($AH$167=0,"",INDEX(MASTER!$AD$24:$AZ$231,$AH$167,R$255))</f>
        <v>0</v>
      </c>
      <c r="Z167" s="27" cm="1">
        <f t="array" ref="Z167">IF($AH$167=0,"",INDEX(MASTER!$AD$24:$AZ$231,$AH$167,S$255))</f>
        <v>0</v>
      </c>
      <c r="AA167" s="27" cm="1">
        <f t="array" ref="AA167">IF($AH$167=0,"",INDEX(MASTER!$AD$24:$AZ$231,$AH$167,T$255))</f>
        <v>0</v>
      </c>
      <c r="AB167" s="27" cm="1">
        <f t="array" ref="AB167">IF($AH$167=0,"",INDEX(MASTER!$AD$24:$AZ$231,$AH$167,U$255))</f>
        <v>0</v>
      </c>
      <c r="AC167" s="27" cm="1">
        <f t="array" ref="AC167">IF($AH$167=0,"",INDEX(MASTER!$AD$24:$AZ$231,$AH$167,V$255))</f>
        <v>0</v>
      </c>
      <c r="AH167" s="3">
        <v>123</v>
      </c>
    </row>
    <row r="168" spans="2:34" ht="12.75" customHeight="1" x14ac:dyDescent="0.2">
      <c r="B168" s="36"/>
      <c r="D168" s="22" cm="1">
        <f t="array" ref="D168">IF($AH$168=0,"",INDEX(MASTER!$D$24:$AC$231,$AH$168,D$255))</f>
        <v>0</v>
      </c>
      <c r="E168" s="22" cm="1">
        <f t="array" ref="E168">IF($AH$168=0,"",INDEX(MASTER!$D$24:$AC$231,$AH$168,E$255))</f>
        <v>0</v>
      </c>
      <c r="F168" s="23" cm="1">
        <f t="array" ref="F168">IF($AH$168=0,"",INDEX(MASTER!$D$24:$AC$231,$AH$168,F$255))</f>
        <v>0</v>
      </c>
      <c r="G168" s="22" cm="1">
        <f t="array" ref="G168">IF($AH$168=0,"",INDEX(MASTER!$D$24:$AC$231,$AH$168,G$255))</f>
        <v>0</v>
      </c>
      <c r="H168" s="23" cm="1">
        <f t="array" ref="H168">IF($AH$168=0,"",INDEX(MASTER!$D$24:$AC$231,$AH$168,H$255))</f>
        <v>0</v>
      </c>
      <c r="I168" s="22" cm="1">
        <f t="array" ref="I168">IF($AH$168=0,"",INDEX(MASTER!$D$24:$AC$231,$AH$168,I$255))</f>
        <v>0</v>
      </c>
      <c r="J168" s="34" cm="1">
        <f t="array" ref="J168">IF($AH$168=0,"",INDEX(MASTER!$D$24:$AC$231,$AH$168,J$255))</f>
        <v>0</v>
      </c>
      <c r="K168" s="26" cm="1">
        <f t="array" ref="K168">IF($AH$168=0,"",INDEX(MASTER!$AD$24:$AZ$231,$AH$168,D$255))</f>
        <v>0</v>
      </c>
      <c r="L168" s="27" cm="1">
        <f t="array" ref="L168">IF($AH$168=0,"",INDEX(MASTER!$AD$24:$AZ$231,$AH$168,E$255))</f>
        <v>0</v>
      </c>
      <c r="M168" s="27" cm="1">
        <f t="array" ref="M168">IF($AH$168=0,"",INDEX(MASTER!$AD$24:$AZ$231,$AH$168,F$255))</f>
        <v>0</v>
      </c>
      <c r="N168" s="27" cm="1">
        <f t="array" ref="N168">IF($AH$168=0,"",INDEX(MASTER!$AD$24:$AZ$231,$AH$168,G$255))</f>
        <v>0</v>
      </c>
      <c r="O168" s="27" cm="1">
        <f t="array" ref="O168">IF($AH$168=0,"",INDEX(MASTER!$AD$24:$AZ$231,$AH$168,H$255))</f>
        <v>0</v>
      </c>
      <c r="P168" s="27" cm="1">
        <f t="array" ref="P168">IF($AH$168=0,"",INDEX(MASTER!$AD$24:$AZ$231,$AH$168,I$255))</f>
        <v>0</v>
      </c>
      <c r="Q168" s="27" cm="1">
        <f t="array" ref="Q168">IF($AH$168=0,"",INDEX(MASTER!$AD$24:$AZ$231,$AH$168,J$255))</f>
        <v>0</v>
      </c>
      <c r="R168" s="27" cm="1">
        <f t="array" ref="R168">IF($AH$168=0,"",INDEX(MASTER!$AD$24:$AZ$231,$AH$168,K$255))</f>
        <v>0</v>
      </c>
      <c r="S168" s="27" cm="1">
        <f t="array" ref="S168">IF($AH$168=0,"",INDEX(MASTER!$AD$24:$AZ$231,$AH$168,L$255))</f>
        <v>0</v>
      </c>
      <c r="T168" s="27" cm="1">
        <f t="array" ref="T168">IF($AH$168=0,"",INDEX(MASTER!$AD$24:$AZ$231,$AH$168,M$255))</f>
        <v>0</v>
      </c>
      <c r="U168" s="27" cm="1">
        <f t="array" ref="U168">IF($AH$168=0,"",INDEX(MASTER!$AD$24:$AZ$231,$AH$168,N$255))</f>
        <v>0</v>
      </c>
      <c r="V168" s="27" cm="1">
        <f t="array" ref="V168">IF($AH$168=0,"",INDEX(MASTER!$AD$24:$AZ$231,$AH$168,O$255))</f>
        <v>0</v>
      </c>
      <c r="W168" s="27" cm="1">
        <f t="array" ref="W168">IF($AH$168=0,"",INDEX(MASTER!$AD$24:$AZ$231,$AH$168,P$255))</f>
        <v>0</v>
      </c>
      <c r="X168" s="27" cm="1">
        <f t="array" ref="X168">IF($AH$168=0,"",INDEX(MASTER!$AD$24:$AZ$231,$AH$168,Q$255))</f>
        <v>0</v>
      </c>
      <c r="Y168" s="27" cm="1">
        <f t="array" ref="Y168">IF($AH$168=0,"",INDEX(MASTER!$AD$24:$AZ$231,$AH$168,R$255))</f>
        <v>0</v>
      </c>
      <c r="Z168" s="27" cm="1">
        <f t="array" ref="Z168">IF($AH$168=0,"",INDEX(MASTER!$AD$24:$AZ$231,$AH$168,S$255))</f>
        <v>0</v>
      </c>
      <c r="AA168" s="27" cm="1">
        <f t="array" ref="AA168">IF($AH$168=0,"",INDEX(MASTER!$AD$24:$AZ$231,$AH$168,T$255))</f>
        <v>0</v>
      </c>
      <c r="AB168" s="27" cm="1">
        <f t="array" ref="AB168">IF($AH$168=0,"",INDEX(MASTER!$AD$24:$AZ$231,$AH$168,U$255))</f>
        <v>0</v>
      </c>
      <c r="AC168" s="27" cm="1">
        <f t="array" ref="AC168">IF($AH$168=0,"",INDEX(MASTER!$AD$24:$AZ$231,$AH$168,V$255))</f>
        <v>0</v>
      </c>
      <c r="AH168" s="3">
        <v>124</v>
      </c>
    </row>
    <row r="169" spans="2:34" ht="12.75" customHeight="1" x14ac:dyDescent="0.2">
      <c r="B169" s="36"/>
      <c r="D169" s="22" cm="1">
        <f t="array" ref="D169">IF($AH$169=0,"",INDEX(MASTER!$D$24:$AC$231,$AH$169,D$255))</f>
        <v>0</v>
      </c>
      <c r="E169" s="22" cm="1">
        <f t="array" ref="E169">IF($AH$169=0,"",INDEX(MASTER!$D$24:$AC$231,$AH$169,E$255))</f>
        <v>0</v>
      </c>
      <c r="F169" s="23" cm="1">
        <f t="array" ref="F169">IF($AH$169=0,"",INDEX(MASTER!$D$24:$AC$231,$AH$169,F$255))</f>
        <v>0</v>
      </c>
      <c r="G169" s="22" cm="1">
        <f t="array" ref="G169">IF($AH$169=0,"",INDEX(MASTER!$D$24:$AC$231,$AH$169,G$255))</f>
        <v>0</v>
      </c>
      <c r="H169" s="23" cm="1">
        <f t="array" ref="H169">IF($AH$169=0,"",INDEX(MASTER!$D$24:$AC$231,$AH$169,H$255))</f>
        <v>0</v>
      </c>
      <c r="I169" s="22" cm="1">
        <f t="array" ref="I169">IF($AH$169=0,"",INDEX(MASTER!$D$24:$AC$231,$AH$169,I$255))</f>
        <v>0</v>
      </c>
      <c r="J169" s="34" cm="1">
        <f t="array" ref="J169">IF($AH$169=0,"",INDEX(MASTER!$D$24:$AC$231,$AH$169,J$255))</f>
        <v>0</v>
      </c>
      <c r="K169" s="26" cm="1">
        <f t="array" ref="K169">IF($AH$169=0,"",INDEX(MASTER!$AD$24:$AZ$231,$AH$169,D$255))</f>
        <v>0</v>
      </c>
      <c r="L169" s="27" cm="1">
        <f t="array" ref="L169">IF($AH$169=0,"",INDEX(MASTER!$AD$24:$AZ$231,$AH$169,E$255))</f>
        <v>0</v>
      </c>
      <c r="M169" s="27" cm="1">
        <f t="array" ref="M169">IF($AH$169=0,"",INDEX(MASTER!$AD$24:$AZ$231,$AH$169,F$255))</f>
        <v>0</v>
      </c>
      <c r="N169" s="27" cm="1">
        <f t="array" ref="N169">IF($AH$169=0,"",INDEX(MASTER!$AD$24:$AZ$231,$AH$169,G$255))</f>
        <v>0</v>
      </c>
      <c r="O169" s="27" cm="1">
        <f t="array" ref="O169">IF($AH$169=0,"",INDEX(MASTER!$AD$24:$AZ$231,$AH$169,H$255))</f>
        <v>0</v>
      </c>
      <c r="P169" s="27" cm="1">
        <f t="array" ref="P169">IF($AH$169=0,"",INDEX(MASTER!$AD$24:$AZ$231,$AH$169,I$255))</f>
        <v>0</v>
      </c>
      <c r="Q169" s="27" cm="1">
        <f t="array" ref="Q169">IF($AH$169=0,"",INDEX(MASTER!$AD$24:$AZ$231,$AH$169,J$255))</f>
        <v>0</v>
      </c>
      <c r="R169" s="27" cm="1">
        <f t="array" ref="R169">IF($AH$169=0,"",INDEX(MASTER!$AD$24:$AZ$231,$AH$169,K$255))</f>
        <v>0</v>
      </c>
      <c r="S169" s="27" cm="1">
        <f t="array" ref="S169">IF($AH$169=0,"",INDEX(MASTER!$AD$24:$AZ$231,$AH$169,L$255))</f>
        <v>0</v>
      </c>
      <c r="T169" s="27" cm="1">
        <f t="array" ref="T169">IF($AH$169=0,"",INDEX(MASTER!$AD$24:$AZ$231,$AH$169,M$255))</f>
        <v>0</v>
      </c>
      <c r="U169" s="27" cm="1">
        <f t="array" ref="U169">IF($AH$169=0,"",INDEX(MASTER!$AD$24:$AZ$231,$AH$169,N$255))</f>
        <v>0</v>
      </c>
      <c r="V169" s="27" cm="1">
        <f t="array" ref="V169">IF($AH$169=0,"",INDEX(MASTER!$AD$24:$AZ$231,$AH$169,O$255))</f>
        <v>0</v>
      </c>
      <c r="W169" s="27" cm="1">
        <f t="array" ref="W169">IF($AH$169=0,"",INDEX(MASTER!$AD$24:$AZ$231,$AH$169,P$255))</f>
        <v>0</v>
      </c>
      <c r="X169" s="27" cm="1">
        <f t="array" ref="X169">IF($AH$169=0,"",INDEX(MASTER!$AD$24:$AZ$231,$AH$169,Q$255))</f>
        <v>0</v>
      </c>
      <c r="Y169" s="27" cm="1">
        <f t="array" ref="Y169">IF($AH$169=0,"",INDEX(MASTER!$AD$24:$AZ$231,$AH$169,R$255))</f>
        <v>0</v>
      </c>
      <c r="Z169" s="27" cm="1">
        <f t="array" ref="Z169">IF($AH$169=0,"",INDEX(MASTER!$AD$24:$AZ$231,$AH$169,S$255))</f>
        <v>0</v>
      </c>
      <c r="AA169" s="27" cm="1">
        <f t="array" ref="AA169">IF($AH$169=0,"",INDEX(MASTER!$AD$24:$AZ$231,$AH$169,T$255))</f>
        <v>0</v>
      </c>
      <c r="AB169" s="27" cm="1">
        <f t="array" ref="AB169">IF($AH$169=0,"",INDEX(MASTER!$AD$24:$AZ$231,$AH$169,U$255))</f>
        <v>0</v>
      </c>
      <c r="AC169" s="27" cm="1">
        <f t="array" ref="AC169">IF($AH$169=0,"",INDEX(MASTER!$AD$24:$AZ$231,$AH$169,V$255))</f>
        <v>0</v>
      </c>
      <c r="AH169" s="3">
        <v>125</v>
      </c>
    </row>
    <row r="170" spans="2:34" ht="12.75" customHeight="1" x14ac:dyDescent="0.2">
      <c r="B170" s="36"/>
      <c r="D170" s="22" cm="1">
        <f t="array" ref="D170">IF($AH$170=0,"",INDEX(MASTER!$D$24:$AC$231,$AH$170,D$255))</f>
        <v>0</v>
      </c>
      <c r="E170" s="22" cm="1">
        <f t="array" ref="E170">IF($AH$170=0,"",INDEX(MASTER!$D$24:$AC$231,$AH$170,E$255))</f>
        <v>0</v>
      </c>
      <c r="F170" s="23" cm="1">
        <f t="array" ref="F170">IF($AH$170=0,"",INDEX(MASTER!$D$24:$AC$231,$AH$170,F$255))</f>
        <v>0</v>
      </c>
      <c r="G170" s="22" cm="1">
        <f t="array" ref="G170">IF($AH$170=0,"",INDEX(MASTER!$D$24:$AC$231,$AH$170,G$255))</f>
        <v>0</v>
      </c>
      <c r="H170" s="23" cm="1">
        <f t="array" ref="H170">IF($AH$170=0,"",INDEX(MASTER!$D$24:$AC$231,$AH$170,H$255))</f>
        <v>0</v>
      </c>
      <c r="I170" s="22" cm="1">
        <f t="array" ref="I170">IF($AH$170=0,"",INDEX(MASTER!$D$24:$AC$231,$AH$170,I$255))</f>
        <v>0</v>
      </c>
      <c r="J170" s="34" cm="1">
        <f t="array" ref="J170">IF($AH$170=0,"",INDEX(MASTER!$D$24:$AC$231,$AH$170,J$255))</f>
        <v>0</v>
      </c>
      <c r="K170" s="26" cm="1">
        <f t="array" ref="K170">IF($AH$170=0,"",INDEX(MASTER!$AD$24:$AZ$231,$AH$170,D$255))</f>
        <v>0</v>
      </c>
      <c r="L170" s="27" cm="1">
        <f t="array" ref="L170">IF($AH$170=0,"",INDEX(MASTER!$AD$24:$AZ$231,$AH$170,E$255))</f>
        <v>0</v>
      </c>
      <c r="M170" s="27" cm="1">
        <f t="array" ref="M170">IF($AH$170=0,"",INDEX(MASTER!$AD$24:$AZ$231,$AH$170,F$255))</f>
        <v>0</v>
      </c>
      <c r="N170" s="27" cm="1">
        <f t="array" ref="N170">IF($AH$170=0,"",INDEX(MASTER!$AD$24:$AZ$231,$AH$170,G$255))</f>
        <v>0</v>
      </c>
      <c r="O170" s="27" cm="1">
        <f t="array" ref="O170">IF($AH$170=0,"",INDEX(MASTER!$AD$24:$AZ$231,$AH$170,H$255))</f>
        <v>0</v>
      </c>
      <c r="P170" s="27" cm="1">
        <f t="array" ref="P170">IF($AH$170=0,"",INDEX(MASTER!$AD$24:$AZ$231,$AH$170,I$255))</f>
        <v>0</v>
      </c>
      <c r="Q170" s="27" cm="1">
        <f t="array" ref="Q170">IF($AH$170=0,"",INDEX(MASTER!$AD$24:$AZ$231,$AH$170,J$255))</f>
        <v>0</v>
      </c>
      <c r="R170" s="27" cm="1">
        <f t="array" ref="R170">IF($AH$170=0,"",INDEX(MASTER!$AD$24:$AZ$231,$AH$170,K$255))</f>
        <v>0</v>
      </c>
      <c r="S170" s="27" cm="1">
        <f t="array" ref="S170">IF($AH$170=0,"",INDEX(MASTER!$AD$24:$AZ$231,$AH$170,L$255))</f>
        <v>0</v>
      </c>
      <c r="T170" s="27" cm="1">
        <f t="array" ref="T170">IF($AH$170=0,"",INDEX(MASTER!$AD$24:$AZ$231,$AH$170,M$255))</f>
        <v>0</v>
      </c>
      <c r="U170" s="27" cm="1">
        <f t="array" ref="U170">IF($AH$170=0,"",INDEX(MASTER!$AD$24:$AZ$231,$AH$170,N$255))</f>
        <v>0</v>
      </c>
      <c r="V170" s="27" cm="1">
        <f t="array" ref="V170">IF($AH$170=0,"",INDEX(MASTER!$AD$24:$AZ$231,$AH$170,O$255))</f>
        <v>0</v>
      </c>
      <c r="W170" s="27" cm="1">
        <f t="array" ref="W170">IF($AH$170=0,"",INDEX(MASTER!$AD$24:$AZ$231,$AH$170,P$255))</f>
        <v>0</v>
      </c>
      <c r="X170" s="27" cm="1">
        <f t="array" ref="X170">IF($AH$170=0,"",INDEX(MASTER!$AD$24:$AZ$231,$AH$170,Q$255))</f>
        <v>0</v>
      </c>
      <c r="Y170" s="27" cm="1">
        <f t="array" ref="Y170">IF($AH$170=0,"",INDEX(MASTER!$AD$24:$AZ$231,$AH$170,R$255))</f>
        <v>0</v>
      </c>
      <c r="Z170" s="27" cm="1">
        <f t="array" ref="Z170">IF($AH$170=0,"",INDEX(MASTER!$AD$24:$AZ$231,$AH$170,S$255))</f>
        <v>0</v>
      </c>
      <c r="AA170" s="27" cm="1">
        <f t="array" ref="AA170">IF($AH$170=0,"",INDEX(MASTER!$AD$24:$AZ$231,$AH$170,T$255))</f>
        <v>0</v>
      </c>
      <c r="AB170" s="27" cm="1">
        <f t="array" ref="AB170">IF($AH$170=0,"",INDEX(MASTER!$AD$24:$AZ$231,$AH$170,U$255))</f>
        <v>0</v>
      </c>
      <c r="AC170" s="27" cm="1">
        <f t="array" ref="AC170">IF($AH$170=0,"",INDEX(MASTER!$AD$24:$AZ$231,$AH$170,V$255))</f>
        <v>0</v>
      </c>
      <c r="AH170" s="3">
        <v>126</v>
      </c>
    </row>
    <row r="171" spans="2:34" ht="12.75" customHeight="1" x14ac:dyDescent="0.2">
      <c r="B171" s="36"/>
      <c r="D171" s="22" cm="1">
        <f t="array" ref="D171">IF($AH$171=0,"",INDEX(MASTER!$D$24:$AC$231,$AH$171,D$255))</f>
        <v>0</v>
      </c>
      <c r="E171" s="22" cm="1">
        <f t="array" ref="E171">IF($AH$171=0,"",INDEX(MASTER!$D$24:$AC$231,$AH$171,E$255))</f>
        <v>0</v>
      </c>
      <c r="F171" s="22" cm="1">
        <f t="array" ref="F171">IF($AH$171=0,"",INDEX(MASTER!$D$24:$AC$231,$AH$171,F$255))</f>
        <v>0</v>
      </c>
      <c r="G171" s="22" cm="1">
        <f t="array" ref="G171">IF($AH$171=0,"",INDEX(MASTER!$D$24:$AC$231,$AH$171,G$255))</f>
        <v>0</v>
      </c>
      <c r="H171" s="22" cm="1">
        <f t="array" ref="H171">IF($AH$171=0,"",INDEX(MASTER!$D$24:$AC$231,$AH$171,H$255))</f>
        <v>0</v>
      </c>
      <c r="I171" s="22" cm="1">
        <f t="array" ref="I171">IF($AH$171=0,"",INDEX(MASTER!$D$24:$AC$231,$AH$171,I$255))</f>
        <v>0</v>
      </c>
      <c r="J171" s="34" cm="1">
        <f t="array" ref="J171">IF($AH$171=0,"",INDEX(MASTER!$D$24:$AC$231,$AH$171,J$255))</f>
        <v>0</v>
      </c>
      <c r="K171" s="26" cm="1">
        <f t="array" ref="K171">IF($AH$171=0,"",INDEX(MASTER!$AD$24:$AZ$231,$AH$171,D$255))</f>
        <v>0</v>
      </c>
      <c r="L171" s="27" cm="1">
        <f t="array" ref="L171">IF($AH$171=0,"",INDEX(MASTER!$AD$24:$AZ$231,$AH$171,E$255))</f>
        <v>0</v>
      </c>
      <c r="M171" s="27" cm="1">
        <f t="array" ref="M171">IF($AH$171=0,"",INDEX(MASTER!$AD$24:$AZ$231,$AH$171,F$255))</f>
        <v>0</v>
      </c>
      <c r="N171" s="27" cm="1">
        <f t="array" ref="N171">IF($AH$171=0,"",INDEX(MASTER!$AD$24:$AZ$231,$AH$171,G$255))</f>
        <v>0</v>
      </c>
      <c r="O171" s="27" cm="1">
        <f t="array" ref="O171">IF($AH$171=0,"",INDEX(MASTER!$AD$24:$AZ$231,$AH$171,H$255))</f>
        <v>0</v>
      </c>
      <c r="P171" s="27" cm="1">
        <f t="array" ref="P171">IF($AH$171=0,"",INDEX(MASTER!$AD$24:$AZ$231,$AH$171,I$255))</f>
        <v>0</v>
      </c>
      <c r="Q171" s="27" cm="1">
        <f t="array" ref="Q171">IF($AH$171=0,"",INDEX(MASTER!$AD$24:$AZ$231,$AH$171,J$255))</f>
        <v>0</v>
      </c>
      <c r="R171" s="27" cm="1">
        <f t="array" ref="R171">IF($AH$171=0,"",INDEX(MASTER!$AD$24:$AZ$231,$AH$171,K$255))</f>
        <v>0</v>
      </c>
      <c r="S171" s="27" cm="1">
        <f t="array" ref="S171">IF($AH$171=0,"",INDEX(MASTER!$AD$24:$AZ$231,$AH$171,L$255))</f>
        <v>0</v>
      </c>
      <c r="T171" s="27" cm="1">
        <f t="array" ref="T171">IF($AH$171=0,"",INDEX(MASTER!$AD$24:$AZ$231,$AH$171,M$255))</f>
        <v>0</v>
      </c>
      <c r="U171" s="27" cm="1">
        <f t="array" ref="U171">IF($AH$171=0,"",INDEX(MASTER!$AD$24:$AZ$231,$AH$171,N$255))</f>
        <v>0</v>
      </c>
      <c r="V171" s="27" cm="1">
        <f t="array" ref="V171">IF($AH$171=0,"",INDEX(MASTER!$AD$24:$AZ$231,$AH$171,O$255))</f>
        <v>0</v>
      </c>
      <c r="W171" s="27" cm="1">
        <f t="array" ref="W171">IF($AH$171=0,"",INDEX(MASTER!$AD$24:$AZ$231,$AH$171,P$255))</f>
        <v>0</v>
      </c>
      <c r="X171" s="27" cm="1">
        <f t="array" ref="X171">IF($AH$171=0,"",INDEX(MASTER!$AD$24:$AZ$231,$AH$171,Q$255))</f>
        <v>0</v>
      </c>
      <c r="Y171" s="27" cm="1">
        <f t="array" ref="Y171">IF($AH$171=0,"",INDEX(MASTER!$AD$24:$AZ$231,$AH$171,R$255))</f>
        <v>0</v>
      </c>
      <c r="Z171" s="27" cm="1">
        <f t="array" ref="Z171">IF($AH$171=0,"",INDEX(MASTER!$AD$24:$AZ$231,$AH$171,S$255))</f>
        <v>0</v>
      </c>
      <c r="AA171" s="27" cm="1">
        <f t="array" ref="AA171">IF($AH$171=0,"",INDEX(MASTER!$AD$24:$AZ$231,$AH$171,T$255))</f>
        <v>0</v>
      </c>
      <c r="AB171" s="27" cm="1">
        <f t="array" ref="AB171">IF($AH$171=0,"",INDEX(MASTER!$AD$24:$AZ$231,$AH$171,U$255))</f>
        <v>0</v>
      </c>
      <c r="AC171" s="27" cm="1">
        <f t="array" ref="AC171">IF($AH$171=0,"",INDEX(MASTER!$AD$24:$AZ$231,$AH$171,V$255))</f>
        <v>0</v>
      </c>
      <c r="AH171" s="3">
        <v>127</v>
      </c>
    </row>
    <row r="172" spans="2:34" ht="12.75" customHeight="1" thickBot="1" x14ac:dyDescent="0.25">
      <c r="B172" s="29"/>
      <c r="D172" s="22" cm="1">
        <f t="array" ref="D172">IF($AH$172=0,"",INDEX(MASTER!$D$24:$AC$231,$AH$172,D$255))</f>
        <v>0</v>
      </c>
      <c r="E172" s="22" cm="1">
        <f t="array" ref="E172">IF($AH$172=0,"",INDEX(MASTER!$D$24:$AC$231,$AH$172,E$255))</f>
        <v>0</v>
      </c>
      <c r="F172" s="22" cm="1">
        <f t="array" ref="F172">IF($AH$172=0,"",INDEX(MASTER!$D$24:$AC$231,$AH$172,F$255))</f>
        <v>0</v>
      </c>
      <c r="G172" s="22" cm="1">
        <f t="array" ref="G172">IF($AH$172=0,"",INDEX(MASTER!$D$24:$AC$231,$AH$172,G$255))</f>
        <v>0</v>
      </c>
      <c r="H172" s="22" cm="1">
        <f t="array" ref="H172">IF($AH$172=0,"",INDEX(MASTER!$D$24:$AC$231,$AH$172,H$255))</f>
        <v>0</v>
      </c>
      <c r="I172" s="22" cm="1">
        <f t="array" ref="I172">IF($AH$172=0,"",INDEX(MASTER!$D$24:$AC$231,$AH$172,I$255))</f>
        <v>0</v>
      </c>
      <c r="J172" s="72" cm="1">
        <f t="array" ref="J172">IF($AH$172=0,"",INDEX(MASTER!$D$24:$AC$231,$AH$172,J$255))</f>
        <v>0</v>
      </c>
      <c r="K172" s="70" cm="1">
        <f t="array" ref="K172">IF($AH$172=0,"",INDEX(MASTER!$AD$24:$AZ$231,$AH$172,D$255))</f>
        <v>0</v>
      </c>
      <c r="L172" s="68" cm="1">
        <f t="array" ref="L172">IF($AH$172=0,"",INDEX(MASTER!$AD$24:$AZ$231,$AH$172,E$255))</f>
        <v>0</v>
      </c>
      <c r="M172" s="68" cm="1">
        <f t="array" ref="M172">IF($AH$172=0,"",INDEX(MASTER!$AD$24:$AZ$231,$AH$172,F$255))</f>
        <v>0</v>
      </c>
      <c r="N172" s="68" cm="1">
        <f t="array" ref="N172">IF($AH$172=0,"",INDEX(MASTER!$AD$24:$AZ$231,$AH$172,G$255))</f>
        <v>0</v>
      </c>
      <c r="O172" s="68" cm="1">
        <f t="array" ref="O172">IF($AH$172=0,"",INDEX(MASTER!$AD$24:$AZ$231,$AH$172,H$255))</f>
        <v>0</v>
      </c>
      <c r="P172" s="68" cm="1">
        <f t="array" ref="P172">IF($AH$172=0,"",INDEX(MASTER!$AD$24:$AZ$231,$AH$172,I$255))</f>
        <v>0</v>
      </c>
      <c r="Q172" s="68" cm="1">
        <f t="array" ref="Q172">IF($AH$172=0,"",INDEX(MASTER!$AD$24:$AZ$231,$AH$172,J$255))</f>
        <v>0</v>
      </c>
      <c r="R172" s="68" cm="1">
        <f t="array" ref="R172">IF($AH$172=0,"",INDEX(MASTER!$AD$24:$AZ$231,$AH$172,K$255))</f>
        <v>0</v>
      </c>
      <c r="S172" s="68" cm="1">
        <f t="array" ref="S172">IF($AH$172=0,"",INDEX(MASTER!$AD$24:$AZ$231,$AH$172,L$255))</f>
        <v>0</v>
      </c>
      <c r="T172" s="68" cm="1">
        <f t="array" ref="T172">IF($AH$172=0,"",INDEX(MASTER!$AD$24:$AZ$231,$AH$172,M$255))</f>
        <v>0</v>
      </c>
      <c r="U172" s="68" cm="1">
        <f t="array" ref="U172">IF($AH$172=0,"",INDEX(MASTER!$AD$24:$AZ$231,$AH$172,N$255))</f>
        <v>0</v>
      </c>
      <c r="V172" s="68" cm="1">
        <f t="array" ref="V172">IF($AH$172=0,"",INDEX(MASTER!$AD$24:$AZ$231,$AH$172,O$255))</f>
        <v>0</v>
      </c>
      <c r="W172" s="68" cm="1">
        <f t="array" ref="W172">IF($AH$172=0,"",INDEX(MASTER!$AD$24:$AZ$231,$AH$172,P$255))</f>
        <v>0</v>
      </c>
      <c r="X172" s="68" cm="1">
        <f t="array" ref="X172">IF($AH$172=0,"",INDEX(MASTER!$AD$24:$AZ$231,$AH$172,Q$255))</f>
        <v>0</v>
      </c>
      <c r="Y172" s="68" cm="1">
        <f t="array" ref="Y172">IF($AH$172=0,"",INDEX(MASTER!$AD$24:$AZ$231,$AH$172,R$255))</f>
        <v>0</v>
      </c>
      <c r="Z172" s="68" cm="1">
        <f t="array" ref="Z172">IF($AH$172=0,"",INDEX(MASTER!$AD$24:$AZ$231,$AH$172,S$255))</f>
        <v>0</v>
      </c>
      <c r="AA172" s="68" cm="1">
        <f t="array" ref="AA172">IF($AH$172=0,"",INDEX(MASTER!$AD$24:$AZ$231,$AH$172,T$255))</f>
        <v>0</v>
      </c>
      <c r="AB172" s="68" cm="1">
        <f t="array" ref="AB172">IF($AH$172=0,"",INDEX(MASTER!$AD$24:$AZ$231,$AH$172,U$255))</f>
        <v>0</v>
      </c>
      <c r="AC172" s="68" cm="1">
        <f t="array" ref="AC172">IF($AH$172=0,"",INDEX(MASTER!$AD$24:$AZ$231,$AH$172,V$255))</f>
        <v>0</v>
      </c>
      <c r="AH172" s="3">
        <v>128</v>
      </c>
    </row>
    <row r="173" spans="2:34" ht="12.75" customHeight="1" thickBot="1" x14ac:dyDescent="0.25">
      <c r="B173" s="28"/>
      <c r="D173" s="119" t="str">
        <f>CONCATENATE("TOTALS CARRIED FROM SHEET ",'TO GENSUM'!B35-2,)</f>
        <v>TOTALS CARRIED FROM SHEET 142</v>
      </c>
      <c r="E173" s="120"/>
      <c r="F173" s="120"/>
      <c r="G173" s="120"/>
      <c r="H173" s="120"/>
      <c r="I173" s="120"/>
      <c r="J173" s="120"/>
      <c r="K173" s="73">
        <f>K90</f>
        <v>1</v>
      </c>
      <c r="L173" s="73">
        <f t="shared" ref="L173:AC173" si="12">L90</f>
        <v>23</v>
      </c>
      <c r="M173" s="73">
        <f t="shared" si="12"/>
        <v>1</v>
      </c>
      <c r="N173" s="73">
        <f t="shared" si="12"/>
        <v>212</v>
      </c>
      <c r="O173" s="73">
        <f t="shared" si="12"/>
        <v>1</v>
      </c>
      <c r="P173" s="73">
        <f t="shared" si="12"/>
        <v>22</v>
      </c>
      <c r="Q173" s="73">
        <f t="shared" si="12"/>
        <v>14</v>
      </c>
      <c r="R173" s="73">
        <f t="shared" si="12"/>
        <v>8</v>
      </c>
      <c r="S173" s="73">
        <f t="shared" si="12"/>
        <v>49</v>
      </c>
      <c r="T173" s="73" t="str">
        <f t="shared" si="12"/>
        <v/>
      </c>
      <c r="U173" s="73" t="str">
        <f t="shared" si="12"/>
        <v/>
      </c>
      <c r="V173" s="73" t="str">
        <f t="shared" si="12"/>
        <v/>
      </c>
      <c r="W173" s="73" t="str">
        <f t="shared" si="12"/>
        <v/>
      </c>
      <c r="X173" s="73" t="str">
        <f t="shared" si="12"/>
        <v/>
      </c>
      <c r="Y173" s="73" t="str">
        <f t="shared" si="12"/>
        <v/>
      </c>
      <c r="Z173" s="73" t="str">
        <f t="shared" si="12"/>
        <v/>
      </c>
      <c r="AA173" s="73" t="str">
        <f t="shared" si="12"/>
        <v/>
      </c>
      <c r="AB173" s="73" t="str">
        <f t="shared" si="12"/>
        <v/>
      </c>
      <c r="AC173" s="74">
        <f t="shared" si="12"/>
        <v>0</v>
      </c>
    </row>
    <row r="174" spans="2:34" ht="12.75" customHeight="1" thickBot="1" x14ac:dyDescent="0.25">
      <c r="B174" s="29"/>
      <c r="D174" s="119" t="s">
        <v>154</v>
      </c>
      <c r="E174" s="120"/>
      <c r="F174" s="120"/>
      <c r="G174" s="120"/>
      <c r="H174" s="120"/>
      <c r="I174" s="120"/>
      <c r="J174" s="120"/>
      <c r="K174" s="60" t="str">
        <f>IF(K93="","",IF(K108="",IF(SUM(COUNTIF(K109:K172,"LS")+COUNTIF(K109:K172,"LUMP"))&gt;0,"LS",""),IF(SUM(K109:K172)&gt;0,ROUNDUP(SUM(K109:K172),0),"")))</f>
        <v/>
      </c>
      <c r="L174" s="60">
        <f t="shared" ref="L174:AC174" si="13">IF(L93="","",IF(L108="",IF(SUM(COUNTIF(L109:L172,"LS")+COUNTIF(L109:L172,"LUMP"))&gt;0,"LS",""),IF(SUM(L109:L172)&gt;0,ROUNDUP(SUM(L109:L172),0),"")))</f>
        <v>14</v>
      </c>
      <c r="M174" s="60">
        <f t="shared" si="13"/>
        <v>1</v>
      </c>
      <c r="N174" s="60">
        <f t="shared" si="13"/>
        <v>1260</v>
      </c>
      <c r="O174" s="60">
        <f t="shared" si="13"/>
        <v>1</v>
      </c>
      <c r="P174" s="60">
        <f t="shared" si="13"/>
        <v>17</v>
      </c>
      <c r="Q174" s="60">
        <f t="shared" si="13"/>
        <v>10</v>
      </c>
      <c r="R174" s="60">
        <f t="shared" si="13"/>
        <v>7</v>
      </c>
      <c r="S174" s="60">
        <f t="shared" si="13"/>
        <v>30</v>
      </c>
      <c r="T174" s="60" t="str">
        <f t="shared" si="13"/>
        <v/>
      </c>
      <c r="U174" s="60" t="str">
        <f t="shared" si="13"/>
        <v/>
      </c>
      <c r="V174" s="60" t="str">
        <f t="shared" si="13"/>
        <v/>
      </c>
      <c r="W174" s="60" t="str">
        <f t="shared" si="13"/>
        <v/>
      </c>
      <c r="X174" s="60" t="str">
        <f t="shared" si="13"/>
        <v/>
      </c>
      <c r="Y174" s="60" t="str">
        <f t="shared" si="13"/>
        <v/>
      </c>
      <c r="Z174" s="60" t="str">
        <f t="shared" si="13"/>
        <v/>
      </c>
      <c r="AA174" s="60" t="str">
        <f t="shared" si="13"/>
        <v/>
      </c>
      <c r="AB174" s="60" t="str">
        <f t="shared" si="13"/>
        <v/>
      </c>
      <c r="AC174" s="64" t="str">
        <f t="shared" si="13"/>
        <v/>
      </c>
    </row>
    <row r="175" spans="2:34" ht="12.75" customHeight="1" thickBot="1" x14ac:dyDescent="0.25">
      <c r="B175" s="3" t="s">
        <v>7</v>
      </c>
      <c r="D175" s="119" t="s">
        <v>27</v>
      </c>
      <c r="E175" s="120"/>
      <c r="F175" s="120"/>
      <c r="G175" s="120"/>
      <c r="H175" s="120"/>
      <c r="I175" s="120"/>
      <c r="J175" s="120"/>
      <c r="K175" s="62">
        <f>SUM(K173:K174)</f>
        <v>1</v>
      </c>
      <c r="L175" s="62">
        <f t="shared" ref="L175:AC175" si="14">SUM(L173:L174)</f>
        <v>37</v>
      </c>
      <c r="M175" s="62">
        <f t="shared" si="14"/>
        <v>2</v>
      </c>
      <c r="N175" s="62">
        <f t="shared" si="14"/>
        <v>1472</v>
      </c>
      <c r="O175" s="62">
        <f t="shared" si="14"/>
        <v>2</v>
      </c>
      <c r="P175" s="62">
        <f t="shared" si="14"/>
        <v>39</v>
      </c>
      <c r="Q175" s="62">
        <f t="shared" si="14"/>
        <v>24</v>
      </c>
      <c r="R175" s="62">
        <f t="shared" si="14"/>
        <v>15</v>
      </c>
      <c r="S175" s="62">
        <f t="shared" si="14"/>
        <v>79</v>
      </c>
      <c r="T175" s="62">
        <f t="shared" si="14"/>
        <v>0</v>
      </c>
      <c r="U175" s="62">
        <f t="shared" si="14"/>
        <v>0</v>
      </c>
      <c r="V175" s="62">
        <f t="shared" si="14"/>
        <v>0</v>
      </c>
      <c r="W175" s="62">
        <f t="shared" si="14"/>
        <v>0</v>
      </c>
      <c r="X175" s="62">
        <f t="shared" si="14"/>
        <v>0</v>
      </c>
      <c r="Y175" s="62">
        <f t="shared" si="14"/>
        <v>0</v>
      </c>
      <c r="Z175" s="62">
        <f t="shared" si="14"/>
        <v>0</v>
      </c>
      <c r="AA175" s="62">
        <f t="shared" si="14"/>
        <v>0</v>
      </c>
      <c r="AB175" s="62">
        <f t="shared" si="14"/>
        <v>0</v>
      </c>
      <c r="AC175" s="63">
        <f t="shared" si="14"/>
        <v>0</v>
      </c>
    </row>
    <row r="176" spans="2:34" ht="12.75" customHeight="1" thickBot="1" x14ac:dyDescent="0.25"/>
    <row r="177" spans="2:34" ht="12.75" customHeight="1" thickBot="1" x14ac:dyDescent="0.25">
      <c r="B177" s="10" t="s">
        <v>5</v>
      </c>
      <c r="D177" s="85">
        <f>D91+2</f>
        <v>2</v>
      </c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</row>
    <row r="178" spans="2:34" ht="12.75" customHeight="1" thickBot="1" x14ac:dyDescent="0.25">
      <c r="B178" s="14"/>
      <c r="D178" s="86" t="s">
        <v>23</v>
      </c>
      <c r="E178" s="86"/>
      <c r="F178" s="86"/>
      <c r="G178" s="86"/>
      <c r="H178" s="86"/>
      <c r="I178" s="86"/>
      <c r="J178" s="86"/>
      <c r="K178" s="35" t="str" cm="1">
        <f t="array" ref="K178">IF($AH$178=0,"",IF(INDEX(MASTER!$AE$8:$AZ$9,$AH$178,D$255)=0,"",INDEX(MASTER!$AE$8:$AZ$9,$AH$178,D$255)))</f>
        <v>625E32000</v>
      </c>
      <c r="L178" s="35" t="str" cm="1">
        <f t="array" ref="L178">IF($AH$178=0,"",IF(INDEX(MASTER!$AE$8:$AZ$9,$AH$178,E$255)=0,"",INDEX(MASTER!$AE$8:$AZ$9,$AH$178,E$255)))</f>
        <v>625E34001</v>
      </c>
      <c r="M178" s="35" t="str" cm="1">
        <f t="array" ref="M178">IF($AH$178=0,"",IF(INDEX(MASTER!$AE$8:$AZ$9,$AH$178,F$255)=0,"",INDEX(MASTER!$AE$8:$AZ$9,$AH$178,F$255)))</f>
        <v>625E36010</v>
      </c>
      <c r="N178" s="35" t="str" cm="1">
        <f t="array" ref="N178">IF($AH$178=0,"",IF(INDEX(MASTER!$AE$8:$AZ$9,$AH$178,G$255)=0,"",INDEX(MASTER!$AE$8:$AZ$9,$AH$178,G$255)))</f>
        <v>625E37100</v>
      </c>
      <c r="O178" s="35" t="str" cm="1">
        <f t="array" ref="O178">IF($AH$178=0,"",IF(INDEX(MASTER!$AE$8:$AZ$9,$AH$178,H$255)=0,"",INDEX(MASTER!$AE$8:$AZ$9,$AH$178,H$255)))</f>
        <v>625E75400</v>
      </c>
      <c r="P178" s="35" t="str" cm="1">
        <f t="array" ref="P178">IF($AH$178=0,"",IF(INDEX(MASTER!$AE$8:$AZ$9,$AH$178,I$255)=0,"",INDEX(MASTER!$AE$8:$AZ$9,$AH$178,I$255)))</f>
        <v>625E75500</v>
      </c>
      <c r="Q178" s="35" t="str" cm="1">
        <f t="array" ref="Q178">IF($AH$178=0,"",IF(INDEX(MASTER!$AE$8:$AZ$9,$AH$178,J$255)=0,"",INDEX(MASTER!$AE$8:$AZ$9,$AH$178,J$255)))</f>
        <v>625E75501</v>
      </c>
      <c r="R178" s="35" t="str" cm="1">
        <f t="array" ref="R178">IF($AH$178=0,"",IF(INDEX(MASTER!$AE$8:$AZ$9,$AH$178,K$255)=0,"",INDEX(MASTER!$AE$8:$AZ$9,$AH$178,K$255)))</f>
        <v>625E75506</v>
      </c>
      <c r="S178" s="35" t="str" cm="1">
        <f t="array" ref="S178">IF($AH$178=0,"",IF(INDEX(MASTER!$AE$8:$AZ$9,$AH$178,L$255)=0,"",INDEX(MASTER!$AE$8:$AZ$9,$AH$178,L$255)))</f>
        <v/>
      </c>
      <c r="T178" s="35" t="str" cm="1">
        <f t="array" ref="T178">IF($AH$178=0,"",IF(INDEX(MASTER!$AE$8:$AZ$9,$AH$178,M$255)=0,"",INDEX(MASTER!$AE$8:$AZ$9,$AH$178,M$255)))</f>
        <v/>
      </c>
      <c r="U178" s="35" t="str" cm="1">
        <f t="array" ref="U178">IF($AH$178=0,"",IF(INDEX(MASTER!$AE$8:$AZ$9,$AH$178,N$255)=0,"",INDEX(MASTER!$AE$8:$AZ$9,$AH$178,N$255)))</f>
        <v/>
      </c>
      <c r="V178" s="35" t="str" cm="1">
        <f t="array" ref="V178">IF($AH$178=0,"",IF(INDEX(MASTER!$AE$8:$AZ$9,$AH$178,O$255)=0,"",INDEX(MASTER!$AE$8:$AZ$9,$AH$178,O$255)))</f>
        <v/>
      </c>
      <c r="W178" s="35" t="str" cm="1">
        <f t="array" ref="W178">IF($AH$178=0,"",IF(INDEX(MASTER!$AE$8:$AZ$9,$AH$178,P$255)=0,"",INDEX(MASTER!$AE$8:$AZ$9,$AH$178,P$255)))</f>
        <v/>
      </c>
      <c r="X178" s="35" t="str" cm="1">
        <f t="array" ref="X178">IF($AH$178=0,"",IF(INDEX(MASTER!$AE$8:$AZ$9,$AH$178,Q$255)=0,"",INDEX(MASTER!$AE$8:$AZ$9,$AH$178,Q$255)))</f>
        <v/>
      </c>
      <c r="Y178" s="35" t="str" cm="1">
        <f t="array" ref="Y178">IF($AH$178=0,"",IF(INDEX(MASTER!$AE$8:$AZ$9,$AH$178,R$255)=0,"",INDEX(MASTER!$AE$8:$AZ$9,$AH$178,R$255)))</f>
        <v/>
      </c>
      <c r="Z178" s="35" t="str" cm="1">
        <f t="array" ref="Z178">IF($AH$178=0,"",IF(INDEX(MASTER!$AE$8:$AZ$9,$AH$178,S$255)=0,"",INDEX(MASTER!$AE$8:$AZ$9,$AH$178,S$255)))</f>
        <v/>
      </c>
      <c r="AA178" s="35" t="str" cm="1">
        <f t="array" ref="AA178">IF($AH$178=0,"",IF(INDEX(MASTER!$AE$8:$AZ$9,$AH$178,T$255)=0,"",INDEX(MASTER!$AE$8:$AZ$9,$AH$178,T$255)))</f>
        <v/>
      </c>
      <c r="AB178" s="35" t="str" cm="1">
        <f t="array" ref="AB178">IF($AH$178=0,"",IF(INDEX(MASTER!$AE$8:$AZ$9,$AH$178,U$255)=0,"",INDEX(MASTER!$AE$8:$AZ$9,$AH$178,U$255)))</f>
        <v/>
      </c>
      <c r="AC178" s="35" t="str" cm="1">
        <f t="array" ref="AC178">IF($AH$178=0,"",IF(INDEX(MASTER!$AE$8:$AZ$9,$AH$178,V$255)=0,"",INDEX(MASTER!$AE$8:$AZ$9,$AH$178,V$255)))</f>
        <v/>
      </c>
      <c r="AH178" s="3">
        <v>1</v>
      </c>
    </row>
    <row r="179" spans="2:34" ht="12.75" customHeight="1" thickBot="1" x14ac:dyDescent="0.25">
      <c r="D179" s="87" t="s">
        <v>24</v>
      </c>
      <c r="E179" s="87"/>
      <c r="F179" s="87"/>
      <c r="G179" s="87"/>
      <c r="H179" s="87"/>
      <c r="I179" s="87"/>
      <c r="J179" s="87"/>
      <c r="K179" s="35" t="str" cm="1">
        <f t="array" ref="K179">IF($AH$179=0,"",IF(INDEX(MASTER!$AE$8:$AZ$9,$AH$179,D$255)=0,"",INDEX(MASTER!$AE$8:$AZ$9,$AH$179,D$255)))</f>
        <v/>
      </c>
      <c r="L179" s="35" t="str" cm="1">
        <f t="array" ref="L179">IF($AH$179=0,"",IF(INDEX(MASTER!$AE$8:$AZ$9,$AH$179,E$255)=0,"",INDEX(MASTER!$AE$8:$AZ$9,$AH$179,E$255)))</f>
        <v/>
      </c>
      <c r="M179" s="35" t="str" cm="1">
        <f t="array" ref="M179">IF($AH$179=0,"",IF(INDEX(MASTER!$AE$8:$AZ$9,$AH$179,F$255)=0,"",INDEX(MASTER!$AE$8:$AZ$9,$AH$179,F$255)))</f>
        <v/>
      </c>
      <c r="N179" s="35" t="str" cm="1">
        <f t="array" ref="N179">IF($AH$179=0,"",IF(INDEX(MASTER!$AE$8:$AZ$9,$AH$179,G$255)=0,"",INDEX(MASTER!$AE$8:$AZ$9,$AH$179,G$255)))</f>
        <v/>
      </c>
      <c r="O179" s="35" t="str" cm="1">
        <f t="array" ref="O179">IF($AH$179=0,"",IF(INDEX(MASTER!$AE$8:$AZ$9,$AH$179,H$255)=0,"",INDEX(MASTER!$AE$8:$AZ$9,$AH$179,H$255)))</f>
        <v/>
      </c>
      <c r="P179" s="35" t="str" cm="1">
        <f t="array" ref="P179">IF($AH$179=0,"",IF(INDEX(MASTER!$AE$8:$AZ$9,$AH$179,I$255)=0,"",INDEX(MASTER!$AE$8:$AZ$9,$AH$179,I$255)))</f>
        <v/>
      </c>
      <c r="Q179" s="35" t="str" cm="1">
        <f t="array" ref="Q179">IF($AH$179=0,"",IF(INDEX(MASTER!$AE$8:$AZ$9,$AH$179,J$255)=0,"",INDEX(MASTER!$AE$8:$AZ$9,$AH$179,J$255)))</f>
        <v/>
      </c>
      <c r="R179" s="35" t="str" cm="1">
        <f t="array" ref="R179">IF($AH$179=0,"",IF(INDEX(MASTER!$AE$8:$AZ$9,$AH$179,K$255)=0,"",INDEX(MASTER!$AE$8:$AZ$9,$AH$179,K$255)))</f>
        <v/>
      </c>
      <c r="S179" s="35" t="str" cm="1">
        <f t="array" ref="S179">IF($AH$179=0,"",IF(INDEX(MASTER!$AE$8:$AZ$9,$AH$179,L$255)=0,"",INDEX(MASTER!$AE$8:$AZ$9,$AH$179,L$255)))</f>
        <v/>
      </c>
      <c r="T179" s="35" t="str" cm="1">
        <f t="array" ref="T179">IF($AH$179=0,"",IF(INDEX(MASTER!$AE$8:$AZ$9,$AH$179,M$255)=0,"",INDEX(MASTER!$AE$8:$AZ$9,$AH$179,M$255)))</f>
        <v/>
      </c>
      <c r="U179" s="35" t="str" cm="1">
        <f t="array" ref="U179">IF($AH$179=0,"",IF(INDEX(MASTER!$AE$8:$AZ$9,$AH$179,N$255)=0,"",INDEX(MASTER!$AE$8:$AZ$9,$AH$179,N$255)))</f>
        <v/>
      </c>
      <c r="V179" s="35" t="str" cm="1">
        <f t="array" ref="V179">IF($AH$179=0,"",IF(INDEX(MASTER!$AE$8:$AZ$9,$AH$179,O$255)=0,"",INDEX(MASTER!$AE$8:$AZ$9,$AH$179,O$255)))</f>
        <v/>
      </c>
      <c r="W179" s="35" t="str" cm="1">
        <f t="array" ref="W179">IF($AH$179=0,"",IF(INDEX(MASTER!$AE$8:$AZ$9,$AH$179,P$255)=0,"",INDEX(MASTER!$AE$8:$AZ$9,$AH$179,P$255)))</f>
        <v/>
      </c>
      <c r="X179" s="35" t="str" cm="1">
        <f t="array" ref="X179">IF($AH$179=0,"",IF(INDEX(MASTER!$AE$8:$AZ$9,$AH$179,Q$255)=0,"",INDEX(MASTER!$AE$8:$AZ$9,$AH$179,Q$255)))</f>
        <v/>
      </c>
      <c r="Y179" s="35" t="str" cm="1">
        <f t="array" ref="Y179">IF($AH$179=0,"",IF(INDEX(MASTER!$AE$8:$AZ$9,$AH$179,R$255)=0,"",INDEX(MASTER!$AE$8:$AZ$9,$AH$179,R$255)))</f>
        <v/>
      </c>
      <c r="Z179" s="35" t="str" cm="1">
        <f t="array" ref="Z179">IF($AH$179=0,"",IF(INDEX(MASTER!$AE$8:$AZ$9,$AH$179,S$255)=0,"",INDEX(MASTER!$AE$8:$AZ$9,$AH$179,S$255)))</f>
        <v/>
      </c>
      <c r="AA179" s="35" t="str" cm="1">
        <f t="array" ref="AA179">IF($AH$179=0,"",IF(INDEX(MASTER!$AE$8:$AZ$9,$AH$179,T$255)=0,"",INDEX(MASTER!$AE$8:$AZ$9,$AH$179,T$255)))</f>
        <v/>
      </c>
      <c r="AB179" s="35" t="str" cm="1">
        <f t="array" ref="AB179">IF($AH$179=0,"",IF(INDEX(MASTER!$AE$8:$AZ$9,$AH$179,U$255)=0,"",INDEX(MASTER!$AE$8:$AZ$9,$AH$179,U$255)))</f>
        <v/>
      </c>
      <c r="AC179" s="35" t="str" cm="1">
        <f t="array" ref="AC179">IF($AH$179=0,"",IF(INDEX(MASTER!$AE$8:$AZ$9,$AH$179,V$255)=0,"",INDEX(MASTER!$AE$8:$AZ$9,$AH$179,V$255)))</f>
        <v/>
      </c>
      <c r="AH179" s="3">
        <v>2</v>
      </c>
    </row>
    <row r="180" spans="2:34" ht="12.75" customHeight="1" x14ac:dyDescent="0.2">
      <c r="B180" s="102" t="s">
        <v>6</v>
      </c>
      <c r="D180" s="88" t="s">
        <v>0</v>
      </c>
      <c r="E180" s="88" t="s">
        <v>15</v>
      </c>
      <c r="F180" s="91" t="s">
        <v>1</v>
      </c>
      <c r="G180" s="92"/>
      <c r="H180" s="92"/>
      <c r="I180" s="97" t="s">
        <v>16</v>
      </c>
      <c r="J180" s="91" t="s">
        <v>17</v>
      </c>
      <c r="K180" s="17" t="str">
        <f t="shared" ref="K180:L180" si="15">IF(OR(TRIM(K178)=0,TRIM(K178)=""),"",IF(IFERROR(TRIM(INDEX(QryItemNamed,MATCH(TRIM(K178),ITEM,0),2)),"")="Y","SPECIAL",LEFT(IFERROR(TRIM(INDEX(ITEM,MATCH(TRIM(K178),ITEM,0))),""),3)))</f>
        <v>625</v>
      </c>
      <c r="L180" s="18" t="str">
        <f t="shared" si="15"/>
        <v>625</v>
      </c>
      <c r="M180" s="18">
        <v>625</v>
      </c>
      <c r="N180" s="18" t="str">
        <f t="shared" ref="N180:AC180" si="16">IF(OR(TRIM(N178)=0,TRIM(N178)=""),"",IF(IFERROR(TRIM(INDEX(QryItemNamed,MATCH(TRIM(N178),ITEM,0),2)),"")="Y","SPECIAL",LEFT(IFERROR(TRIM(INDEX(ITEM,MATCH(TRIM(N178),ITEM,0))),""),3)))</f>
        <v>625</v>
      </c>
      <c r="O180" s="18" t="str">
        <f t="shared" si="16"/>
        <v>625</v>
      </c>
      <c r="P180" s="18" t="str">
        <f t="shared" si="16"/>
        <v>625</v>
      </c>
      <c r="Q180" s="18" t="str">
        <f t="shared" si="16"/>
        <v>625</v>
      </c>
      <c r="R180" s="18" t="str">
        <f t="shared" si="16"/>
        <v>625</v>
      </c>
      <c r="S180" s="18" t="str">
        <f t="shared" si="16"/>
        <v/>
      </c>
      <c r="T180" s="18" t="str">
        <f t="shared" si="16"/>
        <v/>
      </c>
      <c r="U180" s="18" t="str">
        <f t="shared" si="16"/>
        <v/>
      </c>
      <c r="V180" s="18" t="str">
        <f t="shared" si="16"/>
        <v/>
      </c>
      <c r="W180" s="18" t="str">
        <f t="shared" si="16"/>
        <v/>
      </c>
      <c r="X180" s="18" t="str">
        <f t="shared" si="16"/>
        <v/>
      </c>
      <c r="Y180" s="18" t="str">
        <f t="shared" si="16"/>
        <v/>
      </c>
      <c r="Z180" s="18" t="str">
        <f t="shared" si="16"/>
        <v/>
      </c>
      <c r="AA180" s="18" t="str">
        <f t="shared" si="16"/>
        <v/>
      </c>
      <c r="AB180" s="18" t="str">
        <f t="shared" si="16"/>
        <v/>
      </c>
      <c r="AC180" s="18" t="str">
        <f t="shared" si="16"/>
        <v/>
      </c>
    </row>
    <row r="181" spans="2:34" ht="12.75" customHeight="1" x14ac:dyDescent="0.2">
      <c r="B181" s="103"/>
      <c r="D181" s="89"/>
      <c r="E181" s="89"/>
      <c r="F181" s="93"/>
      <c r="G181" s="94"/>
      <c r="H181" s="94"/>
      <c r="I181" s="98"/>
      <c r="J181" s="93"/>
      <c r="K181" s="113" t="str">
        <f t="shared" ref="K181:L181" si="17">IF(OR(TRIM(K178)=0,TRIM(K178)=""),IF(K179="","",K179),IF(IFERROR(TRIM(INDEX(QryItemNamed,MATCH(TRIM(K178),ITEM,0),2)),"")="Y",TRIM(RIGHT(IFERROR(TRIM(INDEX(QryItemNamed,MATCH(TRIM(K178),ITEM,0),4)),"123456789012"),LEN(IFERROR(TRIM(INDEX(QryItemNamed,MATCH(TRIM(K178),ITEM,0),4)),"123456789012"))-9))&amp;K179,IFERROR(TRIM(INDEX(QryItemNamed,MATCH(TRIM(K178),ITEM,0),4))&amp;K179,"ITEM CODE DOES NOT EXIST IN ITEM MASTER")))</f>
        <v>GROUND ROD</v>
      </c>
      <c r="L181" s="105" t="str">
        <f t="shared" si="17"/>
        <v>POWER SERVICE, AS PER PLAN</v>
      </c>
      <c r="M181" s="116" t="s">
        <v>41</v>
      </c>
      <c r="N181" s="105" t="str">
        <f t="shared" ref="N181:AC181" si="18">IF(OR(TRIM(N178)=0,TRIM(N178)=""),IF(N179="","",N179),IF(IFERROR(TRIM(INDEX(QryItemNamed,MATCH(TRIM(N178),ITEM,0),2)),"")="Y",TRIM(RIGHT(IFERROR(TRIM(INDEX(QryItemNamed,MATCH(TRIM(N178),ITEM,0),4)),"123456789012"),LEN(IFERROR(TRIM(INDEX(QryItemNamed,MATCH(TRIM(N178),ITEM,0),4)),"123456789012"))-9))&amp;N179,IFERROR(TRIM(INDEX(QryItemNamed,MATCH(TRIM(N178),ITEM,0),4))&amp;N179,"ITEM CODE DOES NOT EXIST IN ITEM MASTER")))</f>
        <v>SERVICE TO UNDERPASS LIGHTING</v>
      </c>
      <c r="O181" s="105" t="str">
        <f t="shared" si="18"/>
        <v>LIGHT POLE REMOVED</v>
      </c>
      <c r="P181" s="105" t="str">
        <f t="shared" si="18"/>
        <v>LIGHT POLE FOUNDATION REMOVED</v>
      </c>
      <c r="Q181" s="105" t="str">
        <f t="shared" si="18"/>
        <v>LIGHT POLE FOUNDATION REMOVED, AS PER PLAN</v>
      </c>
      <c r="R181" s="105" t="str">
        <f t="shared" si="18"/>
        <v>LUMINAIRE REMOVED</v>
      </c>
      <c r="S181" s="105" t="str">
        <f t="shared" si="18"/>
        <v/>
      </c>
      <c r="T181" s="105" t="str">
        <f t="shared" si="18"/>
        <v/>
      </c>
      <c r="U181" s="105" t="str">
        <f t="shared" si="18"/>
        <v/>
      </c>
      <c r="V181" s="105" t="str">
        <f t="shared" si="18"/>
        <v/>
      </c>
      <c r="W181" s="105" t="str">
        <f t="shared" si="18"/>
        <v/>
      </c>
      <c r="X181" s="105" t="str">
        <f t="shared" si="18"/>
        <v/>
      </c>
      <c r="Y181" s="105" t="str">
        <f t="shared" si="18"/>
        <v/>
      </c>
      <c r="Z181" s="105" t="str">
        <f t="shared" si="18"/>
        <v/>
      </c>
      <c r="AA181" s="105" t="str">
        <f t="shared" si="18"/>
        <v/>
      </c>
      <c r="AB181" s="105" t="str">
        <f t="shared" si="18"/>
        <v/>
      </c>
      <c r="AC181" s="105" t="str">
        <f t="shared" si="18"/>
        <v/>
      </c>
    </row>
    <row r="182" spans="2:34" ht="12.75" customHeight="1" x14ac:dyDescent="0.2">
      <c r="B182" s="103"/>
      <c r="D182" s="89"/>
      <c r="E182" s="89"/>
      <c r="F182" s="93"/>
      <c r="G182" s="94"/>
      <c r="H182" s="94"/>
      <c r="I182" s="98"/>
      <c r="J182" s="93"/>
      <c r="K182" s="114"/>
      <c r="L182" s="106"/>
      <c r="M182" s="117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</row>
    <row r="183" spans="2:34" ht="12.75" customHeight="1" x14ac:dyDescent="0.2">
      <c r="B183" s="103"/>
      <c r="D183" s="89"/>
      <c r="E183" s="89"/>
      <c r="F183" s="93"/>
      <c r="G183" s="94"/>
      <c r="H183" s="94"/>
      <c r="I183" s="98"/>
      <c r="J183" s="93"/>
      <c r="K183" s="114"/>
      <c r="L183" s="106"/>
      <c r="M183" s="117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</row>
    <row r="184" spans="2:34" ht="12.75" customHeight="1" x14ac:dyDescent="0.2">
      <c r="B184" s="103"/>
      <c r="D184" s="89"/>
      <c r="E184" s="89"/>
      <c r="F184" s="93"/>
      <c r="G184" s="94"/>
      <c r="H184" s="94"/>
      <c r="I184" s="98"/>
      <c r="J184" s="93"/>
      <c r="K184" s="114"/>
      <c r="L184" s="106"/>
      <c r="M184" s="117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</row>
    <row r="185" spans="2:34" ht="12.75" customHeight="1" x14ac:dyDescent="0.2">
      <c r="B185" s="103"/>
      <c r="D185" s="89"/>
      <c r="E185" s="89"/>
      <c r="F185" s="93"/>
      <c r="G185" s="94"/>
      <c r="H185" s="94"/>
      <c r="I185" s="98"/>
      <c r="J185" s="93"/>
      <c r="K185" s="114"/>
      <c r="L185" s="106"/>
      <c r="M185" s="117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</row>
    <row r="186" spans="2:34" ht="12.75" customHeight="1" x14ac:dyDescent="0.2">
      <c r="B186" s="103"/>
      <c r="D186" s="89"/>
      <c r="E186" s="89"/>
      <c r="F186" s="93"/>
      <c r="G186" s="94"/>
      <c r="H186" s="94"/>
      <c r="I186" s="98"/>
      <c r="J186" s="93"/>
      <c r="K186" s="114"/>
      <c r="L186" s="106"/>
      <c r="M186" s="117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</row>
    <row r="187" spans="2:34" ht="12.75" customHeight="1" x14ac:dyDescent="0.2">
      <c r="B187" s="103"/>
      <c r="D187" s="89"/>
      <c r="E187" s="89"/>
      <c r="F187" s="93"/>
      <c r="G187" s="94"/>
      <c r="H187" s="94"/>
      <c r="I187" s="98"/>
      <c r="J187" s="93"/>
      <c r="K187" s="114"/>
      <c r="L187" s="106"/>
      <c r="M187" s="117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</row>
    <row r="188" spans="2:34" ht="12.75" customHeight="1" x14ac:dyDescent="0.2">
      <c r="B188" s="103"/>
      <c r="D188" s="89"/>
      <c r="E188" s="89"/>
      <c r="F188" s="93"/>
      <c r="G188" s="94"/>
      <c r="H188" s="94"/>
      <c r="I188" s="98"/>
      <c r="J188" s="93"/>
      <c r="K188" s="114"/>
      <c r="L188" s="106"/>
      <c r="M188" s="117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</row>
    <row r="189" spans="2:34" ht="12.75" customHeight="1" x14ac:dyDescent="0.2">
      <c r="B189" s="103"/>
      <c r="D189" s="89"/>
      <c r="E189" s="89"/>
      <c r="F189" s="93"/>
      <c r="G189" s="94"/>
      <c r="H189" s="94"/>
      <c r="I189" s="98"/>
      <c r="J189" s="93"/>
      <c r="K189" s="114"/>
      <c r="L189" s="106"/>
      <c r="M189" s="117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</row>
    <row r="190" spans="2:34" ht="12.75" customHeight="1" x14ac:dyDescent="0.2">
      <c r="B190" s="103"/>
      <c r="D190" s="89"/>
      <c r="E190" s="89"/>
      <c r="F190" s="93"/>
      <c r="G190" s="94"/>
      <c r="H190" s="94"/>
      <c r="I190" s="98"/>
      <c r="J190" s="93"/>
      <c r="K190" s="114"/>
      <c r="L190" s="106"/>
      <c r="M190" s="117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</row>
    <row r="191" spans="2:34" ht="12.75" customHeight="1" x14ac:dyDescent="0.2">
      <c r="B191" s="103"/>
      <c r="D191" s="89"/>
      <c r="E191" s="89"/>
      <c r="F191" s="93"/>
      <c r="G191" s="94"/>
      <c r="H191" s="94"/>
      <c r="I191" s="98"/>
      <c r="J191" s="93"/>
      <c r="K191" s="114"/>
      <c r="L191" s="106"/>
      <c r="M191" s="117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</row>
    <row r="192" spans="2:34" ht="12.75" customHeight="1" x14ac:dyDescent="0.2">
      <c r="B192" s="103"/>
      <c r="D192" s="89"/>
      <c r="E192" s="89"/>
      <c r="F192" s="93"/>
      <c r="G192" s="94"/>
      <c r="H192" s="94"/>
      <c r="I192" s="98"/>
      <c r="J192" s="93"/>
      <c r="K192" s="115"/>
      <c r="L192" s="107"/>
      <c r="M192" s="118"/>
      <c r="N192" s="107"/>
      <c r="O192" s="107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/>
      <c r="Z192" s="107"/>
      <c r="AA192" s="107"/>
      <c r="AB192" s="107"/>
      <c r="AC192" s="107"/>
    </row>
    <row r="193" spans="2:29" ht="12.75" customHeight="1" thickBot="1" x14ac:dyDescent="0.25">
      <c r="B193" s="104"/>
      <c r="D193" s="90"/>
      <c r="E193" s="90"/>
      <c r="F193" s="95"/>
      <c r="G193" s="96"/>
      <c r="H193" s="96"/>
      <c r="I193" s="99"/>
      <c r="J193" s="95"/>
      <c r="K193" s="19" t="str">
        <f t="shared" ref="K193:L193" si="19">IF(OR(TRIM(K178)=0,TRIM(K178)=""),"",IF(IFERROR(TRIM(INDEX(QryItemNamed,MATCH(TRIM(K178),ITEM,0),3)),"")="LS","",IFERROR(TRIM(INDEX(QryItemNamed,MATCH(TRIM(K178),ITEM,0),3)),"")))</f>
        <v>EACH</v>
      </c>
      <c r="L193" s="20" t="str">
        <f t="shared" si="19"/>
        <v>EACH</v>
      </c>
      <c r="M193" s="20" t="s">
        <v>28</v>
      </c>
      <c r="N193" s="20" t="str">
        <f t="shared" ref="N193:AC193" si="20">IF(OR(TRIM(N178)=0,TRIM(N178)=""),"",IF(IFERROR(TRIM(INDEX(QryItemNamed,MATCH(TRIM(N178),ITEM,0),3)),"")="LS","",IFERROR(TRIM(INDEX(QryItemNamed,MATCH(TRIM(N178),ITEM,0),3)),"")))</f>
        <v>EACH</v>
      </c>
      <c r="O193" s="20" t="str">
        <f t="shared" si="20"/>
        <v>EACH</v>
      </c>
      <c r="P193" s="20" t="str">
        <f t="shared" si="20"/>
        <v>EACH</v>
      </c>
      <c r="Q193" s="20" t="str">
        <f t="shared" si="20"/>
        <v>EACH</v>
      </c>
      <c r="R193" s="20" t="str">
        <f t="shared" si="20"/>
        <v>EACH</v>
      </c>
      <c r="S193" s="20" t="str">
        <f t="shared" si="20"/>
        <v/>
      </c>
      <c r="T193" s="20" t="str">
        <f t="shared" si="20"/>
        <v/>
      </c>
      <c r="U193" s="20" t="str">
        <f t="shared" si="20"/>
        <v/>
      </c>
      <c r="V193" s="20" t="str">
        <f t="shared" si="20"/>
        <v/>
      </c>
      <c r="W193" s="20" t="str">
        <f t="shared" si="20"/>
        <v/>
      </c>
      <c r="X193" s="20" t="str">
        <f t="shared" si="20"/>
        <v/>
      </c>
      <c r="Y193" s="20" t="str">
        <f t="shared" si="20"/>
        <v/>
      </c>
      <c r="Z193" s="20" t="str">
        <f t="shared" si="20"/>
        <v/>
      </c>
      <c r="AA193" s="20" t="str">
        <f t="shared" si="20"/>
        <v/>
      </c>
      <c r="AB193" s="20" t="str">
        <f t="shared" si="20"/>
        <v/>
      </c>
      <c r="AC193" s="20" t="str">
        <f t="shared" si="20"/>
        <v/>
      </c>
    </row>
    <row r="194" spans="2:29" ht="12.75" customHeight="1" x14ac:dyDescent="0.2">
      <c r="B194" s="21"/>
      <c r="D194" s="22" t="str" cm="1">
        <f t="array" ref="D194">IF(AH194=0,"",INDEX(MASTER!$D$24:$AC$231,AH194,D$255))</f>
        <v/>
      </c>
      <c r="E194" s="22" t="str" cm="1">
        <f t="array" ref="E194">IF($AH$194=0,"",INDEX(MASTER!$D$24:$AC$231,$AH$194,E$255))</f>
        <v/>
      </c>
      <c r="F194" s="23" t="str" cm="1">
        <f t="array" ref="F194">IF($AH$194=0,"",INDEX(MASTER!$D$24:$AC$231,$AH$194,F$255))</f>
        <v/>
      </c>
      <c r="G194" s="22" t="str" cm="1">
        <f t="array" ref="G194">IF($AH$194=0,"",INDEX(MASTER!$D$24:$AC$231,$AH$194,G$255))</f>
        <v/>
      </c>
      <c r="H194" s="23" t="str" cm="1">
        <f t="array" ref="H194">IF($AH$194=0,"",INDEX(MASTER!$D$24:$AC$231,$AH$194,H$255))</f>
        <v/>
      </c>
      <c r="I194" s="22" t="str" cm="1">
        <f t="array" ref="I194">IF($AH$194=0,"",INDEX(MASTER!$D$24:$AC$231,$AH$194,I$255))</f>
        <v/>
      </c>
      <c r="J194" s="22" t="str" cm="1">
        <f t="array" ref="J194">IF($AH$194=0,"",INDEX(MASTER!$D$24:$AC$231,$AH$194,J$255))</f>
        <v/>
      </c>
      <c r="K194" s="25" t="str" cm="1">
        <f t="array" ref="K194">IF($AH$194=0,"",INDEX(MASTER!$AE$24:$AZ$231,$AH$194,D$255))</f>
        <v/>
      </c>
      <c r="L194" s="25" t="str" cm="1">
        <f t="array" ref="L194">IF($AH$194=0,"",INDEX(MASTER!$AE$24:$AZ$231,$AH$194,E$255))</f>
        <v/>
      </c>
      <c r="M194" s="25" t="str" cm="1">
        <f t="array" ref="M194">IF($AH$194=0,"",INDEX(MASTER!$AE$24:$AZ$231,$AH$194,F$255))</f>
        <v/>
      </c>
      <c r="N194" s="25" t="str" cm="1">
        <f t="array" ref="N194">IF($AH$194=0,"",INDEX(MASTER!$AE$24:$AZ$231,$AH$194,G$255))</f>
        <v/>
      </c>
      <c r="O194" s="25" t="str" cm="1">
        <f t="array" ref="O194">IF($AH$194=0,"",INDEX(MASTER!$AE$24:$AZ$231,$AH$194,H$255))</f>
        <v/>
      </c>
      <c r="P194" s="25" t="str" cm="1">
        <f t="array" ref="P194">IF($AH$194=0,"",INDEX(MASTER!$AE$24:$AZ$231,$AH$194,I$255))</f>
        <v/>
      </c>
      <c r="Q194" s="25" t="str" cm="1">
        <f t="array" ref="Q194">IF($AH$194=0,"",INDEX(MASTER!$AE$24:$AZ$231,$AH$194,J$255))</f>
        <v/>
      </c>
      <c r="R194" s="25" t="str" cm="1">
        <f t="array" ref="R194">IF($AH$194=0,"",INDEX(MASTER!$AE$24:$AZ$231,$AH$194,K$255))</f>
        <v/>
      </c>
      <c r="S194" s="25" t="str" cm="1">
        <f t="array" ref="S194">IF($AH$194=0,"",INDEX(MASTER!$AE$24:$AZ$231,$AH$194,L$255))</f>
        <v/>
      </c>
      <c r="T194" s="25" t="str" cm="1">
        <f t="array" ref="T194">IF($AH$194=0,"",INDEX(MASTER!$AE$24:$AZ$231,$AH$194,M$255))</f>
        <v/>
      </c>
      <c r="U194" s="25" t="str" cm="1">
        <f t="array" ref="U194">IF($AH$194=0,"",INDEX(MASTER!$AE$24:$AZ$231,$AH$194,N$255))</f>
        <v/>
      </c>
      <c r="V194" s="25" t="str" cm="1">
        <f t="array" ref="V194">IF($AH$194=0,"",INDEX(MASTER!$AE$24:$AZ$231,$AH$194,O$255))</f>
        <v/>
      </c>
      <c r="W194" s="25" t="str" cm="1">
        <f t="array" ref="W194">IF($AH$194=0,"",INDEX(MASTER!$AE$24:$AZ$231,$AH$194,P$255))</f>
        <v/>
      </c>
      <c r="X194" s="25" t="str" cm="1">
        <f t="array" ref="X194">IF($AH$194=0,"",INDEX(MASTER!$AE$24:$AZ$231,$AH$194,Q$255))</f>
        <v/>
      </c>
      <c r="Y194" s="25" t="str" cm="1">
        <f t="array" ref="Y194">IF($AH$194=0,"",INDEX(MASTER!$AE$24:$AZ$231,$AH$194,R$255))</f>
        <v/>
      </c>
      <c r="Z194" s="25" t="str" cm="1">
        <f t="array" ref="Z194">IF($AH$194=0,"",INDEX(MASTER!$AE$24:$AZ$231,$AH$194,S$255))</f>
        <v/>
      </c>
      <c r="AA194" s="25" t="str" cm="1">
        <f t="array" ref="AA194">IF($AH$194=0,"",INDEX(MASTER!$AE$24:$AZ$231,$AH$194,T$255))</f>
        <v/>
      </c>
      <c r="AB194" s="25" t="str" cm="1">
        <f t="array" ref="AB194">IF($AH$194=0,"",INDEX(MASTER!$AE$24:$AZ$231,$AH$194,U$255))</f>
        <v/>
      </c>
      <c r="AC194" s="25" t="str" cm="1">
        <f t="array" ref="AC194">IF($AH$194=0,"",INDEX(MASTER!$AE$24:$AZ$231,$AH$194,V$255))</f>
        <v/>
      </c>
    </row>
    <row r="195" spans="2:29" ht="12.75" customHeight="1" x14ac:dyDescent="0.2">
      <c r="B195" s="28"/>
      <c r="D195" s="22" t="str" cm="1">
        <f t="array" ref="D195">IF($AH$195=0,"",INDEX(MASTER!$D$24:$AC$231,$AH$195,D$255))</f>
        <v/>
      </c>
      <c r="E195" s="22" t="str" cm="1">
        <f t="array" ref="E195">IF($AH$195=0,"",INDEX(MASTER!$D$24:$AC$231,$AH$195,E$255))</f>
        <v/>
      </c>
      <c r="F195" s="23" t="str" cm="1">
        <f t="array" ref="F195">IF($AH$195=0,"",INDEX(MASTER!$D$24:$AC$231,$AH$195,F$255))</f>
        <v/>
      </c>
      <c r="G195" s="22" t="str" cm="1">
        <f t="array" ref="G195">IF($AH$195=0,"",INDEX(MASTER!$D$24:$AC$231,$AH$195,G$255))</f>
        <v/>
      </c>
      <c r="H195" s="23" t="str" cm="1">
        <f t="array" ref="H195">IF($AH$195=0,"",INDEX(MASTER!$D$24:$AC$231,$AH$195,H$255))</f>
        <v/>
      </c>
      <c r="I195" s="22" t="str" cm="1">
        <f t="array" ref="I195">IF($AH$195=0,"",INDEX(MASTER!$D$24:$AC$231,$AH$195,I$255))</f>
        <v/>
      </c>
      <c r="J195" s="22" t="str" cm="1">
        <f t="array" ref="J195">IF($AH$195=0,"",INDEX(MASTER!$D$24:$AC$231,$AH$195,J$255))</f>
        <v/>
      </c>
      <c r="K195" s="25" t="str" cm="1">
        <f t="array" ref="K195">IF($AH$195=0,"",INDEX(MASTER!$AE$24:$AZ$231,$AH$195,D$255))</f>
        <v/>
      </c>
      <c r="L195" s="25" t="str" cm="1">
        <f t="array" ref="L195">IF($AH$195=0,"",INDEX(MASTER!$AE$24:$AZ$231,$AH$195,E$255))</f>
        <v/>
      </c>
      <c r="M195" s="25" t="str" cm="1">
        <f t="array" ref="M195">IF($AH$195=0,"",INDEX(MASTER!$AE$24:$AZ$231,$AH$195,F$255))</f>
        <v/>
      </c>
      <c r="N195" s="25" t="str" cm="1">
        <f t="array" ref="N195">IF($AH$195=0,"",INDEX(MASTER!$AE$24:$AZ$231,$AH$195,G$255))</f>
        <v/>
      </c>
      <c r="O195" s="25" t="str" cm="1">
        <f t="array" ref="O195">IF($AH$195=0,"",INDEX(MASTER!$AE$24:$AZ$231,$AH$195,H$255))</f>
        <v/>
      </c>
      <c r="P195" s="25" t="str" cm="1">
        <f t="array" ref="P195">IF($AH$195=0,"",INDEX(MASTER!$AE$24:$AZ$231,$AH$195,I$255))</f>
        <v/>
      </c>
      <c r="Q195" s="25" t="str" cm="1">
        <f t="array" ref="Q195">IF($AH$195=0,"",INDEX(MASTER!$AE$24:$AZ$231,$AH$195,J$255))</f>
        <v/>
      </c>
      <c r="R195" s="25" t="str" cm="1">
        <f t="array" ref="R195">IF($AH$195=0,"",INDEX(MASTER!$AE$24:$AZ$231,$AH$195,K$255))</f>
        <v/>
      </c>
      <c r="S195" s="25" t="str" cm="1">
        <f t="array" ref="S195">IF($AH$195=0,"",INDEX(MASTER!$AE$24:$AZ$231,$AH$195,L$255))</f>
        <v/>
      </c>
      <c r="T195" s="25" t="str" cm="1">
        <f t="array" ref="T195">IF($AH$195=0,"",INDEX(MASTER!$AE$24:$AZ$231,$AH$195,M$255))</f>
        <v/>
      </c>
      <c r="U195" s="25" t="str" cm="1">
        <f t="array" ref="U195">IF($AH$195=0,"",INDEX(MASTER!$AE$24:$AZ$231,$AH$195,N$255))</f>
        <v/>
      </c>
      <c r="V195" s="25" t="str" cm="1">
        <f t="array" ref="V195">IF($AH$195=0,"",INDEX(MASTER!$AE$24:$AZ$231,$AH$195,O$255))</f>
        <v/>
      </c>
      <c r="W195" s="25" t="str" cm="1">
        <f t="array" ref="W195">IF($AH$195=0,"",INDEX(MASTER!$AE$24:$AZ$231,$AH$195,P$255))</f>
        <v/>
      </c>
      <c r="X195" s="25" t="str" cm="1">
        <f t="array" ref="X195">IF($AH$195=0,"",INDEX(MASTER!$AE$24:$AZ$231,$AH$195,Q$255))</f>
        <v/>
      </c>
      <c r="Y195" s="25" t="str" cm="1">
        <f t="array" ref="Y195">IF($AH$195=0,"",INDEX(MASTER!$AE$24:$AZ$231,$AH$195,R$255))</f>
        <v/>
      </c>
      <c r="Z195" s="25" t="str" cm="1">
        <f t="array" ref="Z195">IF($AH$195=0,"",INDEX(MASTER!$AE$24:$AZ$231,$AH$195,S$255))</f>
        <v/>
      </c>
      <c r="AA195" s="25" t="str" cm="1">
        <f t="array" ref="AA195">IF($AH$195=0,"",INDEX(MASTER!$AE$24:$AZ$231,$AH$195,T$255))</f>
        <v/>
      </c>
      <c r="AB195" s="25" t="str" cm="1">
        <f t="array" ref="AB195">IF($AH$195=0,"",INDEX(MASTER!$AE$24:$AZ$231,$AH$195,U$255))</f>
        <v/>
      </c>
      <c r="AC195" s="25" t="str" cm="1">
        <f t="array" ref="AC195">IF($AH$195=0,"",INDEX(MASTER!$AE$24:$AZ$231,$AH$195,V$255))</f>
        <v/>
      </c>
    </row>
    <row r="196" spans="2:29" ht="12.75" customHeight="1" x14ac:dyDescent="0.2">
      <c r="B196" s="28"/>
      <c r="D196" s="22" t="str" cm="1">
        <f t="array" ref="D196">IF($AH$196=0,"",INDEX(MASTER!$D$24:$AC$231,$AH$196,D$255))</f>
        <v/>
      </c>
      <c r="E196" s="22" t="str" cm="1">
        <f t="array" ref="E196">IF($AH$196=0,"",INDEX(MASTER!$D$24:$AC$231,$AH$196,E$255))</f>
        <v/>
      </c>
      <c r="F196" s="23" t="str" cm="1">
        <f t="array" ref="F196">IF($AH$196=0,"",INDEX(MASTER!$D$24:$AC$231,$AH$196,F$255))</f>
        <v/>
      </c>
      <c r="G196" s="22" t="str" cm="1">
        <f t="array" ref="G196">IF($AH$196=0,"",INDEX(MASTER!$D$24:$AC$231,$AH$196,G$255))</f>
        <v/>
      </c>
      <c r="H196" s="23" t="str" cm="1">
        <f t="array" ref="H196">IF($AH$196=0,"",INDEX(MASTER!$D$24:$AC$231,$AH$196,H$255))</f>
        <v/>
      </c>
      <c r="I196" s="22" t="str" cm="1">
        <f t="array" ref="I196">IF($AH$196=0,"",INDEX(MASTER!$D$24:$AC$231,$AH$196,I$255))</f>
        <v/>
      </c>
      <c r="J196" s="22" t="str" cm="1">
        <f t="array" ref="J196">IF($AH$196=0,"",INDEX(MASTER!$D$24:$AC$231,$AH$196,J$255))</f>
        <v/>
      </c>
      <c r="K196" s="25" t="str" cm="1">
        <f t="array" ref="K196">IF($AH$196=0,"",INDEX(MASTER!$AE$24:$AZ$231,$AH$196,D$255))</f>
        <v/>
      </c>
      <c r="L196" s="25" t="str" cm="1">
        <f t="array" ref="L196">IF($AH$196=0,"",INDEX(MASTER!$AE$24:$AZ$231,$AH$196,E$255))</f>
        <v/>
      </c>
      <c r="M196" s="25" t="str" cm="1">
        <f t="array" ref="M196">IF($AH$196=0,"",INDEX(MASTER!$AE$24:$AZ$231,$AH$196,F$255))</f>
        <v/>
      </c>
      <c r="N196" s="25" t="str" cm="1">
        <f t="array" ref="N196">IF($AH$196=0,"",INDEX(MASTER!$AE$24:$AZ$231,$AH$196,G$255))</f>
        <v/>
      </c>
      <c r="O196" s="25" t="str" cm="1">
        <f t="array" ref="O196">IF($AH$196=0,"",INDEX(MASTER!$AE$24:$AZ$231,$AH$196,H$255))</f>
        <v/>
      </c>
      <c r="P196" s="25" t="str" cm="1">
        <f t="array" ref="P196">IF($AH$196=0,"",INDEX(MASTER!$AE$24:$AZ$231,$AH$196,I$255))</f>
        <v/>
      </c>
      <c r="Q196" s="25" t="str" cm="1">
        <f t="array" ref="Q196">IF($AH$196=0,"",INDEX(MASTER!$AE$24:$AZ$231,$AH$196,J$255))</f>
        <v/>
      </c>
      <c r="R196" s="25" t="str" cm="1">
        <f t="array" ref="R196">IF($AH$196=0,"",INDEX(MASTER!$AE$24:$AZ$231,$AH$196,K$255))</f>
        <v/>
      </c>
      <c r="S196" s="25" t="str" cm="1">
        <f t="array" ref="S196">IF($AH$196=0,"",INDEX(MASTER!$AE$24:$AZ$231,$AH$196,L$255))</f>
        <v/>
      </c>
      <c r="T196" s="25" t="str" cm="1">
        <f t="array" ref="T196">IF($AH$196=0,"",INDEX(MASTER!$AE$24:$AZ$231,$AH$196,M$255))</f>
        <v/>
      </c>
      <c r="U196" s="25" t="str" cm="1">
        <f t="array" ref="U196">IF($AH$196=0,"",INDEX(MASTER!$AE$24:$AZ$231,$AH$196,N$255))</f>
        <v/>
      </c>
      <c r="V196" s="25" t="str" cm="1">
        <f t="array" ref="V196">IF($AH$196=0,"",INDEX(MASTER!$AE$24:$AZ$231,$AH$196,O$255))</f>
        <v/>
      </c>
      <c r="W196" s="25" t="str" cm="1">
        <f t="array" ref="W196">IF($AH$196=0,"",INDEX(MASTER!$AE$24:$AZ$231,$AH$196,P$255))</f>
        <v/>
      </c>
      <c r="X196" s="25" t="str" cm="1">
        <f t="array" ref="X196">IF($AH$196=0,"",INDEX(MASTER!$AE$24:$AZ$231,$AH$196,Q$255))</f>
        <v/>
      </c>
      <c r="Y196" s="25" t="str" cm="1">
        <f t="array" ref="Y196">IF($AH$196=0,"",INDEX(MASTER!$AE$24:$AZ$231,$AH$196,R$255))</f>
        <v/>
      </c>
      <c r="Z196" s="25" t="str" cm="1">
        <f t="array" ref="Z196">IF($AH$196=0,"",INDEX(MASTER!$AE$24:$AZ$231,$AH$196,S$255))</f>
        <v/>
      </c>
      <c r="AA196" s="25" t="str" cm="1">
        <f t="array" ref="AA196">IF($AH$196=0,"",INDEX(MASTER!$AE$24:$AZ$231,$AH$196,T$255))</f>
        <v/>
      </c>
      <c r="AB196" s="25" t="str" cm="1">
        <f t="array" ref="AB196">IF($AH$196=0,"",INDEX(MASTER!$AE$24:$AZ$231,$AH$196,U$255))</f>
        <v/>
      </c>
      <c r="AC196" s="25" t="str" cm="1">
        <f t="array" ref="AC196">IF($AH$196=0,"",INDEX(MASTER!$AE$24:$AZ$231,$AH$196,V$255))</f>
        <v/>
      </c>
    </row>
    <row r="197" spans="2:29" ht="12.75" customHeight="1" x14ac:dyDescent="0.2">
      <c r="B197" s="28"/>
      <c r="D197" s="22" t="str" cm="1">
        <f t="array" ref="D197">IF($AH$197=0,"",INDEX(MASTER!$D$24:$AC$231,$AH$197,D$255))</f>
        <v/>
      </c>
      <c r="E197" s="22" t="str" cm="1">
        <f t="array" ref="E197">IF($AH$197=0,"",INDEX(MASTER!$D$24:$AC$231,$AH$197,E$255))</f>
        <v/>
      </c>
      <c r="F197" s="23" t="str" cm="1">
        <f t="array" ref="F197">IF($AH$197=0,"",INDEX(MASTER!$D$24:$AC$231,$AH$197,F$255))</f>
        <v/>
      </c>
      <c r="G197" s="22" t="str" cm="1">
        <f t="array" ref="G197">IF($AH$197=0,"",INDEX(MASTER!$D$24:$AC$231,$AH$197,G$255))</f>
        <v/>
      </c>
      <c r="H197" s="23" t="str" cm="1">
        <f t="array" ref="H197">IF($AH$197=0,"",INDEX(MASTER!$D$24:$AC$231,$AH$197,H$255))</f>
        <v/>
      </c>
      <c r="I197" s="22" t="str" cm="1">
        <f t="array" ref="I197">IF($AH$197=0,"",INDEX(MASTER!$D$24:$AC$231,$AH$197,I$255))</f>
        <v/>
      </c>
      <c r="J197" s="22" t="str" cm="1">
        <f t="array" ref="J197">IF($AH$197=0,"",INDEX(MASTER!$D$24:$AC$231,$AH$197,J$255))</f>
        <v/>
      </c>
      <c r="K197" s="25" t="str" cm="1">
        <f t="array" ref="K197">IF($AH$197=0,"",INDEX(MASTER!$AE$24:$AZ$231,$AH$197,D$255))</f>
        <v/>
      </c>
      <c r="L197" s="25" t="str" cm="1">
        <f t="array" ref="L197">IF($AH$197=0,"",INDEX(MASTER!$AE$24:$AZ$231,$AH$197,E$255))</f>
        <v/>
      </c>
      <c r="M197" s="25" t="str" cm="1">
        <f t="array" ref="M197">IF($AH$197=0,"",INDEX(MASTER!$AE$24:$AZ$231,$AH$197,F$255))</f>
        <v/>
      </c>
      <c r="N197" s="25" t="str" cm="1">
        <f t="array" ref="N197">IF($AH$197=0,"",INDEX(MASTER!$AE$24:$AZ$231,$AH$197,G$255))</f>
        <v/>
      </c>
      <c r="O197" s="25" t="str" cm="1">
        <f t="array" ref="O197">IF($AH$197=0,"",INDEX(MASTER!$AE$24:$AZ$231,$AH$197,H$255))</f>
        <v/>
      </c>
      <c r="P197" s="25" t="str" cm="1">
        <f t="array" ref="P197">IF($AH$197=0,"",INDEX(MASTER!$AE$24:$AZ$231,$AH$197,I$255))</f>
        <v/>
      </c>
      <c r="Q197" s="25" t="str" cm="1">
        <f t="array" ref="Q197">IF($AH$197=0,"",INDEX(MASTER!$AE$24:$AZ$231,$AH$197,J$255))</f>
        <v/>
      </c>
      <c r="R197" s="25" t="str" cm="1">
        <f t="array" ref="R197">IF($AH$197=0,"",INDEX(MASTER!$AE$24:$AZ$231,$AH$197,K$255))</f>
        <v/>
      </c>
      <c r="S197" s="25" t="str" cm="1">
        <f t="array" ref="S197">IF($AH$197=0,"",INDEX(MASTER!$AE$24:$AZ$231,$AH$197,L$255))</f>
        <v/>
      </c>
      <c r="T197" s="25" t="str" cm="1">
        <f t="array" ref="T197">IF($AH$197=0,"",INDEX(MASTER!$AE$24:$AZ$231,$AH$197,M$255))</f>
        <v/>
      </c>
      <c r="U197" s="25" t="str" cm="1">
        <f t="array" ref="U197">IF($AH$197=0,"",INDEX(MASTER!$AE$24:$AZ$231,$AH$197,N$255))</f>
        <v/>
      </c>
      <c r="V197" s="25" t="str" cm="1">
        <f t="array" ref="V197">IF($AH$197=0,"",INDEX(MASTER!$AE$24:$AZ$231,$AH$197,O$255))</f>
        <v/>
      </c>
      <c r="W197" s="25" t="str" cm="1">
        <f t="array" ref="W197">IF($AH$197=0,"",INDEX(MASTER!$AE$24:$AZ$231,$AH$197,P$255))</f>
        <v/>
      </c>
      <c r="X197" s="25" t="str" cm="1">
        <f t="array" ref="X197">IF($AH$197=0,"",INDEX(MASTER!$AE$24:$AZ$231,$AH$197,Q$255))</f>
        <v/>
      </c>
      <c r="Y197" s="25" t="str" cm="1">
        <f t="array" ref="Y197">IF($AH$197=0,"",INDEX(MASTER!$AE$24:$AZ$231,$AH$197,R$255))</f>
        <v/>
      </c>
      <c r="Z197" s="25" t="str" cm="1">
        <f t="array" ref="Z197">IF($AH$197=0,"",INDEX(MASTER!$AE$24:$AZ$231,$AH$197,S$255))</f>
        <v/>
      </c>
      <c r="AA197" s="25" t="str" cm="1">
        <f t="array" ref="AA197">IF($AH$197=0,"",INDEX(MASTER!$AE$24:$AZ$231,$AH$197,T$255))</f>
        <v/>
      </c>
      <c r="AB197" s="25" t="str" cm="1">
        <f t="array" ref="AB197">IF($AH$197=0,"",INDEX(MASTER!$AE$24:$AZ$231,$AH$197,U$255))</f>
        <v/>
      </c>
      <c r="AC197" s="25" t="str" cm="1">
        <f t="array" ref="AC197">IF($AH$197=0,"",INDEX(MASTER!$AE$24:$AZ$231,$AH$197,V$255))</f>
        <v/>
      </c>
    </row>
    <row r="198" spans="2:29" ht="12.75" customHeight="1" x14ac:dyDescent="0.2">
      <c r="B198" s="28"/>
      <c r="D198" s="22" t="str" cm="1">
        <f t="array" ref="D198">IF($AH$198=0,"",INDEX(MASTER!$D$24:$AC$231,$AH$198,D$255))</f>
        <v/>
      </c>
      <c r="E198" s="22" t="str" cm="1">
        <f t="array" ref="E198">IF($AH$198=0,"",INDEX(MASTER!$D$24:$AC$231,$AH$198,E$255))</f>
        <v/>
      </c>
      <c r="F198" s="23" t="str" cm="1">
        <f t="array" ref="F198">IF($AH$198=0,"",INDEX(MASTER!$D$24:$AC$231,$AH$198,F$255))</f>
        <v/>
      </c>
      <c r="G198" s="22" t="str" cm="1">
        <f t="array" ref="G198">IF($AH$198=0,"",INDEX(MASTER!$D$24:$AC$231,$AH$198,G$255))</f>
        <v/>
      </c>
      <c r="H198" s="23" t="str" cm="1">
        <f t="array" ref="H198">IF($AH$198=0,"",INDEX(MASTER!$D$24:$AC$231,$AH$198,H$255))</f>
        <v/>
      </c>
      <c r="I198" s="22" t="str" cm="1">
        <f t="array" ref="I198">IF($AH$198=0,"",INDEX(MASTER!$D$24:$AC$231,$AH$198,I$255))</f>
        <v/>
      </c>
      <c r="J198" s="22" t="str" cm="1">
        <f t="array" ref="J198">IF($AH$198=0,"",INDEX(MASTER!$D$24:$AC$231,$AH$198,J$255))</f>
        <v/>
      </c>
      <c r="K198" s="25" t="str" cm="1">
        <f t="array" ref="K198">IF($AH$198=0,"",INDEX(MASTER!$AE$24:$AZ$231,$AH$198,D$255))</f>
        <v/>
      </c>
      <c r="L198" s="25" t="str" cm="1">
        <f t="array" ref="L198">IF($AH$198=0,"",INDEX(MASTER!$AE$24:$AZ$231,$AH$198,E$255))</f>
        <v/>
      </c>
      <c r="M198" s="25" t="str" cm="1">
        <f t="array" ref="M198">IF($AH$198=0,"",INDEX(MASTER!$AE$24:$AZ$231,$AH$198,F$255))</f>
        <v/>
      </c>
      <c r="N198" s="25" t="str" cm="1">
        <f t="array" ref="N198">IF($AH$198=0,"",INDEX(MASTER!$AE$24:$AZ$231,$AH$198,G$255))</f>
        <v/>
      </c>
      <c r="O198" s="25" t="str" cm="1">
        <f t="array" ref="O198">IF($AH$198=0,"",INDEX(MASTER!$AE$24:$AZ$231,$AH$198,H$255))</f>
        <v/>
      </c>
      <c r="P198" s="25" t="str" cm="1">
        <f t="array" ref="P198">IF($AH$198=0,"",INDEX(MASTER!$AE$24:$AZ$231,$AH$198,I$255))</f>
        <v/>
      </c>
      <c r="Q198" s="25" t="str" cm="1">
        <f t="array" ref="Q198">IF($AH$198=0,"",INDEX(MASTER!$AE$24:$AZ$231,$AH$198,J$255))</f>
        <v/>
      </c>
      <c r="R198" s="25" t="str" cm="1">
        <f t="array" ref="R198">IF($AH$198=0,"",INDEX(MASTER!$AE$24:$AZ$231,$AH$198,K$255))</f>
        <v/>
      </c>
      <c r="S198" s="25" t="str" cm="1">
        <f t="array" ref="S198">IF($AH$198=0,"",INDEX(MASTER!$AE$24:$AZ$231,$AH$198,L$255))</f>
        <v/>
      </c>
      <c r="T198" s="25" t="str" cm="1">
        <f t="array" ref="T198">IF($AH$198=0,"",INDEX(MASTER!$AE$24:$AZ$231,$AH$198,M$255))</f>
        <v/>
      </c>
      <c r="U198" s="25" t="str" cm="1">
        <f t="array" ref="U198">IF($AH$198=0,"",INDEX(MASTER!$AE$24:$AZ$231,$AH$198,N$255))</f>
        <v/>
      </c>
      <c r="V198" s="25" t="str" cm="1">
        <f t="array" ref="V198">IF($AH$198=0,"",INDEX(MASTER!$AE$24:$AZ$231,$AH$198,O$255))</f>
        <v/>
      </c>
      <c r="W198" s="25" t="str" cm="1">
        <f t="array" ref="W198">IF($AH$198=0,"",INDEX(MASTER!$AE$24:$AZ$231,$AH$198,P$255))</f>
        <v/>
      </c>
      <c r="X198" s="25" t="str" cm="1">
        <f t="array" ref="X198">IF($AH$198=0,"",INDEX(MASTER!$AE$24:$AZ$231,$AH$198,Q$255))</f>
        <v/>
      </c>
      <c r="Y198" s="25" t="str" cm="1">
        <f t="array" ref="Y198">IF($AH$198=0,"",INDEX(MASTER!$AE$24:$AZ$231,$AH$198,R$255))</f>
        <v/>
      </c>
      <c r="Z198" s="25" t="str" cm="1">
        <f t="array" ref="Z198">IF($AH$198=0,"",INDEX(MASTER!$AE$24:$AZ$231,$AH$198,S$255))</f>
        <v/>
      </c>
      <c r="AA198" s="25" t="str" cm="1">
        <f t="array" ref="AA198">IF($AH$198=0,"",INDEX(MASTER!$AE$24:$AZ$231,$AH$198,T$255))</f>
        <v/>
      </c>
      <c r="AB198" s="25" t="str" cm="1">
        <f t="array" ref="AB198">IF($AH$198=0,"",INDEX(MASTER!$AE$24:$AZ$231,$AH$198,U$255))</f>
        <v/>
      </c>
      <c r="AC198" s="25" t="str" cm="1">
        <f t="array" ref="AC198">IF($AH$198=0,"",INDEX(MASTER!$AE$24:$AZ$231,$AH$198,V$255))</f>
        <v/>
      </c>
    </row>
    <row r="199" spans="2:29" ht="12.75" customHeight="1" x14ac:dyDescent="0.2">
      <c r="B199" s="28"/>
      <c r="D199" s="22" t="str" cm="1">
        <f t="array" ref="D199">IF($AH$199=0,"",INDEX(MASTER!$D$24:$AC$231,$AH$199,D$255))</f>
        <v/>
      </c>
      <c r="E199" s="22" t="str" cm="1">
        <f t="array" ref="E199">IF($AH$199=0,"",INDEX(MASTER!$D$24:$AC$231,$AH$199,E$255))</f>
        <v/>
      </c>
      <c r="F199" s="23" t="str" cm="1">
        <f t="array" ref="F199">IF($AH$199=0,"",INDEX(MASTER!$D$24:$AC$231,$AH$199,F$255))</f>
        <v/>
      </c>
      <c r="G199" s="22" t="str" cm="1">
        <f t="array" ref="G199">IF($AH$199=0,"",INDEX(MASTER!$D$24:$AC$231,$AH$199,G$255))</f>
        <v/>
      </c>
      <c r="H199" s="23" t="str" cm="1">
        <f t="array" ref="H199">IF($AH$199=0,"",INDEX(MASTER!$D$24:$AC$231,$AH$199,H$255))</f>
        <v/>
      </c>
      <c r="I199" s="22" t="str" cm="1">
        <f t="array" ref="I199">IF($AH$199=0,"",INDEX(MASTER!$D$24:$AC$231,$AH$199,I$255))</f>
        <v/>
      </c>
      <c r="J199" s="22" t="str" cm="1">
        <f t="array" ref="J199">IF($AH$199=0,"",INDEX(MASTER!$D$24:$AC$231,$AH$199,J$255))</f>
        <v/>
      </c>
      <c r="K199" s="25" t="str" cm="1">
        <f t="array" ref="K199">IF($AH$199=0,"",INDEX(MASTER!$AE$24:$AZ$231,$AH$199,D$255))</f>
        <v/>
      </c>
      <c r="L199" s="25" t="str" cm="1">
        <f t="array" ref="L199">IF($AH$199=0,"",INDEX(MASTER!$AE$24:$AZ$231,$AH$199,E$255))</f>
        <v/>
      </c>
      <c r="M199" s="25" t="str" cm="1">
        <f t="array" ref="M199">IF($AH$199=0,"",INDEX(MASTER!$AE$24:$AZ$231,$AH$199,F$255))</f>
        <v/>
      </c>
      <c r="N199" s="25" t="str" cm="1">
        <f t="array" ref="N199">IF($AH$199=0,"",INDEX(MASTER!$AE$24:$AZ$231,$AH$199,G$255))</f>
        <v/>
      </c>
      <c r="O199" s="25" t="str" cm="1">
        <f t="array" ref="O199">IF($AH$199=0,"",INDEX(MASTER!$AE$24:$AZ$231,$AH$199,H$255))</f>
        <v/>
      </c>
      <c r="P199" s="25" t="str" cm="1">
        <f t="array" ref="P199">IF($AH$199=0,"",INDEX(MASTER!$AE$24:$AZ$231,$AH$199,I$255))</f>
        <v/>
      </c>
      <c r="Q199" s="25" t="str" cm="1">
        <f t="array" ref="Q199">IF($AH$199=0,"",INDEX(MASTER!$AE$24:$AZ$231,$AH$199,J$255))</f>
        <v/>
      </c>
      <c r="R199" s="25" t="str" cm="1">
        <f t="array" ref="R199">IF($AH$199=0,"",INDEX(MASTER!$AE$24:$AZ$231,$AH$199,K$255))</f>
        <v/>
      </c>
      <c r="S199" s="25" t="str" cm="1">
        <f t="array" ref="S199">IF($AH$199=0,"",INDEX(MASTER!$AE$24:$AZ$231,$AH$199,L$255))</f>
        <v/>
      </c>
      <c r="T199" s="25" t="str" cm="1">
        <f t="array" ref="T199">IF($AH$199=0,"",INDEX(MASTER!$AE$24:$AZ$231,$AH$199,M$255))</f>
        <v/>
      </c>
      <c r="U199" s="25" t="str" cm="1">
        <f t="array" ref="U199">IF($AH$199=0,"",INDEX(MASTER!$AE$24:$AZ$231,$AH$199,N$255))</f>
        <v/>
      </c>
      <c r="V199" s="25" t="str" cm="1">
        <f t="array" ref="V199">IF($AH$199=0,"",INDEX(MASTER!$AE$24:$AZ$231,$AH$199,O$255))</f>
        <v/>
      </c>
      <c r="W199" s="25" t="str" cm="1">
        <f t="array" ref="W199">IF($AH$199=0,"",INDEX(MASTER!$AE$24:$AZ$231,$AH$199,P$255))</f>
        <v/>
      </c>
      <c r="X199" s="25" t="str" cm="1">
        <f t="array" ref="X199">IF($AH$199=0,"",INDEX(MASTER!$AE$24:$AZ$231,$AH$199,Q$255))</f>
        <v/>
      </c>
      <c r="Y199" s="25" t="str" cm="1">
        <f t="array" ref="Y199">IF($AH$199=0,"",INDEX(MASTER!$AE$24:$AZ$231,$AH$199,R$255))</f>
        <v/>
      </c>
      <c r="Z199" s="25" t="str" cm="1">
        <f t="array" ref="Z199">IF($AH$199=0,"",INDEX(MASTER!$AE$24:$AZ$231,$AH$199,S$255))</f>
        <v/>
      </c>
      <c r="AA199" s="25" t="str" cm="1">
        <f t="array" ref="AA199">IF($AH$199=0,"",INDEX(MASTER!$AE$24:$AZ$231,$AH$199,T$255))</f>
        <v/>
      </c>
      <c r="AB199" s="25" t="str" cm="1">
        <f t="array" ref="AB199">IF($AH$199=0,"",INDEX(MASTER!$AE$24:$AZ$231,$AH$199,U$255))</f>
        <v/>
      </c>
      <c r="AC199" s="25" t="str" cm="1">
        <f t="array" ref="AC199">IF($AH$199=0,"",INDEX(MASTER!$AE$24:$AZ$231,$AH$199,V$255))</f>
        <v/>
      </c>
    </row>
    <row r="200" spans="2:29" ht="12.75" customHeight="1" x14ac:dyDescent="0.2">
      <c r="B200" s="28"/>
      <c r="D200" s="22" t="str" cm="1">
        <f t="array" ref="D200">IF($AH$200=0,"",INDEX(MASTER!$D$24:$AC$231,$AH$200,D$255))</f>
        <v/>
      </c>
      <c r="E200" s="22" t="str" cm="1">
        <f t="array" ref="E200">IF($AH$200=0,"",INDEX(MASTER!$D$24:$AC$231,$AH$200,E$255))</f>
        <v/>
      </c>
      <c r="F200" s="23" t="str" cm="1">
        <f t="array" ref="F200">IF($AH$200=0,"",INDEX(MASTER!$D$24:$AC$231,$AH$200,F$255))</f>
        <v/>
      </c>
      <c r="G200" s="22" t="str" cm="1">
        <f t="array" ref="G200">IF($AH$200=0,"",INDEX(MASTER!$D$24:$AC$231,$AH$200,G$255))</f>
        <v/>
      </c>
      <c r="H200" s="23" t="str" cm="1">
        <f t="array" ref="H200">IF($AH$200=0,"",INDEX(MASTER!$D$24:$AC$231,$AH$200,H$255))</f>
        <v/>
      </c>
      <c r="I200" s="22" t="str" cm="1">
        <f t="array" ref="I200">IF($AH$200=0,"",INDEX(MASTER!$D$24:$AC$231,$AH$200,I$255))</f>
        <v/>
      </c>
      <c r="J200" s="22" t="str" cm="1">
        <f t="array" ref="J200">IF($AH$200=0,"",INDEX(MASTER!$D$24:$AC$231,$AH$200,J$255))</f>
        <v/>
      </c>
      <c r="K200" s="25" t="str" cm="1">
        <f t="array" ref="K200">IF($AH$200=0,"",INDEX(MASTER!$AE$24:$AZ$231,$AH$200,D$255))</f>
        <v/>
      </c>
      <c r="L200" s="25" t="str" cm="1">
        <f t="array" ref="L200">IF($AH$200=0,"",INDEX(MASTER!$AE$24:$AZ$231,$AH$200,E$255))</f>
        <v/>
      </c>
      <c r="M200" s="25" t="str" cm="1">
        <f t="array" ref="M200">IF($AH$200=0,"",INDEX(MASTER!$AE$24:$AZ$231,$AH$200,F$255))</f>
        <v/>
      </c>
      <c r="N200" s="25" t="str" cm="1">
        <f t="array" ref="N200">IF($AH$200=0,"",INDEX(MASTER!$AE$24:$AZ$231,$AH$200,G$255))</f>
        <v/>
      </c>
      <c r="O200" s="25" t="str" cm="1">
        <f t="array" ref="O200">IF($AH$200=0,"",INDEX(MASTER!$AE$24:$AZ$231,$AH$200,H$255))</f>
        <v/>
      </c>
      <c r="P200" s="25" t="str" cm="1">
        <f t="array" ref="P200">IF($AH$200=0,"",INDEX(MASTER!$AE$24:$AZ$231,$AH$200,I$255))</f>
        <v/>
      </c>
      <c r="Q200" s="25" t="str" cm="1">
        <f t="array" ref="Q200">IF($AH$200=0,"",INDEX(MASTER!$AE$24:$AZ$231,$AH$200,J$255))</f>
        <v/>
      </c>
      <c r="R200" s="25" t="str" cm="1">
        <f t="array" ref="R200">IF($AH$200=0,"",INDEX(MASTER!$AE$24:$AZ$231,$AH$200,K$255))</f>
        <v/>
      </c>
      <c r="S200" s="25" t="str" cm="1">
        <f t="array" ref="S200">IF($AH$200=0,"",INDEX(MASTER!$AE$24:$AZ$231,$AH$200,L$255))</f>
        <v/>
      </c>
      <c r="T200" s="25" t="str" cm="1">
        <f t="array" ref="T200">IF($AH$200=0,"",INDEX(MASTER!$AE$24:$AZ$231,$AH$200,M$255))</f>
        <v/>
      </c>
      <c r="U200" s="25" t="str" cm="1">
        <f t="array" ref="U200">IF($AH$200=0,"",INDEX(MASTER!$AE$24:$AZ$231,$AH$200,N$255))</f>
        <v/>
      </c>
      <c r="V200" s="25" t="str" cm="1">
        <f t="array" ref="V200">IF($AH$200=0,"",INDEX(MASTER!$AE$24:$AZ$231,$AH$200,O$255))</f>
        <v/>
      </c>
      <c r="W200" s="25" t="str" cm="1">
        <f t="array" ref="W200">IF($AH$200=0,"",INDEX(MASTER!$AE$24:$AZ$231,$AH$200,P$255))</f>
        <v/>
      </c>
      <c r="X200" s="25" t="str" cm="1">
        <f t="array" ref="X200">IF($AH$200=0,"",INDEX(MASTER!$AE$24:$AZ$231,$AH$200,Q$255))</f>
        <v/>
      </c>
      <c r="Y200" s="25" t="str" cm="1">
        <f t="array" ref="Y200">IF($AH$200=0,"",INDEX(MASTER!$AE$24:$AZ$231,$AH$200,R$255))</f>
        <v/>
      </c>
      <c r="Z200" s="25" t="str" cm="1">
        <f t="array" ref="Z200">IF($AH$200=0,"",INDEX(MASTER!$AE$24:$AZ$231,$AH$200,S$255))</f>
        <v/>
      </c>
      <c r="AA200" s="25" t="str" cm="1">
        <f t="array" ref="AA200">IF($AH$200=0,"",INDEX(MASTER!$AE$24:$AZ$231,$AH$200,T$255))</f>
        <v/>
      </c>
      <c r="AB200" s="25" t="str" cm="1">
        <f t="array" ref="AB200">IF($AH$200=0,"",INDEX(MASTER!$AE$24:$AZ$231,$AH$200,U$255))</f>
        <v/>
      </c>
      <c r="AC200" s="25" t="str" cm="1">
        <f t="array" ref="AC200">IF($AH$200=0,"",INDEX(MASTER!$AE$24:$AZ$231,$AH$200,V$255))</f>
        <v/>
      </c>
    </row>
    <row r="201" spans="2:29" ht="12.75" customHeight="1" x14ac:dyDescent="0.2">
      <c r="B201" s="28"/>
      <c r="D201" s="22" t="str" cm="1">
        <f t="array" ref="D201">IF($AH$201=0,"",INDEX(MASTER!$D$24:$AC$231,$AH$201,D$255))</f>
        <v/>
      </c>
      <c r="E201" s="22" t="str" cm="1">
        <f t="array" ref="E201">IF($AH$201=0,"",INDEX(MASTER!$D$24:$AC$231,$AH$201,E$255))</f>
        <v/>
      </c>
      <c r="F201" s="23" t="str" cm="1">
        <f t="array" ref="F201">IF($AH$201=0,"",INDEX(MASTER!$D$24:$AC$231,$AH$201,F$255))</f>
        <v/>
      </c>
      <c r="G201" s="22" t="str" cm="1">
        <f t="array" ref="G201">IF($AH$201=0,"",INDEX(MASTER!$D$24:$AC$231,$AH$201,G$255))</f>
        <v/>
      </c>
      <c r="H201" s="23" t="str" cm="1">
        <f t="array" ref="H201">IF($AH$201=0,"",INDEX(MASTER!$D$24:$AC$231,$AH$201,H$255))</f>
        <v/>
      </c>
      <c r="I201" s="22" t="str" cm="1">
        <f t="array" ref="I201">IF($AH$201=0,"",INDEX(MASTER!$D$24:$AC$231,$AH$201,I$255))</f>
        <v/>
      </c>
      <c r="J201" s="22" t="str" cm="1">
        <f t="array" ref="J201">IF($AH$201=0,"",INDEX(MASTER!$D$24:$AC$231,$AH$201,J$255))</f>
        <v/>
      </c>
      <c r="K201" s="25" t="str" cm="1">
        <f t="array" ref="K201">IF($AH$201=0,"",INDEX(MASTER!$AE$24:$AZ$231,$AH$201,D$255))</f>
        <v/>
      </c>
      <c r="L201" s="25" t="str" cm="1">
        <f t="array" ref="L201">IF($AH$201=0,"",INDEX(MASTER!$AE$24:$AZ$231,$AH$201,E$255))</f>
        <v/>
      </c>
      <c r="M201" s="25" t="str" cm="1">
        <f t="array" ref="M201">IF($AH$201=0,"",INDEX(MASTER!$AE$24:$AZ$231,$AH$201,F$255))</f>
        <v/>
      </c>
      <c r="N201" s="25" t="str" cm="1">
        <f t="array" ref="N201">IF($AH$201=0,"",INDEX(MASTER!$AE$24:$AZ$231,$AH$201,G$255))</f>
        <v/>
      </c>
      <c r="O201" s="25" t="str" cm="1">
        <f t="array" ref="O201">IF($AH$201=0,"",INDEX(MASTER!$AE$24:$AZ$231,$AH$201,H$255))</f>
        <v/>
      </c>
      <c r="P201" s="25" t="str" cm="1">
        <f t="array" ref="P201">IF($AH$201=0,"",INDEX(MASTER!$AE$24:$AZ$231,$AH$201,I$255))</f>
        <v/>
      </c>
      <c r="Q201" s="25" t="str" cm="1">
        <f t="array" ref="Q201">IF($AH$201=0,"",INDEX(MASTER!$AE$24:$AZ$231,$AH$201,J$255))</f>
        <v/>
      </c>
      <c r="R201" s="25" t="str" cm="1">
        <f t="array" ref="R201">IF($AH$201=0,"",INDEX(MASTER!$AE$24:$AZ$231,$AH$201,K$255))</f>
        <v/>
      </c>
      <c r="S201" s="25" t="str" cm="1">
        <f t="array" ref="S201">IF($AH$201=0,"",INDEX(MASTER!$AE$24:$AZ$231,$AH$201,L$255))</f>
        <v/>
      </c>
      <c r="T201" s="25" t="str" cm="1">
        <f t="array" ref="T201">IF($AH$201=0,"",INDEX(MASTER!$AE$24:$AZ$231,$AH$201,M$255))</f>
        <v/>
      </c>
      <c r="U201" s="25" t="str" cm="1">
        <f t="array" ref="U201">IF($AH$201=0,"",INDEX(MASTER!$AE$24:$AZ$231,$AH$201,N$255))</f>
        <v/>
      </c>
      <c r="V201" s="25" t="str" cm="1">
        <f t="array" ref="V201">IF($AH$201=0,"",INDEX(MASTER!$AE$24:$AZ$231,$AH$201,O$255))</f>
        <v/>
      </c>
      <c r="W201" s="25" t="str" cm="1">
        <f t="array" ref="W201">IF($AH$201=0,"",INDEX(MASTER!$AE$24:$AZ$231,$AH$201,P$255))</f>
        <v/>
      </c>
      <c r="X201" s="25" t="str" cm="1">
        <f t="array" ref="X201">IF($AH$201=0,"",INDEX(MASTER!$AE$24:$AZ$231,$AH$201,Q$255))</f>
        <v/>
      </c>
      <c r="Y201" s="25" t="str" cm="1">
        <f t="array" ref="Y201">IF($AH$201=0,"",INDEX(MASTER!$AE$24:$AZ$231,$AH$201,R$255))</f>
        <v/>
      </c>
      <c r="Z201" s="25" t="str" cm="1">
        <f t="array" ref="Z201">IF($AH$201=0,"",INDEX(MASTER!$AE$24:$AZ$231,$AH$201,S$255))</f>
        <v/>
      </c>
      <c r="AA201" s="25" t="str" cm="1">
        <f t="array" ref="AA201">IF($AH$201=0,"",INDEX(MASTER!$AE$24:$AZ$231,$AH$201,T$255))</f>
        <v/>
      </c>
      <c r="AB201" s="25" t="str" cm="1">
        <f t="array" ref="AB201">IF($AH$201=0,"",INDEX(MASTER!$AE$24:$AZ$231,$AH$201,U$255))</f>
        <v/>
      </c>
      <c r="AC201" s="25" t="str" cm="1">
        <f t="array" ref="AC201">IF($AH$201=0,"",INDEX(MASTER!$AE$24:$AZ$231,$AH$201,V$255))</f>
        <v/>
      </c>
    </row>
    <row r="202" spans="2:29" ht="12.75" customHeight="1" x14ac:dyDescent="0.2">
      <c r="B202" s="28"/>
      <c r="D202" s="22" t="str" cm="1">
        <f t="array" ref="D202">IF($AH$202=0,"",INDEX(MASTER!$D$24:$AC$231,$AH$202,D$255))</f>
        <v/>
      </c>
      <c r="E202" s="22" t="str" cm="1">
        <f t="array" ref="E202">IF($AH$202=0,"",INDEX(MASTER!$D$24:$AC$231,$AH$202,E$255))</f>
        <v/>
      </c>
      <c r="F202" s="23" t="str" cm="1">
        <f t="array" ref="F202">IF($AH$202=0,"",INDEX(MASTER!$D$24:$AC$231,$AH$202,F$255))</f>
        <v/>
      </c>
      <c r="G202" s="22" t="str" cm="1">
        <f t="array" ref="G202">IF($AH$202=0,"",INDEX(MASTER!$D$24:$AC$231,$AH$202,G$255))</f>
        <v/>
      </c>
      <c r="H202" s="23" t="str" cm="1">
        <f t="array" ref="H202">IF($AH$202=0,"",INDEX(MASTER!$D$24:$AC$231,$AH$202,H$255))</f>
        <v/>
      </c>
      <c r="I202" s="22" t="str" cm="1">
        <f t="array" ref="I202">IF($AH$202=0,"",INDEX(MASTER!$D$24:$AC$231,$AH$202,I$255))</f>
        <v/>
      </c>
      <c r="J202" s="22" t="str" cm="1">
        <f t="array" ref="J202">IF($AH$202=0,"",INDEX(MASTER!$D$24:$AC$231,$AH$202,J$255))</f>
        <v/>
      </c>
      <c r="K202" s="25" t="str" cm="1">
        <f t="array" ref="K202">IF($AH$202=0,"",INDEX(MASTER!$AE$24:$AZ$231,$AH$202,D$255))</f>
        <v/>
      </c>
      <c r="L202" s="25" t="str" cm="1">
        <f t="array" ref="L202">IF($AH$202=0,"",INDEX(MASTER!$AE$24:$AZ$231,$AH$202,E$255))</f>
        <v/>
      </c>
      <c r="M202" s="25" t="str" cm="1">
        <f t="array" ref="M202">IF($AH$202=0,"",INDEX(MASTER!$AE$24:$AZ$231,$AH$202,F$255))</f>
        <v/>
      </c>
      <c r="N202" s="25" t="str" cm="1">
        <f t="array" ref="N202">IF($AH$202=0,"",INDEX(MASTER!$AE$24:$AZ$231,$AH$202,G$255))</f>
        <v/>
      </c>
      <c r="O202" s="25" t="str" cm="1">
        <f t="array" ref="O202">IF($AH$202=0,"",INDEX(MASTER!$AE$24:$AZ$231,$AH$202,H$255))</f>
        <v/>
      </c>
      <c r="P202" s="25" t="str" cm="1">
        <f t="array" ref="P202">IF($AH$202=0,"",INDEX(MASTER!$AE$24:$AZ$231,$AH$202,I$255))</f>
        <v/>
      </c>
      <c r="Q202" s="25" t="str" cm="1">
        <f t="array" ref="Q202">IF($AH$202=0,"",INDEX(MASTER!$AE$24:$AZ$231,$AH$202,J$255))</f>
        <v/>
      </c>
      <c r="R202" s="25" t="str" cm="1">
        <f t="array" ref="R202">IF($AH$202=0,"",INDEX(MASTER!$AE$24:$AZ$231,$AH$202,K$255))</f>
        <v/>
      </c>
      <c r="S202" s="25" t="str" cm="1">
        <f t="array" ref="S202">IF($AH$202=0,"",INDEX(MASTER!$AE$24:$AZ$231,$AH$202,L$255))</f>
        <v/>
      </c>
      <c r="T202" s="25" t="str" cm="1">
        <f t="array" ref="T202">IF($AH$202=0,"",INDEX(MASTER!$AE$24:$AZ$231,$AH$202,M$255))</f>
        <v/>
      </c>
      <c r="U202" s="25" t="str" cm="1">
        <f t="array" ref="U202">IF($AH$202=0,"",INDEX(MASTER!$AE$24:$AZ$231,$AH$202,N$255))</f>
        <v/>
      </c>
      <c r="V202" s="25" t="str" cm="1">
        <f t="array" ref="V202">IF($AH$202=0,"",INDEX(MASTER!$AE$24:$AZ$231,$AH$202,O$255))</f>
        <v/>
      </c>
      <c r="W202" s="25" t="str" cm="1">
        <f t="array" ref="W202">IF($AH$202=0,"",INDEX(MASTER!$AE$24:$AZ$231,$AH$202,P$255))</f>
        <v/>
      </c>
      <c r="X202" s="25" t="str" cm="1">
        <f t="array" ref="X202">IF($AH$202=0,"",INDEX(MASTER!$AE$24:$AZ$231,$AH$202,Q$255))</f>
        <v/>
      </c>
      <c r="Y202" s="25" t="str" cm="1">
        <f t="array" ref="Y202">IF($AH$202=0,"",INDEX(MASTER!$AE$24:$AZ$231,$AH$202,R$255))</f>
        <v/>
      </c>
      <c r="Z202" s="25" t="str" cm="1">
        <f t="array" ref="Z202">IF($AH$202=0,"",INDEX(MASTER!$AE$24:$AZ$231,$AH$202,S$255))</f>
        <v/>
      </c>
      <c r="AA202" s="25" t="str" cm="1">
        <f t="array" ref="AA202">IF($AH$202=0,"",INDEX(MASTER!$AE$24:$AZ$231,$AH$202,T$255))</f>
        <v/>
      </c>
      <c r="AB202" s="25" t="str" cm="1">
        <f t="array" ref="AB202">IF($AH$202=0,"",INDEX(MASTER!$AE$24:$AZ$231,$AH$202,U$255))</f>
        <v/>
      </c>
      <c r="AC202" s="25" t="str" cm="1">
        <f t="array" ref="AC202">IF($AH$202=0,"",INDEX(MASTER!$AE$24:$AZ$231,$AH$202,V$255))</f>
        <v/>
      </c>
    </row>
    <row r="203" spans="2:29" ht="12.75" customHeight="1" x14ac:dyDescent="0.2">
      <c r="B203" s="28"/>
      <c r="D203" s="22" t="str" cm="1">
        <f t="array" ref="D203">IF($AH$203=0,"",INDEX(MASTER!$D$24:$AC$231,$AH$203,D$255))</f>
        <v/>
      </c>
      <c r="E203" s="22" t="str" cm="1">
        <f t="array" ref="E203">IF($AH$203=0,"",INDEX(MASTER!$D$24:$AC$231,$AH$203,E$255))</f>
        <v/>
      </c>
      <c r="F203" s="23" t="str" cm="1">
        <f t="array" ref="F203">IF($AH$203=0,"",INDEX(MASTER!$D$24:$AC$231,$AH$203,F$255))</f>
        <v/>
      </c>
      <c r="G203" s="22" t="str" cm="1">
        <f t="array" ref="G203">IF($AH$203=0,"",INDEX(MASTER!$D$24:$AC$231,$AH$203,G$255))</f>
        <v/>
      </c>
      <c r="H203" s="23" t="str" cm="1">
        <f t="array" ref="H203">IF($AH$203=0,"",INDEX(MASTER!$D$24:$AC$231,$AH$203,H$255))</f>
        <v/>
      </c>
      <c r="I203" s="22" t="str" cm="1">
        <f t="array" ref="I203">IF($AH$203=0,"",INDEX(MASTER!$D$24:$AC$231,$AH$203,I$255))</f>
        <v/>
      </c>
      <c r="J203" s="22" t="str" cm="1">
        <f t="array" ref="J203">IF($AH$203=0,"",INDEX(MASTER!$D$24:$AC$231,$AH$203,J$255))</f>
        <v/>
      </c>
      <c r="K203" s="25" t="str" cm="1">
        <f t="array" ref="K203">IF($AH$203=0,"",INDEX(MASTER!$AE$24:$AZ$231,$AH$203,D$255))</f>
        <v/>
      </c>
      <c r="L203" s="25" t="str" cm="1">
        <f t="array" ref="L203">IF($AH$203=0,"",INDEX(MASTER!$AE$24:$AZ$231,$AH$203,E$255))</f>
        <v/>
      </c>
      <c r="M203" s="25" t="str" cm="1">
        <f t="array" ref="M203">IF($AH$203=0,"",INDEX(MASTER!$AE$24:$AZ$231,$AH$203,F$255))</f>
        <v/>
      </c>
      <c r="N203" s="25" t="str" cm="1">
        <f t="array" ref="N203">IF($AH$203=0,"",INDEX(MASTER!$AE$24:$AZ$231,$AH$203,G$255))</f>
        <v/>
      </c>
      <c r="O203" s="25" t="str" cm="1">
        <f t="array" ref="O203">IF($AH$203=0,"",INDEX(MASTER!$AE$24:$AZ$231,$AH$203,H$255))</f>
        <v/>
      </c>
      <c r="P203" s="25" t="str" cm="1">
        <f t="array" ref="P203">IF($AH$203=0,"",INDEX(MASTER!$AE$24:$AZ$231,$AH$203,I$255))</f>
        <v/>
      </c>
      <c r="Q203" s="25" t="str" cm="1">
        <f t="array" ref="Q203">IF($AH$203=0,"",INDEX(MASTER!$AE$24:$AZ$231,$AH$203,J$255))</f>
        <v/>
      </c>
      <c r="R203" s="25" t="str" cm="1">
        <f t="array" ref="R203">IF($AH$203=0,"",INDEX(MASTER!$AE$24:$AZ$231,$AH$203,K$255))</f>
        <v/>
      </c>
      <c r="S203" s="25" t="str" cm="1">
        <f t="array" ref="S203">IF($AH$203=0,"",INDEX(MASTER!$AE$24:$AZ$231,$AH$203,L$255))</f>
        <v/>
      </c>
      <c r="T203" s="25" t="str" cm="1">
        <f t="array" ref="T203">IF($AH$203=0,"",INDEX(MASTER!$AE$24:$AZ$231,$AH$203,M$255))</f>
        <v/>
      </c>
      <c r="U203" s="25" t="str" cm="1">
        <f t="array" ref="U203">IF($AH$203=0,"",INDEX(MASTER!$AE$24:$AZ$231,$AH$203,N$255))</f>
        <v/>
      </c>
      <c r="V203" s="25" t="str" cm="1">
        <f t="array" ref="V203">IF($AH$203=0,"",INDEX(MASTER!$AE$24:$AZ$231,$AH$203,O$255))</f>
        <v/>
      </c>
      <c r="W203" s="25" t="str" cm="1">
        <f t="array" ref="W203">IF($AH$203=0,"",INDEX(MASTER!$AE$24:$AZ$231,$AH$203,P$255))</f>
        <v/>
      </c>
      <c r="X203" s="25" t="str" cm="1">
        <f t="array" ref="X203">IF($AH$203=0,"",INDEX(MASTER!$AE$24:$AZ$231,$AH$203,Q$255))</f>
        <v/>
      </c>
      <c r="Y203" s="25" t="str" cm="1">
        <f t="array" ref="Y203">IF($AH$203=0,"",INDEX(MASTER!$AE$24:$AZ$231,$AH$203,R$255))</f>
        <v/>
      </c>
      <c r="Z203" s="25" t="str" cm="1">
        <f t="array" ref="Z203">IF($AH$203=0,"",INDEX(MASTER!$AE$24:$AZ$231,$AH$203,S$255))</f>
        <v/>
      </c>
      <c r="AA203" s="25" t="str" cm="1">
        <f t="array" ref="AA203">IF($AH$203=0,"",INDEX(MASTER!$AE$24:$AZ$231,$AH$203,T$255))</f>
        <v/>
      </c>
      <c r="AB203" s="25" t="str" cm="1">
        <f t="array" ref="AB203">IF($AH$203=0,"",INDEX(MASTER!$AE$24:$AZ$231,$AH$203,U$255))</f>
        <v/>
      </c>
      <c r="AC203" s="25" t="str" cm="1">
        <f t="array" ref="AC203">IF($AH$203=0,"",INDEX(MASTER!$AE$24:$AZ$231,$AH$203,V$255))</f>
        <v/>
      </c>
    </row>
    <row r="204" spans="2:29" ht="12.75" customHeight="1" x14ac:dyDescent="0.2">
      <c r="B204" s="28"/>
      <c r="D204" s="22" t="str" cm="1">
        <f t="array" ref="D204">IF($AH$204=0,"",INDEX(MASTER!$D$24:$AC$231,$AH$204,D$255))</f>
        <v/>
      </c>
      <c r="E204" s="22" t="str" cm="1">
        <f t="array" ref="E204">IF($AH$204=0,"",INDEX(MASTER!$D$24:$AC$231,$AH$204,E$255))</f>
        <v/>
      </c>
      <c r="F204" s="23" t="str" cm="1">
        <f t="array" ref="F204">IF($AH$204=0,"",INDEX(MASTER!$D$24:$AC$231,$AH$204,F$255))</f>
        <v/>
      </c>
      <c r="G204" s="22" t="str" cm="1">
        <f t="array" ref="G204">IF($AH$204=0,"",INDEX(MASTER!$D$24:$AC$231,$AH$204,G$255))</f>
        <v/>
      </c>
      <c r="H204" s="23" t="str" cm="1">
        <f t="array" ref="H204">IF($AH$204=0,"",INDEX(MASTER!$D$24:$AC$231,$AH$204,H$255))</f>
        <v/>
      </c>
      <c r="I204" s="22" t="str" cm="1">
        <f t="array" ref="I204">IF($AH$204=0,"",INDEX(MASTER!$D$24:$AC$231,$AH$204,I$255))</f>
        <v/>
      </c>
      <c r="J204" s="22" t="str" cm="1">
        <f t="array" ref="J204">IF($AH$204=0,"",INDEX(MASTER!$D$24:$AC$231,$AH$204,J$255))</f>
        <v/>
      </c>
      <c r="K204" s="25" t="str" cm="1">
        <f t="array" ref="K204">IF($AH$204=0,"",INDEX(MASTER!$AE$24:$AZ$231,$AH$204,D$255))</f>
        <v/>
      </c>
      <c r="L204" s="25" t="str" cm="1">
        <f t="array" ref="L204">IF($AH$204=0,"",INDEX(MASTER!$AE$24:$AZ$231,$AH$204,E$255))</f>
        <v/>
      </c>
      <c r="M204" s="25" t="str" cm="1">
        <f t="array" ref="M204">IF($AH$204=0,"",INDEX(MASTER!$AE$24:$AZ$231,$AH$204,F$255))</f>
        <v/>
      </c>
      <c r="N204" s="25" t="str" cm="1">
        <f t="array" ref="N204">IF($AH$204=0,"",INDEX(MASTER!$AE$24:$AZ$231,$AH$204,G$255))</f>
        <v/>
      </c>
      <c r="O204" s="25" t="str" cm="1">
        <f t="array" ref="O204">IF($AH$204=0,"",INDEX(MASTER!$AE$24:$AZ$231,$AH$204,H$255))</f>
        <v/>
      </c>
      <c r="P204" s="25" t="str" cm="1">
        <f t="array" ref="P204">IF($AH$204=0,"",INDEX(MASTER!$AE$24:$AZ$231,$AH$204,I$255))</f>
        <v/>
      </c>
      <c r="Q204" s="25" t="str" cm="1">
        <f t="array" ref="Q204">IF($AH$204=0,"",INDEX(MASTER!$AE$24:$AZ$231,$AH$204,J$255))</f>
        <v/>
      </c>
      <c r="R204" s="25" t="str" cm="1">
        <f t="array" ref="R204">IF($AH$204=0,"",INDEX(MASTER!$AE$24:$AZ$231,$AH$204,K$255))</f>
        <v/>
      </c>
      <c r="S204" s="25" t="str" cm="1">
        <f t="array" ref="S204">IF($AH$204=0,"",INDEX(MASTER!$AE$24:$AZ$231,$AH$204,L$255))</f>
        <v/>
      </c>
      <c r="T204" s="25" t="str" cm="1">
        <f t="array" ref="T204">IF($AH$204=0,"",INDEX(MASTER!$AE$24:$AZ$231,$AH$204,M$255))</f>
        <v/>
      </c>
      <c r="U204" s="25" t="str" cm="1">
        <f t="array" ref="U204">IF($AH$204=0,"",INDEX(MASTER!$AE$24:$AZ$231,$AH$204,N$255))</f>
        <v/>
      </c>
      <c r="V204" s="25" t="str" cm="1">
        <f t="array" ref="V204">IF($AH$204=0,"",INDEX(MASTER!$AE$24:$AZ$231,$AH$204,O$255))</f>
        <v/>
      </c>
      <c r="W204" s="25" t="str" cm="1">
        <f t="array" ref="W204">IF($AH$204=0,"",INDEX(MASTER!$AE$24:$AZ$231,$AH$204,P$255))</f>
        <v/>
      </c>
      <c r="X204" s="25" t="str" cm="1">
        <f t="array" ref="X204">IF($AH$204=0,"",INDEX(MASTER!$AE$24:$AZ$231,$AH$204,Q$255))</f>
        <v/>
      </c>
      <c r="Y204" s="25" t="str" cm="1">
        <f t="array" ref="Y204">IF($AH$204=0,"",INDEX(MASTER!$AE$24:$AZ$231,$AH$204,R$255))</f>
        <v/>
      </c>
      <c r="Z204" s="25" t="str" cm="1">
        <f t="array" ref="Z204">IF($AH$204=0,"",INDEX(MASTER!$AE$24:$AZ$231,$AH$204,S$255))</f>
        <v/>
      </c>
      <c r="AA204" s="25" t="str" cm="1">
        <f t="array" ref="AA204">IF($AH$204=0,"",INDEX(MASTER!$AE$24:$AZ$231,$AH$204,T$255))</f>
        <v/>
      </c>
      <c r="AB204" s="25" t="str" cm="1">
        <f t="array" ref="AB204">IF($AH$204=0,"",INDEX(MASTER!$AE$24:$AZ$231,$AH$204,U$255))</f>
        <v/>
      </c>
      <c r="AC204" s="25" t="str" cm="1">
        <f t="array" ref="AC204">IF($AH$204=0,"",INDEX(MASTER!$AE$24:$AZ$231,$AH$204,V$255))</f>
        <v/>
      </c>
    </row>
    <row r="205" spans="2:29" ht="12.75" customHeight="1" x14ac:dyDescent="0.2">
      <c r="B205" s="28"/>
      <c r="D205" s="22" t="str" cm="1">
        <f t="array" ref="D205">IF($AH$205=0,"",INDEX(MASTER!$D$24:$AC$231,$AH$205,D$255))</f>
        <v/>
      </c>
      <c r="E205" s="22" t="str" cm="1">
        <f t="array" ref="E205">IF($AH$205=0,"",INDEX(MASTER!$D$24:$AC$231,$AH$205,E$255))</f>
        <v/>
      </c>
      <c r="F205" s="23" t="str" cm="1">
        <f t="array" ref="F205">IF($AH$205=0,"",INDEX(MASTER!$D$24:$AC$231,$AH$205,F$255))</f>
        <v/>
      </c>
      <c r="G205" s="22" t="str" cm="1">
        <f t="array" ref="G205">IF($AH$205=0,"",INDEX(MASTER!$D$24:$AC$231,$AH$205,G$255))</f>
        <v/>
      </c>
      <c r="H205" s="23" t="str" cm="1">
        <f t="array" ref="H205">IF($AH$205=0,"",INDEX(MASTER!$D$24:$AC$231,$AH$205,H$255))</f>
        <v/>
      </c>
      <c r="I205" s="22" t="str" cm="1">
        <f t="array" ref="I205">IF($AH$205=0,"",INDEX(MASTER!$D$24:$AC$231,$AH$205,I$255))</f>
        <v/>
      </c>
      <c r="J205" s="22" t="str" cm="1">
        <f t="array" ref="J205">IF($AH$205=0,"",INDEX(MASTER!$D$24:$AC$231,$AH$205,J$255))</f>
        <v/>
      </c>
      <c r="K205" s="25" t="str" cm="1">
        <f t="array" ref="K205">IF($AH$205=0,"",INDEX(MASTER!$AE$24:$AZ$231,$AH$205,D$255))</f>
        <v/>
      </c>
      <c r="L205" s="25" t="str" cm="1">
        <f t="array" ref="L205">IF($AH$205=0,"",INDEX(MASTER!$AE$24:$AZ$231,$AH$205,E$255))</f>
        <v/>
      </c>
      <c r="M205" s="25" t="str" cm="1">
        <f t="array" ref="M205">IF($AH$205=0,"",INDEX(MASTER!$AE$24:$AZ$231,$AH$205,F$255))</f>
        <v/>
      </c>
      <c r="N205" s="25" t="str" cm="1">
        <f t="array" ref="N205">IF($AH$205=0,"",INDEX(MASTER!$AE$24:$AZ$231,$AH$205,G$255))</f>
        <v/>
      </c>
      <c r="O205" s="25" t="str" cm="1">
        <f t="array" ref="O205">IF($AH$205=0,"",INDEX(MASTER!$AE$24:$AZ$231,$AH$205,H$255))</f>
        <v/>
      </c>
      <c r="P205" s="25" t="str" cm="1">
        <f t="array" ref="P205">IF($AH$205=0,"",INDEX(MASTER!$AE$24:$AZ$231,$AH$205,I$255))</f>
        <v/>
      </c>
      <c r="Q205" s="25" t="str" cm="1">
        <f t="array" ref="Q205">IF($AH$205=0,"",INDEX(MASTER!$AE$24:$AZ$231,$AH$205,J$255))</f>
        <v/>
      </c>
      <c r="R205" s="25" t="str" cm="1">
        <f t="array" ref="R205">IF($AH$205=0,"",INDEX(MASTER!$AE$24:$AZ$231,$AH$205,K$255))</f>
        <v/>
      </c>
      <c r="S205" s="25" t="str" cm="1">
        <f t="array" ref="S205">IF($AH$205=0,"",INDEX(MASTER!$AE$24:$AZ$231,$AH$205,L$255))</f>
        <v/>
      </c>
      <c r="T205" s="25" t="str" cm="1">
        <f t="array" ref="T205">IF($AH$205=0,"",INDEX(MASTER!$AE$24:$AZ$231,$AH$205,M$255))</f>
        <v/>
      </c>
      <c r="U205" s="25" t="str" cm="1">
        <f t="array" ref="U205">IF($AH$205=0,"",INDEX(MASTER!$AE$24:$AZ$231,$AH$205,N$255))</f>
        <v/>
      </c>
      <c r="V205" s="25" t="str" cm="1">
        <f t="array" ref="V205">IF($AH$205=0,"",INDEX(MASTER!$AE$24:$AZ$231,$AH$205,O$255))</f>
        <v/>
      </c>
      <c r="W205" s="25" t="str" cm="1">
        <f t="array" ref="W205">IF($AH$205=0,"",INDEX(MASTER!$AE$24:$AZ$231,$AH$205,P$255))</f>
        <v/>
      </c>
      <c r="X205" s="25" t="str" cm="1">
        <f t="array" ref="X205">IF($AH$205=0,"",INDEX(MASTER!$AE$24:$AZ$231,$AH$205,Q$255))</f>
        <v/>
      </c>
      <c r="Y205" s="25" t="str" cm="1">
        <f t="array" ref="Y205">IF($AH$205=0,"",INDEX(MASTER!$AE$24:$AZ$231,$AH$205,R$255))</f>
        <v/>
      </c>
      <c r="Z205" s="25" t="str" cm="1">
        <f t="array" ref="Z205">IF($AH$205=0,"",INDEX(MASTER!$AE$24:$AZ$231,$AH$205,S$255))</f>
        <v/>
      </c>
      <c r="AA205" s="25" t="str" cm="1">
        <f t="array" ref="AA205">IF($AH$205=0,"",INDEX(MASTER!$AE$24:$AZ$231,$AH$205,T$255))</f>
        <v/>
      </c>
      <c r="AB205" s="25" t="str" cm="1">
        <f t="array" ref="AB205">IF($AH$205=0,"",INDEX(MASTER!$AE$24:$AZ$231,$AH$205,U$255))</f>
        <v/>
      </c>
      <c r="AC205" s="25" t="str" cm="1">
        <f t="array" ref="AC205">IF($AH$205=0,"",INDEX(MASTER!$AE$24:$AZ$231,$AH$205,V$255))</f>
        <v/>
      </c>
    </row>
    <row r="206" spans="2:29" ht="12.75" customHeight="1" x14ac:dyDescent="0.2">
      <c r="B206" s="28"/>
      <c r="D206" s="22" t="str" cm="1">
        <f t="array" ref="D206">IF($AH$206=0,"",INDEX(MASTER!$D$24:$AC$231,$AH$206,D$255))</f>
        <v/>
      </c>
      <c r="E206" s="22" t="str" cm="1">
        <f t="array" ref="E206">IF($AH$206=0,"",INDEX(MASTER!$D$24:$AC$231,$AH$206,E$255))</f>
        <v/>
      </c>
      <c r="F206" s="23" t="str" cm="1">
        <f t="array" ref="F206">IF($AH$206=0,"",INDEX(MASTER!$D$24:$AC$231,$AH$206,F$255))</f>
        <v/>
      </c>
      <c r="G206" s="22" t="str" cm="1">
        <f t="array" ref="G206">IF($AH$206=0,"",INDEX(MASTER!$D$24:$AC$231,$AH$206,G$255))</f>
        <v/>
      </c>
      <c r="H206" s="23" t="str" cm="1">
        <f t="array" ref="H206">IF($AH$206=0,"",INDEX(MASTER!$D$24:$AC$231,$AH$206,H$255))</f>
        <v/>
      </c>
      <c r="I206" s="22" t="str" cm="1">
        <f t="array" ref="I206">IF($AH$206=0,"",INDEX(MASTER!$D$24:$AC$231,$AH$206,I$255))</f>
        <v/>
      </c>
      <c r="J206" s="22" t="str" cm="1">
        <f t="array" ref="J206">IF($AH$206=0,"",INDEX(MASTER!$D$24:$AC$231,$AH$206,J$255))</f>
        <v/>
      </c>
      <c r="K206" s="25" t="str" cm="1">
        <f t="array" ref="K206">IF($AH$206=0,"",INDEX(MASTER!$AE$24:$AZ$231,$AH$206,D$255))</f>
        <v/>
      </c>
      <c r="L206" s="25" t="str" cm="1">
        <f t="array" ref="L206">IF($AH$206=0,"",INDEX(MASTER!$AE$24:$AZ$231,$AH$206,E$255))</f>
        <v/>
      </c>
      <c r="M206" s="25" t="str" cm="1">
        <f t="array" ref="M206">IF($AH$206=0,"",INDEX(MASTER!$AE$24:$AZ$231,$AH$206,F$255))</f>
        <v/>
      </c>
      <c r="N206" s="25" t="str" cm="1">
        <f t="array" ref="N206">IF($AH$206=0,"",INDEX(MASTER!$AE$24:$AZ$231,$AH$206,G$255))</f>
        <v/>
      </c>
      <c r="O206" s="25" t="str" cm="1">
        <f t="array" ref="O206">IF($AH$206=0,"",INDEX(MASTER!$AE$24:$AZ$231,$AH$206,H$255))</f>
        <v/>
      </c>
      <c r="P206" s="25" t="str" cm="1">
        <f t="array" ref="P206">IF($AH$206=0,"",INDEX(MASTER!$AE$24:$AZ$231,$AH$206,I$255))</f>
        <v/>
      </c>
      <c r="Q206" s="25" t="str" cm="1">
        <f t="array" ref="Q206">IF($AH$206=0,"",INDEX(MASTER!$AE$24:$AZ$231,$AH$206,J$255))</f>
        <v/>
      </c>
      <c r="R206" s="25" t="str" cm="1">
        <f t="array" ref="R206">IF($AH$206=0,"",INDEX(MASTER!$AE$24:$AZ$231,$AH$206,K$255))</f>
        <v/>
      </c>
      <c r="S206" s="25" t="str" cm="1">
        <f t="array" ref="S206">IF($AH$206=0,"",INDEX(MASTER!$AE$24:$AZ$231,$AH$206,L$255))</f>
        <v/>
      </c>
      <c r="T206" s="25" t="str" cm="1">
        <f t="array" ref="T206">IF($AH$206=0,"",INDEX(MASTER!$AE$24:$AZ$231,$AH$206,M$255))</f>
        <v/>
      </c>
      <c r="U206" s="25" t="str" cm="1">
        <f t="array" ref="U206">IF($AH$206=0,"",INDEX(MASTER!$AE$24:$AZ$231,$AH$206,N$255))</f>
        <v/>
      </c>
      <c r="V206" s="25" t="str" cm="1">
        <f t="array" ref="V206">IF($AH$206=0,"",INDEX(MASTER!$AE$24:$AZ$231,$AH$206,O$255))</f>
        <v/>
      </c>
      <c r="W206" s="25" t="str" cm="1">
        <f t="array" ref="W206">IF($AH$206=0,"",INDEX(MASTER!$AE$24:$AZ$231,$AH$206,P$255))</f>
        <v/>
      </c>
      <c r="X206" s="25" t="str" cm="1">
        <f t="array" ref="X206">IF($AH$206=0,"",INDEX(MASTER!$AE$24:$AZ$231,$AH$206,Q$255))</f>
        <v/>
      </c>
      <c r="Y206" s="25" t="str" cm="1">
        <f t="array" ref="Y206">IF($AH$206=0,"",INDEX(MASTER!$AE$24:$AZ$231,$AH$206,R$255))</f>
        <v/>
      </c>
      <c r="Z206" s="25" t="str" cm="1">
        <f t="array" ref="Z206">IF($AH$206=0,"",INDEX(MASTER!$AE$24:$AZ$231,$AH$206,S$255))</f>
        <v/>
      </c>
      <c r="AA206" s="25" t="str" cm="1">
        <f t="array" ref="AA206">IF($AH$206=0,"",INDEX(MASTER!$AE$24:$AZ$231,$AH$206,T$255))</f>
        <v/>
      </c>
      <c r="AB206" s="25" t="str" cm="1">
        <f t="array" ref="AB206">IF($AH$206=0,"",INDEX(MASTER!$AE$24:$AZ$231,$AH$206,U$255))</f>
        <v/>
      </c>
      <c r="AC206" s="25" t="str" cm="1">
        <f t="array" ref="AC206">IF($AH$206=0,"",INDEX(MASTER!$AE$24:$AZ$231,$AH$206,V$255))</f>
        <v/>
      </c>
    </row>
    <row r="207" spans="2:29" ht="12.75" customHeight="1" x14ac:dyDescent="0.2">
      <c r="B207" s="28"/>
      <c r="D207" s="22" t="str" cm="1">
        <f t="array" ref="D207">IF($AH$207=0,"",INDEX(MASTER!$D$24:$AC$231,$AH$207,D$255))</f>
        <v/>
      </c>
      <c r="E207" s="22" t="str" cm="1">
        <f t="array" ref="E207">IF($AH$207=0,"",INDEX(MASTER!$D$24:$AC$231,$AH$207,E$255))</f>
        <v/>
      </c>
      <c r="F207" s="23" t="str" cm="1">
        <f t="array" ref="F207">IF($AH$207=0,"",INDEX(MASTER!$D$24:$AC$231,$AH$207,F$255))</f>
        <v/>
      </c>
      <c r="G207" s="22" t="str" cm="1">
        <f t="array" ref="G207">IF($AH$207=0,"",INDEX(MASTER!$D$24:$AC$231,$AH$207,G$255))</f>
        <v/>
      </c>
      <c r="H207" s="23" t="str" cm="1">
        <f t="array" ref="H207">IF($AH$207=0,"",INDEX(MASTER!$D$24:$AC$231,$AH$207,H$255))</f>
        <v/>
      </c>
      <c r="I207" s="22" t="str" cm="1">
        <f t="array" ref="I207">IF($AH$207=0,"",INDEX(MASTER!$D$24:$AC$231,$AH$207,I$255))</f>
        <v/>
      </c>
      <c r="J207" s="22" t="str" cm="1">
        <f t="array" ref="J207">IF($AH$207=0,"",INDEX(MASTER!$D$24:$AC$231,$AH$207,J$255))</f>
        <v/>
      </c>
      <c r="K207" s="25" t="str" cm="1">
        <f t="array" ref="K207">IF($AH$207=0,"",INDEX(MASTER!$AE$24:$AZ$231,$AH$207,D$255))</f>
        <v/>
      </c>
      <c r="L207" s="25" t="str" cm="1">
        <f t="array" ref="L207">IF($AH$207=0,"",INDEX(MASTER!$AE$24:$AZ$231,$AH$207,E$255))</f>
        <v/>
      </c>
      <c r="M207" s="25" t="str" cm="1">
        <f t="array" ref="M207">IF($AH$207=0,"",INDEX(MASTER!$AE$24:$AZ$231,$AH$207,F$255))</f>
        <v/>
      </c>
      <c r="N207" s="25" t="str" cm="1">
        <f t="array" ref="N207">IF($AH$207=0,"",INDEX(MASTER!$AE$24:$AZ$231,$AH$207,G$255))</f>
        <v/>
      </c>
      <c r="O207" s="25" t="str" cm="1">
        <f t="array" ref="O207">IF($AH$207=0,"",INDEX(MASTER!$AE$24:$AZ$231,$AH$207,H$255))</f>
        <v/>
      </c>
      <c r="P207" s="25" t="str" cm="1">
        <f t="array" ref="P207">IF($AH$207=0,"",INDEX(MASTER!$AE$24:$AZ$231,$AH$207,I$255))</f>
        <v/>
      </c>
      <c r="Q207" s="25" t="str" cm="1">
        <f t="array" ref="Q207">IF($AH$207=0,"",INDEX(MASTER!$AE$24:$AZ$231,$AH$207,J$255))</f>
        <v/>
      </c>
      <c r="R207" s="25" t="str" cm="1">
        <f t="array" ref="R207">IF($AH$207=0,"",INDEX(MASTER!$AE$24:$AZ$231,$AH$207,K$255))</f>
        <v/>
      </c>
      <c r="S207" s="25" t="str" cm="1">
        <f t="array" ref="S207">IF($AH$207=0,"",INDEX(MASTER!$AE$24:$AZ$231,$AH$207,L$255))</f>
        <v/>
      </c>
      <c r="T207" s="25" t="str" cm="1">
        <f t="array" ref="T207">IF($AH$207=0,"",INDEX(MASTER!$AE$24:$AZ$231,$AH$207,M$255))</f>
        <v/>
      </c>
      <c r="U207" s="25" t="str" cm="1">
        <f t="array" ref="U207">IF($AH$207=0,"",INDEX(MASTER!$AE$24:$AZ$231,$AH$207,N$255))</f>
        <v/>
      </c>
      <c r="V207" s="25" t="str" cm="1">
        <f t="array" ref="V207">IF($AH$207=0,"",INDEX(MASTER!$AE$24:$AZ$231,$AH$207,O$255))</f>
        <v/>
      </c>
      <c r="W207" s="25" t="str" cm="1">
        <f t="array" ref="W207">IF($AH$207=0,"",INDEX(MASTER!$AE$24:$AZ$231,$AH$207,P$255))</f>
        <v/>
      </c>
      <c r="X207" s="25" t="str" cm="1">
        <f t="array" ref="X207">IF($AH$207=0,"",INDEX(MASTER!$AE$24:$AZ$231,$AH$207,Q$255))</f>
        <v/>
      </c>
      <c r="Y207" s="25" t="str" cm="1">
        <f t="array" ref="Y207">IF($AH$207=0,"",INDEX(MASTER!$AE$24:$AZ$231,$AH$207,R$255))</f>
        <v/>
      </c>
      <c r="Z207" s="25" t="str" cm="1">
        <f t="array" ref="Z207">IF($AH$207=0,"",INDEX(MASTER!$AE$24:$AZ$231,$AH$207,S$255))</f>
        <v/>
      </c>
      <c r="AA207" s="25" t="str" cm="1">
        <f t="array" ref="AA207">IF($AH$207=0,"",INDEX(MASTER!$AE$24:$AZ$231,$AH$207,T$255))</f>
        <v/>
      </c>
      <c r="AB207" s="25" t="str" cm="1">
        <f t="array" ref="AB207">IF($AH$207=0,"",INDEX(MASTER!$AE$24:$AZ$231,$AH$207,U$255))</f>
        <v/>
      </c>
      <c r="AC207" s="25" t="str" cm="1">
        <f t="array" ref="AC207">IF($AH$207=0,"",INDEX(MASTER!$AE$24:$AZ$231,$AH$207,V$255))</f>
        <v/>
      </c>
    </row>
    <row r="208" spans="2:29" ht="12.75" customHeight="1" x14ac:dyDescent="0.2">
      <c r="B208" s="28"/>
      <c r="D208" s="22" t="str" cm="1">
        <f t="array" ref="D208">IF($AH$208=0,"",INDEX(MASTER!$D$24:$AC$231,$AH$208,D$255))</f>
        <v/>
      </c>
      <c r="E208" s="22" t="str" cm="1">
        <f t="array" ref="E208">IF($AH$208=0,"",INDEX(MASTER!$D$24:$AC$231,$AH$208,E$255))</f>
        <v/>
      </c>
      <c r="F208" s="23" t="str" cm="1">
        <f t="array" ref="F208">IF($AH$208=0,"",INDEX(MASTER!$D$24:$AC$231,$AH$208,F$255))</f>
        <v/>
      </c>
      <c r="G208" s="22" t="str" cm="1">
        <f t="array" ref="G208">IF($AH$208=0,"",INDEX(MASTER!$D$24:$AC$231,$AH$208,G$255))</f>
        <v/>
      </c>
      <c r="H208" s="23" t="str" cm="1">
        <f t="array" ref="H208">IF($AH$208=0,"",INDEX(MASTER!$D$24:$AC$231,$AH$208,H$255))</f>
        <v/>
      </c>
      <c r="I208" s="22" t="str" cm="1">
        <f t="array" ref="I208">IF($AH$208=0,"",INDEX(MASTER!$D$24:$AC$231,$AH$208,I$255))</f>
        <v/>
      </c>
      <c r="J208" s="22" t="str" cm="1">
        <f t="array" ref="J208">IF($AH$208=0,"",INDEX(MASTER!$D$24:$AC$231,$AH$208,J$255))</f>
        <v/>
      </c>
      <c r="K208" s="25" t="str" cm="1">
        <f t="array" ref="K208">IF($AH$208=0,"",INDEX(MASTER!$AE$24:$AZ$231,$AH$208,D$255))</f>
        <v/>
      </c>
      <c r="L208" s="25" t="str" cm="1">
        <f t="array" ref="L208">IF($AH$208=0,"",INDEX(MASTER!$AE$24:$AZ$231,$AH$208,E$255))</f>
        <v/>
      </c>
      <c r="M208" s="25" t="str" cm="1">
        <f t="array" ref="M208">IF($AH$208=0,"",INDEX(MASTER!$AE$24:$AZ$231,$AH$208,F$255))</f>
        <v/>
      </c>
      <c r="N208" s="25" t="str" cm="1">
        <f t="array" ref="N208">IF($AH$208=0,"",INDEX(MASTER!$AE$24:$AZ$231,$AH$208,G$255))</f>
        <v/>
      </c>
      <c r="O208" s="25" t="str" cm="1">
        <f t="array" ref="O208">IF($AH$208=0,"",INDEX(MASTER!$AE$24:$AZ$231,$AH$208,H$255))</f>
        <v/>
      </c>
      <c r="P208" s="25" t="str" cm="1">
        <f t="array" ref="P208">IF($AH$208=0,"",INDEX(MASTER!$AE$24:$AZ$231,$AH$208,I$255))</f>
        <v/>
      </c>
      <c r="Q208" s="25" t="str" cm="1">
        <f t="array" ref="Q208">IF($AH$208=0,"",INDEX(MASTER!$AE$24:$AZ$231,$AH$208,J$255))</f>
        <v/>
      </c>
      <c r="R208" s="25" t="str" cm="1">
        <f t="array" ref="R208">IF($AH$208=0,"",INDEX(MASTER!$AE$24:$AZ$231,$AH$208,K$255))</f>
        <v/>
      </c>
      <c r="S208" s="25" t="str" cm="1">
        <f t="array" ref="S208">IF($AH$208=0,"",INDEX(MASTER!$AE$24:$AZ$231,$AH$208,L$255))</f>
        <v/>
      </c>
      <c r="T208" s="25" t="str" cm="1">
        <f t="array" ref="T208">IF($AH$208=0,"",INDEX(MASTER!$AE$24:$AZ$231,$AH$208,M$255))</f>
        <v/>
      </c>
      <c r="U208" s="25" t="str" cm="1">
        <f t="array" ref="U208">IF($AH$208=0,"",INDEX(MASTER!$AE$24:$AZ$231,$AH$208,N$255))</f>
        <v/>
      </c>
      <c r="V208" s="25" t="str" cm="1">
        <f t="array" ref="V208">IF($AH$208=0,"",INDEX(MASTER!$AE$24:$AZ$231,$AH$208,O$255))</f>
        <v/>
      </c>
      <c r="W208" s="25" t="str" cm="1">
        <f t="array" ref="W208">IF($AH$208=0,"",INDEX(MASTER!$AE$24:$AZ$231,$AH$208,P$255))</f>
        <v/>
      </c>
      <c r="X208" s="25" t="str" cm="1">
        <f t="array" ref="X208">IF($AH$208=0,"",INDEX(MASTER!$AE$24:$AZ$231,$AH$208,Q$255))</f>
        <v/>
      </c>
      <c r="Y208" s="25" t="str" cm="1">
        <f t="array" ref="Y208">IF($AH$208=0,"",INDEX(MASTER!$AE$24:$AZ$231,$AH$208,R$255))</f>
        <v/>
      </c>
      <c r="Z208" s="25" t="str" cm="1">
        <f t="array" ref="Z208">IF($AH$208=0,"",INDEX(MASTER!$AE$24:$AZ$231,$AH$208,S$255))</f>
        <v/>
      </c>
      <c r="AA208" s="25" t="str" cm="1">
        <f t="array" ref="AA208">IF($AH$208=0,"",INDEX(MASTER!$AE$24:$AZ$231,$AH$208,T$255))</f>
        <v/>
      </c>
      <c r="AB208" s="25" t="str" cm="1">
        <f t="array" ref="AB208">IF($AH$208=0,"",INDEX(MASTER!$AE$24:$AZ$231,$AH$208,U$255))</f>
        <v/>
      </c>
      <c r="AC208" s="25" t="str" cm="1">
        <f t="array" ref="AC208">IF($AH$208=0,"",INDEX(MASTER!$AE$24:$AZ$231,$AH$208,V$255))</f>
        <v/>
      </c>
    </row>
    <row r="209" spans="2:29" ht="12.75" customHeight="1" x14ac:dyDescent="0.2">
      <c r="B209" s="28"/>
      <c r="D209" s="22" t="str" cm="1">
        <f t="array" ref="D209">IF($AH$209=0,"",INDEX(MASTER!$D$24:$AC$231,$AH$209,D$255))</f>
        <v/>
      </c>
      <c r="E209" s="22" t="str" cm="1">
        <f t="array" ref="E209">IF($AH$209=0,"",INDEX(MASTER!$D$24:$AC$231,$AH$209,E$255))</f>
        <v/>
      </c>
      <c r="F209" s="23" t="str" cm="1">
        <f t="array" ref="F209">IF($AH$209=0,"",INDEX(MASTER!$D$24:$AC$231,$AH$209,F$255))</f>
        <v/>
      </c>
      <c r="G209" s="22" t="str" cm="1">
        <f t="array" ref="G209">IF($AH$209=0,"",INDEX(MASTER!$D$24:$AC$231,$AH$209,G$255))</f>
        <v/>
      </c>
      <c r="H209" s="23" t="str" cm="1">
        <f t="array" ref="H209">IF($AH$209=0,"",INDEX(MASTER!$D$24:$AC$231,$AH$209,H$255))</f>
        <v/>
      </c>
      <c r="I209" s="22" t="str" cm="1">
        <f t="array" ref="I209">IF($AH$209=0,"",INDEX(MASTER!$D$24:$AC$231,$AH$209,I$255))</f>
        <v/>
      </c>
      <c r="J209" s="22" t="str" cm="1">
        <f t="array" ref="J209">IF($AH$209=0,"",INDEX(MASTER!$D$24:$AC$231,$AH$209,J$255))</f>
        <v/>
      </c>
      <c r="K209" s="25" t="str" cm="1">
        <f t="array" ref="K209">IF($AH$209=0,"",INDEX(MASTER!$AE$24:$AZ$231,$AH$209,D$255))</f>
        <v/>
      </c>
      <c r="L209" s="25" t="str" cm="1">
        <f t="array" ref="L209">IF($AH$209=0,"",INDEX(MASTER!$AE$24:$AZ$231,$AH$209,E$255))</f>
        <v/>
      </c>
      <c r="M209" s="25" t="str" cm="1">
        <f t="array" ref="M209">IF($AH$209=0,"",INDEX(MASTER!$AE$24:$AZ$231,$AH$209,F$255))</f>
        <v/>
      </c>
      <c r="N209" s="25" t="str" cm="1">
        <f t="array" ref="N209">IF($AH$209=0,"",INDEX(MASTER!$AE$24:$AZ$231,$AH$209,G$255))</f>
        <v/>
      </c>
      <c r="O209" s="25" t="str" cm="1">
        <f t="array" ref="O209">IF($AH$209=0,"",INDEX(MASTER!$AE$24:$AZ$231,$AH$209,H$255))</f>
        <v/>
      </c>
      <c r="P209" s="25" t="str" cm="1">
        <f t="array" ref="P209">IF($AH$209=0,"",INDEX(MASTER!$AE$24:$AZ$231,$AH$209,I$255))</f>
        <v/>
      </c>
      <c r="Q209" s="25" t="str" cm="1">
        <f t="array" ref="Q209">IF($AH$209=0,"",INDEX(MASTER!$AE$24:$AZ$231,$AH$209,J$255))</f>
        <v/>
      </c>
      <c r="R209" s="25" t="str" cm="1">
        <f t="array" ref="R209">IF($AH$209=0,"",INDEX(MASTER!$AE$24:$AZ$231,$AH$209,K$255))</f>
        <v/>
      </c>
      <c r="S209" s="25" t="str" cm="1">
        <f t="array" ref="S209">IF($AH$209=0,"",INDEX(MASTER!$AE$24:$AZ$231,$AH$209,L$255))</f>
        <v/>
      </c>
      <c r="T209" s="25" t="str" cm="1">
        <f t="array" ref="T209">IF($AH$209=0,"",INDEX(MASTER!$AE$24:$AZ$231,$AH$209,M$255))</f>
        <v/>
      </c>
      <c r="U209" s="25" t="str" cm="1">
        <f t="array" ref="U209">IF($AH$209=0,"",INDEX(MASTER!$AE$24:$AZ$231,$AH$209,N$255))</f>
        <v/>
      </c>
      <c r="V209" s="25" t="str" cm="1">
        <f t="array" ref="V209">IF($AH$209=0,"",INDEX(MASTER!$AE$24:$AZ$231,$AH$209,O$255))</f>
        <v/>
      </c>
      <c r="W209" s="25" t="str" cm="1">
        <f t="array" ref="W209">IF($AH$209=0,"",INDEX(MASTER!$AE$24:$AZ$231,$AH$209,P$255))</f>
        <v/>
      </c>
      <c r="X209" s="25" t="str" cm="1">
        <f t="array" ref="X209">IF($AH$209=0,"",INDEX(MASTER!$AE$24:$AZ$231,$AH$209,Q$255))</f>
        <v/>
      </c>
      <c r="Y209" s="25" t="str" cm="1">
        <f t="array" ref="Y209">IF($AH$209=0,"",INDEX(MASTER!$AE$24:$AZ$231,$AH$209,R$255))</f>
        <v/>
      </c>
      <c r="Z209" s="25" t="str" cm="1">
        <f t="array" ref="Z209">IF($AH$209=0,"",INDEX(MASTER!$AE$24:$AZ$231,$AH$209,S$255))</f>
        <v/>
      </c>
      <c r="AA209" s="25" t="str" cm="1">
        <f t="array" ref="AA209">IF($AH$209=0,"",INDEX(MASTER!$AE$24:$AZ$231,$AH$209,T$255))</f>
        <v/>
      </c>
      <c r="AB209" s="25" t="str" cm="1">
        <f t="array" ref="AB209">IF($AH$209=0,"",INDEX(MASTER!$AE$24:$AZ$231,$AH$209,U$255))</f>
        <v/>
      </c>
      <c r="AC209" s="25" t="str" cm="1">
        <f t="array" ref="AC209">IF($AH$209=0,"",INDEX(MASTER!$AE$24:$AZ$231,$AH$209,V$255))</f>
        <v/>
      </c>
    </row>
    <row r="210" spans="2:29" ht="12.75" customHeight="1" x14ac:dyDescent="0.2">
      <c r="B210" s="28"/>
      <c r="D210" s="22" t="str" cm="1">
        <f t="array" ref="D210">IF($AH$210=0,"",INDEX(MASTER!$D$24:$AC$231,$AH$210,D$255))</f>
        <v/>
      </c>
      <c r="E210" s="22" t="str" cm="1">
        <f t="array" ref="E210">IF($AH$210=0,"",INDEX(MASTER!$D$24:$AC$231,$AH$210,E$255))</f>
        <v/>
      </c>
      <c r="F210" s="23" t="str" cm="1">
        <f t="array" ref="F210">IF($AH$210=0,"",INDEX(MASTER!$D$24:$AC$231,$AH$210,F$255))</f>
        <v/>
      </c>
      <c r="G210" s="22" t="str" cm="1">
        <f t="array" ref="G210">IF($AH$210=0,"",INDEX(MASTER!$D$24:$AC$231,$AH$210,G$255))</f>
        <v/>
      </c>
      <c r="H210" s="23" t="str" cm="1">
        <f t="array" ref="H210">IF($AH$210=0,"",INDEX(MASTER!$D$24:$AC$231,$AH$210,H$255))</f>
        <v/>
      </c>
      <c r="I210" s="22" t="str" cm="1">
        <f t="array" ref="I210">IF($AH$210=0,"",INDEX(MASTER!$D$24:$AC$231,$AH$210,I$255))</f>
        <v/>
      </c>
      <c r="J210" s="22" t="str" cm="1">
        <f t="array" ref="J210">IF($AH$210=0,"",INDEX(MASTER!$D$24:$AC$231,$AH$210,J$255))</f>
        <v/>
      </c>
      <c r="K210" s="25" t="str" cm="1">
        <f t="array" ref="K210">IF($AH$210=0,"",INDEX(MASTER!$AE$24:$AZ$231,$AH$210,D$255))</f>
        <v/>
      </c>
      <c r="L210" s="25" t="str" cm="1">
        <f t="array" ref="L210">IF($AH$210=0,"",INDEX(MASTER!$AE$24:$AZ$231,$AH$210,E$255))</f>
        <v/>
      </c>
      <c r="M210" s="25" t="str" cm="1">
        <f t="array" ref="M210">IF($AH$210=0,"",INDEX(MASTER!$AE$24:$AZ$231,$AH$210,F$255))</f>
        <v/>
      </c>
      <c r="N210" s="25" t="str" cm="1">
        <f t="array" ref="N210">IF($AH$210=0,"",INDEX(MASTER!$AE$24:$AZ$231,$AH$210,G$255))</f>
        <v/>
      </c>
      <c r="O210" s="25" t="str" cm="1">
        <f t="array" ref="O210">IF($AH$210=0,"",INDEX(MASTER!$AE$24:$AZ$231,$AH$210,H$255))</f>
        <v/>
      </c>
      <c r="P210" s="25" t="str" cm="1">
        <f t="array" ref="P210">IF($AH$210=0,"",INDEX(MASTER!$AE$24:$AZ$231,$AH$210,I$255))</f>
        <v/>
      </c>
      <c r="Q210" s="25" t="str" cm="1">
        <f t="array" ref="Q210">IF($AH$210=0,"",INDEX(MASTER!$AE$24:$AZ$231,$AH$210,J$255))</f>
        <v/>
      </c>
      <c r="R210" s="25" t="str" cm="1">
        <f t="array" ref="R210">IF($AH$210=0,"",INDEX(MASTER!$AE$24:$AZ$231,$AH$210,K$255))</f>
        <v/>
      </c>
      <c r="S210" s="25" t="str" cm="1">
        <f t="array" ref="S210">IF($AH$210=0,"",INDEX(MASTER!$AE$24:$AZ$231,$AH$210,L$255))</f>
        <v/>
      </c>
      <c r="T210" s="25" t="str" cm="1">
        <f t="array" ref="T210">IF($AH$210=0,"",INDEX(MASTER!$AE$24:$AZ$231,$AH$210,M$255))</f>
        <v/>
      </c>
      <c r="U210" s="25" t="str" cm="1">
        <f t="array" ref="U210">IF($AH$210=0,"",INDEX(MASTER!$AE$24:$AZ$231,$AH$210,N$255))</f>
        <v/>
      </c>
      <c r="V210" s="25" t="str" cm="1">
        <f t="array" ref="V210">IF($AH$210=0,"",INDEX(MASTER!$AE$24:$AZ$231,$AH$210,O$255))</f>
        <v/>
      </c>
      <c r="W210" s="25" t="str" cm="1">
        <f t="array" ref="W210">IF($AH$210=0,"",INDEX(MASTER!$AE$24:$AZ$231,$AH$210,P$255))</f>
        <v/>
      </c>
      <c r="X210" s="25" t="str" cm="1">
        <f t="array" ref="X210">IF($AH$210=0,"",INDEX(MASTER!$AE$24:$AZ$231,$AH$210,Q$255))</f>
        <v/>
      </c>
      <c r="Y210" s="25" t="str" cm="1">
        <f t="array" ref="Y210">IF($AH$210=0,"",INDEX(MASTER!$AE$24:$AZ$231,$AH$210,R$255))</f>
        <v/>
      </c>
      <c r="Z210" s="25" t="str" cm="1">
        <f t="array" ref="Z210">IF($AH$210=0,"",INDEX(MASTER!$AE$24:$AZ$231,$AH$210,S$255))</f>
        <v/>
      </c>
      <c r="AA210" s="25" t="str" cm="1">
        <f t="array" ref="AA210">IF($AH$210=0,"",INDEX(MASTER!$AE$24:$AZ$231,$AH$210,T$255))</f>
        <v/>
      </c>
      <c r="AB210" s="25" t="str" cm="1">
        <f t="array" ref="AB210">IF($AH$210=0,"",INDEX(MASTER!$AE$24:$AZ$231,$AH$210,U$255))</f>
        <v/>
      </c>
      <c r="AC210" s="25" t="str" cm="1">
        <f t="array" ref="AC210">IF($AH$210=0,"",INDEX(MASTER!$AE$24:$AZ$231,$AH$210,V$255))</f>
        <v/>
      </c>
    </row>
    <row r="211" spans="2:29" ht="12.75" customHeight="1" x14ac:dyDescent="0.2">
      <c r="B211" s="28"/>
      <c r="D211" s="22" t="str" cm="1">
        <f t="array" ref="D211">IF($AH$211=0,"",INDEX(MASTER!$D$24:$AC$231,$AH$211,D$255))</f>
        <v/>
      </c>
      <c r="E211" s="22" t="str" cm="1">
        <f t="array" ref="E211">IF($AH$211=0,"",INDEX(MASTER!$D$24:$AC$231,$AH$211,E$255))</f>
        <v/>
      </c>
      <c r="F211" s="23" t="str" cm="1">
        <f t="array" ref="F211">IF($AH$211=0,"",INDEX(MASTER!$D$24:$AC$231,$AH$211,F$255))</f>
        <v/>
      </c>
      <c r="G211" s="22" t="str" cm="1">
        <f t="array" ref="G211">IF($AH$211=0,"",INDEX(MASTER!$D$24:$AC$231,$AH$211,G$255))</f>
        <v/>
      </c>
      <c r="H211" s="23" t="str" cm="1">
        <f t="array" ref="H211">IF($AH$211=0,"",INDEX(MASTER!$D$24:$AC$231,$AH$211,H$255))</f>
        <v/>
      </c>
      <c r="I211" s="22" t="str" cm="1">
        <f t="array" ref="I211">IF($AH$211=0,"",INDEX(MASTER!$D$24:$AC$231,$AH$211,I$255))</f>
        <v/>
      </c>
      <c r="J211" s="22" t="str" cm="1">
        <f t="array" ref="J211">IF($AH$211=0,"",INDEX(MASTER!$D$24:$AC$231,$AH$211,J$255))</f>
        <v/>
      </c>
      <c r="K211" s="25" t="str" cm="1">
        <f t="array" ref="K211">IF($AH$211=0,"",INDEX(MASTER!$AE$24:$AZ$231,$AH$211,D$255))</f>
        <v/>
      </c>
      <c r="L211" s="25" t="str" cm="1">
        <f t="array" ref="L211">IF($AH$211=0,"",INDEX(MASTER!$AE$24:$AZ$231,$AH$211,E$255))</f>
        <v/>
      </c>
      <c r="M211" s="25" t="str" cm="1">
        <f t="array" ref="M211">IF($AH$211=0,"",INDEX(MASTER!$AE$24:$AZ$231,$AH$211,F$255))</f>
        <v/>
      </c>
      <c r="N211" s="25" t="str" cm="1">
        <f t="array" ref="N211">IF($AH$211=0,"",INDEX(MASTER!$AE$24:$AZ$231,$AH$211,G$255))</f>
        <v/>
      </c>
      <c r="O211" s="25" t="str" cm="1">
        <f t="array" ref="O211">IF($AH$211=0,"",INDEX(MASTER!$AE$24:$AZ$231,$AH$211,H$255))</f>
        <v/>
      </c>
      <c r="P211" s="25" t="str" cm="1">
        <f t="array" ref="P211">IF($AH$211=0,"",INDEX(MASTER!$AE$24:$AZ$231,$AH$211,I$255))</f>
        <v/>
      </c>
      <c r="Q211" s="25" t="str" cm="1">
        <f t="array" ref="Q211">IF($AH$211=0,"",INDEX(MASTER!$AE$24:$AZ$231,$AH$211,J$255))</f>
        <v/>
      </c>
      <c r="R211" s="25" t="str" cm="1">
        <f t="array" ref="R211">IF($AH$211=0,"",INDEX(MASTER!$AE$24:$AZ$231,$AH$211,K$255))</f>
        <v/>
      </c>
      <c r="S211" s="25" t="str" cm="1">
        <f t="array" ref="S211">IF($AH$211=0,"",INDEX(MASTER!$AE$24:$AZ$231,$AH$211,L$255))</f>
        <v/>
      </c>
      <c r="T211" s="25" t="str" cm="1">
        <f t="array" ref="T211">IF($AH$211=0,"",INDEX(MASTER!$AE$24:$AZ$231,$AH$211,M$255))</f>
        <v/>
      </c>
      <c r="U211" s="25" t="str" cm="1">
        <f t="array" ref="U211">IF($AH$211=0,"",INDEX(MASTER!$AE$24:$AZ$231,$AH$211,N$255))</f>
        <v/>
      </c>
      <c r="V211" s="25" t="str" cm="1">
        <f t="array" ref="V211">IF($AH$211=0,"",INDEX(MASTER!$AE$24:$AZ$231,$AH$211,O$255))</f>
        <v/>
      </c>
      <c r="W211" s="25" t="str" cm="1">
        <f t="array" ref="W211">IF($AH$211=0,"",INDEX(MASTER!$AE$24:$AZ$231,$AH$211,P$255))</f>
        <v/>
      </c>
      <c r="X211" s="25" t="str" cm="1">
        <f t="array" ref="X211">IF($AH$211=0,"",INDEX(MASTER!$AE$24:$AZ$231,$AH$211,Q$255))</f>
        <v/>
      </c>
      <c r="Y211" s="25" t="str" cm="1">
        <f t="array" ref="Y211">IF($AH$211=0,"",INDEX(MASTER!$AE$24:$AZ$231,$AH$211,R$255))</f>
        <v/>
      </c>
      <c r="Z211" s="25" t="str" cm="1">
        <f t="array" ref="Z211">IF($AH$211=0,"",INDEX(MASTER!$AE$24:$AZ$231,$AH$211,S$255))</f>
        <v/>
      </c>
      <c r="AA211" s="25" t="str" cm="1">
        <f t="array" ref="AA211">IF($AH$211=0,"",INDEX(MASTER!$AE$24:$AZ$231,$AH$211,T$255))</f>
        <v/>
      </c>
      <c r="AB211" s="25" t="str" cm="1">
        <f t="array" ref="AB211">IF($AH$211=0,"",INDEX(MASTER!$AE$24:$AZ$231,$AH$211,U$255))</f>
        <v/>
      </c>
      <c r="AC211" s="25" t="str" cm="1">
        <f t="array" ref="AC211">IF($AH$211=0,"",INDEX(MASTER!$AE$24:$AZ$231,$AH$211,V$255))</f>
        <v/>
      </c>
    </row>
    <row r="212" spans="2:29" ht="12.75" customHeight="1" x14ac:dyDescent="0.2">
      <c r="B212" s="28"/>
      <c r="D212" s="22" t="str" cm="1">
        <f t="array" ref="D212">IF($AH$212=0,"",INDEX(MASTER!$D$24:$AC$231,$AH$212,D$255))</f>
        <v/>
      </c>
      <c r="E212" s="22" t="str" cm="1">
        <f t="array" ref="E212">IF($AH$212=0,"",INDEX(MASTER!$D$24:$AC$231,$AH$212,E$255))</f>
        <v/>
      </c>
      <c r="F212" s="23" t="str" cm="1">
        <f t="array" ref="F212">IF($AH$212=0,"",INDEX(MASTER!$D$24:$AC$231,$AH$212,F$255))</f>
        <v/>
      </c>
      <c r="G212" s="22" t="str" cm="1">
        <f t="array" ref="G212">IF($AH$212=0,"",INDEX(MASTER!$D$24:$AC$231,$AH$212,G$255))</f>
        <v/>
      </c>
      <c r="H212" s="23" t="str" cm="1">
        <f t="array" ref="H212">IF($AH$212=0,"",INDEX(MASTER!$D$24:$AC$231,$AH$212,H$255))</f>
        <v/>
      </c>
      <c r="I212" s="22" t="str" cm="1">
        <f t="array" ref="I212">IF($AH$212=0,"",INDEX(MASTER!$D$24:$AC$231,$AH$212,I$255))</f>
        <v/>
      </c>
      <c r="J212" s="22" t="str" cm="1">
        <f t="array" ref="J212">IF($AH$212=0,"",INDEX(MASTER!$D$24:$AC$231,$AH$212,J$255))</f>
        <v/>
      </c>
      <c r="K212" s="25" t="str" cm="1">
        <f t="array" ref="K212">IF($AH$212=0,"",INDEX(MASTER!$AE$24:$AZ$231,$AH$212,D$255))</f>
        <v/>
      </c>
      <c r="L212" s="25" t="str" cm="1">
        <f t="array" ref="L212">IF($AH$212=0,"",INDEX(MASTER!$AE$24:$AZ$231,$AH$212,E$255))</f>
        <v/>
      </c>
      <c r="M212" s="25" t="str" cm="1">
        <f t="array" ref="M212">IF($AH$212=0,"",INDEX(MASTER!$AE$24:$AZ$231,$AH$212,F$255))</f>
        <v/>
      </c>
      <c r="N212" s="25" t="str" cm="1">
        <f t="array" ref="N212">IF($AH$212=0,"",INDEX(MASTER!$AE$24:$AZ$231,$AH$212,G$255))</f>
        <v/>
      </c>
      <c r="O212" s="25" t="str" cm="1">
        <f t="array" ref="O212">IF($AH$212=0,"",INDEX(MASTER!$AE$24:$AZ$231,$AH$212,H$255))</f>
        <v/>
      </c>
      <c r="P212" s="25" t="str" cm="1">
        <f t="array" ref="P212">IF($AH$212=0,"",INDEX(MASTER!$AE$24:$AZ$231,$AH$212,I$255))</f>
        <v/>
      </c>
      <c r="Q212" s="25" t="str" cm="1">
        <f t="array" ref="Q212">IF($AH$212=0,"",INDEX(MASTER!$AE$24:$AZ$231,$AH$212,J$255))</f>
        <v/>
      </c>
      <c r="R212" s="25" t="str" cm="1">
        <f t="array" ref="R212">IF($AH$212=0,"",INDEX(MASTER!$AE$24:$AZ$231,$AH$212,K$255))</f>
        <v/>
      </c>
      <c r="S212" s="25" t="str" cm="1">
        <f t="array" ref="S212">IF($AH$212=0,"",INDEX(MASTER!$AE$24:$AZ$231,$AH$212,L$255))</f>
        <v/>
      </c>
      <c r="T212" s="25" t="str" cm="1">
        <f t="array" ref="T212">IF($AH$212=0,"",INDEX(MASTER!$AE$24:$AZ$231,$AH$212,M$255))</f>
        <v/>
      </c>
      <c r="U212" s="25" t="str" cm="1">
        <f t="array" ref="U212">IF($AH$212=0,"",INDEX(MASTER!$AE$24:$AZ$231,$AH$212,N$255))</f>
        <v/>
      </c>
      <c r="V212" s="25" t="str" cm="1">
        <f t="array" ref="V212">IF($AH$212=0,"",INDEX(MASTER!$AE$24:$AZ$231,$AH$212,O$255))</f>
        <v/>
      </c>
      <c r="W212" s="25" t="str" cm="1">
        <f t="array" ref="W212">IF($AH$212=0,"",INDEX(MASTER!$AE$24:$AZ$231,$AH$212,P$255))</f>
        <v/>
      </c>
      <c r="X212" s="25" t="str" cm="1">
        <f t="array" ref="X212">IF($AH$212=0,"",INDEX(MASTER!$AE$24:$AZ$231,$AH$212,Q$255))</f>
        <v/>
      </c>
      <c r="Y212" s="25" t="str" cm="1">
        <f t="array" ref="Y212">IF($AH$212=0,"",INDEX(MASTER!$AE$24:$AZ$231,$AH$212,R$255))</f>
        <v/>
      </c>
      <c r="Z212" s="25" t="str" cm="1">
        <f t="array" ref="Z212">IF($AH$212=0,"",INDEX(MASTER!$AE$24:$AZ$231,$AH$212,S$255))</f>
        <v/>
      </c>
      <c r="AA212" s="25" t="str" cm="1">
        <f t="array" ref="AA212">IF($AH$212=0,"",INDEX(MASTER!$AE$24:$AZ$231,$AH$212,T$255))</f>
        <v/>
      </c>
      <c r="AB212" s="25" t="str" cm="1">
        <f t="array" ref="AB212">IF($AH$212=0,"",INDEX(MASTER!$AE$24:$AZ$231,$AH$212,U$255))</f>
        <v/>
      </c>
      <c r="AC212" s="25" t="str" cm="1">
        <f t="array" ref="AC212">IF($AH$212=0,"",INDEX(MASTER!$AE$24:$AZ$231,$AH$212,V$255))</f>
        <v/>
      </c>
    </row>
    <row r="213" spans="2:29" ht="12.75" customHeight="1" x14ac:dyDescent="0.2">
      <c r="B213" s="28"/>
      <c r="D213" s="22" t="str" cm="1">
        <f t="array" ref="D213">IF($AH$213=0,"",INDEX(MASTER!$D$24:$AC$231,$AH$213,D$255))</f>
        <v/>
      </c>
      <c r="E213" s="22" t="str" cm="1">
        <f t="array" ref="E213">IF($AH$213=0,"",INDEX(MASTER!$D$24:$AC$231,$AH$213,E$255))</f>
        <v/>
      </c>
      <c r="F213" s="23" t="str" cm="1">
        <f t="array" ref="F213">IF($AH$213=0,"",INDEX(MASTER!$D$24:$AC$231,$AH$213,F$255))</f>
        <v/>
      </c>
      <c r="G213" s="22" t="str" cm="1">
        <f t="array" ref="G213">IF($AH$213=0,"",INDEX(MASTER!$D$24:$AC$231,$AH$213,G$255))</f>
        <v/>
      </c>
      <c r="H213" s="23" t="str" cm="1">
        <f t="array" ref="H213">IF($AH$213=0,"",INDEX(MASTER!$D$24:$AC$231,$AH$213,H$255))</f>
        <v/>
      </c>
      <c r="I213" s="22" t="str" cm="1">
        <f t="array" ref="I213">IF($AH$213=0,"",INDEX(MASTER!$D$24:$AC$231,$AH$213,I$255))</f>
        <v/>
      </c>
      <c r="J213" s="22" t="str" cm="1">
        <f t="array" ref="J213">IF($AH$213=0,"",INDEX(MASTER!$D$24:$AC$231,$AH$213,J$255))</f>
        <v/>
      </c>
      <c r="K213" s="25" t="str" cm="1">
        <f t="array" ref="K213">IF($AH$213=0,"",INDEX(MASTER!$AE$24:$AZ$231,$AH$213,D$255))</f>
        <v/>
      </c>
      <c r="L213" s="25" t="str" cm="1">
        <f t="array" ref="L213">IF($AH$213=0,"",INDEX(MASTER!$AE$24:$AZ$231,$AH$213,E$255))</f>
        <v/>
      </c>
      <c r="M213" s="25" t="str" cm="1">
        <f t="array" ref="M213">IF($AH$213=0,"",INDEX(MASTER!$AE$24:$AZ$231,$AH$213,F$255))</f>
        <v/>
      </c>
      <c r="N213" s="25" t="str" cm="1">
        <f t="array" ref="N213">IF($AH$213=0,"",INDEX(MASTER!$AE$24:$AZ$231,$AH$213,G$255))</f>
        <v/>
      </c>
      <c r="O213" s="25" t="str" cm="1">
        <f t="array" ref="O213">IF($AH$213=0,"",INDEX(MASTER!$AE$24:$AZ$231,$AH$213,H$255))</f>
        <v/>
      </c>
      <c r="P213" s="25" t="str" cm="1">
        <f t="array" ref="P213">IF($AH$213=0,"",INDEX(MASTER!$AE$24:$AZ$231,$AH$213,I$255))</f>
        <v/>
      </c>
      <c r="Q213" s="25" t="str" cm="1">
        <f t="array" ref="Q213">IF($AH$213=0,"",INDEX(MASTER!$AE$24:$AZ$231,$AH$213,J$255))</f>
        <v/>
      </c>
      <c r="R213" s="25" t="str" cm="1">
        <f t="array" ref="R213">IF($AH$213=0,"",INDEX(MASTER!$AE$24:$AZ$231,$AH$213,K$255))</f>
        <v/>
      </c>
      <c r="S213" s="25" t="str" cm="1">
        <f t="array" ref="S213">IF($AH$213=0,"",INDEX(MASTER!$AE$24:$AZ$231,$AH$213,L$255))</f>
        <v/>
      </c>
      <c r="T213" s="25" t="str" cm="1">
        <f t="array" ref="T213">IF($AH$213=0,"",INDEX(MASTER!$AE$24:$AZ$231,$AH$213,M$255))</f>
        <v/>
      </c>
      <c r="U213" s="25" t="str" cm="1">
        <f t="array" ref="U213">IF($AH$213=0,"",INDEX(MASTER!$AE$24:$AZ$231,$AH$213,N$255))</f>
        <v/>
      </c>
      <c r="V213" s="25" t="str" cm="1">
        <f t="array" ref="V213">IF($AH$213=0,"",INDEX(MASTER!$AE$24:$AZ$231,$AH$213,O$255))</f>
        <v/>
      </c>
      <c r="W213" s="25" t="str" cm="1">
        <f t="array" ref="W213">IF($AH$213=0,"",INDEX(MASTER!$AE$24:$AZ$231,$AH$213,P$255))</f>
        <v/>
      </c>
      <c r="X213" s="25" t="str" cm="1">
        <f t="array" ref="X213">IF($AH$213=0,"",INDEX(MASTER!$AE$24:$AZ$231,$AH$213,Q$255))</f>
        <v/>
      </c>
      <c r="Y213" s="25" t="str" cm="1">
        <f t="array" ref="Y213">IF($AH$213=0,"",INDEX(MASTER!$AE$24:$AZ$231,$AH$213,R$255))</f>
        <v/>
      </c>
      <c r="Z213" s="25" t="str" cm="1">
        <f t="array" ref="Z213">IF($AH$213=0,"",INDEX(MASTER!$AE$24:$AZ$231,$AH$213,S$255))</f>
        <v/>
      </c>
      <c r="AA213" s="25" t="str" cm="1">
        <f t="array" ref="AA213">IF($AH$213=0,"",INDEX(MASTER!$AE$24:$AZ$231,$AH$213,T$255))</f>
        <v/>
      </c>
      <c r="AB213" s="25" t="str" cm="1">
        <f t="array" ref="AB213">IF($AH$213=0,"",INDEX(MASTER!$AE$24:$AZ$231,$AH$213,U$255))</f>
        <v/>
      </c>
      <c r="AC213" s="25" t="str" cm="1">
        <f t="array" ref="AC213">IF($AH$213=0,"",INDEX(MASTER!$AE$24:$AZ$231,$AH$213,V$255))</f>
        <v/>
      </c>
    </row>
    <row r="214" spans="2:29" ht="12.75" customHeight="1" x14ac:dyDescent="0.2">
      <c r="B214" s="28"/>
      <c r="D214" s="22" t="str" cm="1">
        <f t="array" ref="D214">IF($AH$214=0,"",INDEX(MASTER!$D$24:$AC$231,$AH$214,D$255))</f>
        <v/>
      </c>
      <c r="E214" s="22" t="str" cm="1">
        <f t="array" ref="E214">IF($AH$214=0,"",INDEX(MASTER!$D$24:$AC$231,$AH$214,E$255))</f>
        <v/>
      </c>
      <c r="F214" s="23" t="str" cm="1">
        <f t="array" ref="F214">IF($AH$214=0,"",INDEX(MASTER!$D$24:$AC$231,$AH$214,F$255))</f>
        <v/>
      </c>
      <c r="G214" s="22" t="str" cm="1">
        <f t="array" ref="G214">IF($AH$214=0,"",INDEX(MASTER!$D$24:$AC$231,$AH$214,G$255))</f>
        <v/>
      </c>
      <c r="H214" s="23" t="str" cm="1">
        <f t="array" ref="H214">IF($AH$214=0,"",INDEX(MASTER!$D$24:$AC$231,$AH$214,H$255))</f>
        <v/>
      </c>
      <c r="I214" s="22" t="str" cm="1">
        <f t="array" ref="I214">IF($AH$214=0,"",INDEX(MASTER!$D$24:$AC$231,$AH$214,I$255))</f>
        <v/>
      </c>
      <c r="J214" s="22" t="str" cm="1">
        <f t="array" ref="J214">IF($AH$214=0,"",INDEX(MASTER!$D$24:$AC$231,$AH$214,J$255))</f>
        <v/>
      </c>
      <c r="K214" s="25" t="str" cm="1">
        <f t="array" ref="K214">IF($AH$214=0,"",INDEX(MASTER!$AE$24:$AZ$231,$AH$214,D$255))</f>
        <v/>
      </c>
      <c r="L214" s="25" t="str" cm="1">
        <f t="array" ref="L214">IF($AH$214=0,"",INDEX(MASTER!$AE$24:$AZ$231,$AH$214,E$255))</f>
        <v/>
      </c>
      <c r="M214" s="25" t="str" cm="1">
        <f t="array" ref="M214">IF($AH$214=0,"",INDEX(MASTER!$AE$24:$AZ$231,$AH$214,F$255))</f>
        <v/>
      </c>
      <c r="N214" s="25" t="str" cm="1">
        <f t="array" ref="N214">IF($AH$214=0,"",INDEX(MASTER!$AE$24:$AZ$231,$AH$214,G$255))</f>
        <v/>
      </c>
      <c r="O214" s="25" t="str" cm="1">
        <f t="array" ref="O214">IF($AH$214=0,"",INDEX(MASTER!$AE$24:$AZ$231,$AH$214,H$255))</f>
        <v/>
      </c>
      <c r="P214" s="25" t="str" cm="1">
        <f t="array" ref="P214">IF($AH$214=0,"",INDEX(MASTER!$AE$24:$AZ$231,$AH$214,I$255))</f>
        <v/>
      </c>
      <c r="Q214" s="25" t="str" cm="1">
        <f t="array" ref="Q214">IF($AH$214=0,"",INDEX(MASTER!$AE$24:$AZ$231,$AH$214,J$255))</f>
        <v/>
      </c>
      <c r="R214" s="25" t="str" cm="1">
        <f t="array" ref="R214">IF($AH$214=0,"",INDEX(MASTER!$AE$24:$AZ$231,$AH$214,K$255))</f>
        <v/>
      </c>
      <c r="S214" s="25" t="str" cm="1">
        <f t="array" ref="S214">IF($AH$214=0,"",INDEX(MASTER!$AE$24:$AZ$231,$AH$214,L$255))</f>
        <v/>
      </c>
      <c r="T214" s="25" t="str" cm="1">
        <f t="array" ref="T214">IF($AH$214=0,"",INDEX(MASTER!$AE$24:$AZ$231,$AH$214,M$255))</f>
        <v/>
      </c>
      <c r="U214" s="25" t="str" cm="1">
        <f t="array" ref="U214">IF($AH$214=0,"",INDEX(MASTER!$AE$24:$AZ$231,$AH$214,N$255))</f>
        <v/>
      </c>
      <c r="V214" s="25" t="str" cm="1">
        <f t="array" ref="V214">IF($AH$214=0,"",INDEX(MASTER!$AE$24:$AZ$231,$AH$214,O$255))</f>
        <v/>
      </c>
      <c r="W214" s="25" t="str" cm="1">
        <f t="array" ref="W214">IF($AH$214=0,"",INDEX(MASTER!$AE$24:$AZ$231,$AH$214,P$255))</f>
        <v/>
      </c>
      <c r="X214" s="25" t="str" cm="1">
        <f t="array" ref="X214">IF($AH$214=0,"",INDEX(MASTER!$AE$24:$AZ$231,$AH$214,Q$255))</f>
        <v/>
      </c>
      <c r="Y214" s="25" t="str" cm="1">
        <f t="array" ref="Y214">IF($AH$214=0,"",INDEX(MASTER!$AE$24:$AZ$231,$AH$214,R$255))</f>
        <v/>
      </c>
      <c r="Z214" s="25" t="str" cm="1">
        <f t="array" ref="Z214">IF($AH$214=0,"",INDEX(MASTER!$AE$24:$AZ$231,$AH$214,S$255))</f>
        <v/>
      </c>
      <c r="AA214" s="25" t="str" cm="1">
        <f t="array" ref="AA214">IF($AH$214=0,"",INDEX(MASTER!$AE$24:$AZ$231,$AH$214,T$255))</f>
        <v/>
      </c>
      <c r="AB214" s="25" t="str" cm="1">
        <f t="array" ref="AB214">IF($AH$214=0,"",INDEX(MASTER!$AE$24:$AZ$231,$AH$214,U$255))</f>
        <v/>
      </c>
      <c r="AC214" s="25" t="str" cm="1">
        <f t="array" ref="AC214">IF($AH$214=0,"",INDEX(MASTER!$AE$24:$AZ$231,$AH$214,V$255))</f>
        <v/>
      </c>
    </row>
    <row r="215" spans="2:29" ht="12.75" customHeight="1" x14ac:dyDescent="0.2">
      <c r="B215" s="28"/>
      <c r="D215" s="22" t="str" cm="1">
        <f t="array" ref="D215">IF($AH$215=0,"",INDEX(MASTER!$D$24:$AC$231,$AH$215,D$255))</f>
        <v/>
      </c>
      <c r="E215" s="22" t="str" cm="1">
        <f t="array" ref="E215">IF($AH$215=0,"",INDEX(MASTER!$D$24:$AC$231,$AH$215,E$255))</f>
        <v/>
      </c>
      <c r="F215" s="23" t="str" cm="1">
        <f t="array" ref="F215">IF($AH$215=0,"",INDEX(MASTER!$D$24:$AC$231,$AH$215,F$255))</f>
        <v/>
      </c>
      <c r="G215" s="22" t="str" cm="1">
        <f t="array" ref="G215">IF($AH$215=0,"",INDEX(MASTER!$D$24:$AC$231,$AH$215,G$255))</f>
        <v/>
      </c>
      <c r="H215" s="23" t="str" cm="1">
        <f t="array" ref="H215">IF($AH$215=0,"",INDEX(MASTER!$D$24:$AC$231,$AH$215,H$255))</f>
        <v/>
      </c>
      <c r="I215" s="22" t="str" cm="1">
        <f t="array" ref="I215">IF($AH$215=0,"",INDEX(MASTER!$D$24:$AC$231,$AH$215,I$255))</f>
        <v/>
      </c>
      <c r="J215" s="22" t="str" cm="1">
        <f t="array" ref="J215">IF($AH$215=0,"",INDEX(MASTER!$D$24:$AC$231,$AH$215,J$255))</f>
        <v/>
      </c>
      <c r="K215" s="25" t="str" cm="1">
        <f t="array" ref="K215">IF($AH$215=0,"",INDEX(MASTER!$AE$24:$AZ$231,$AH$215,D$255))</f>
        <v/>
      </c>
      <c r="L215" s="25" t="str" cm="1">
        <f t="array" ref="L215">IF($AH$215=0,"",INDEX(MASTER!$AE$24:$AZ$231,$AH$215,E$255))</f>
        <v/>
      </c>
      <c r="M215" s="25" t="str" cm="1">
        <f t="array" ref="M215">IF($AH$215=0,"",INDEX(MASTER!$AE$24:$AZ$231,$AH$215,F$255))</f>
        <v/>
      </c>
      <c r="N215" s="25" t="str" cm="1">
        <f t="array" ref="N215">IF($AH$215=0,"",INDEX(MASTER!$AE$24:$AZ$231,$AH$215,G$255))</f>
        <v/>
      </c>
      <c r="O215" s="25" t="str" cm="1">
        <f t="array" ref="O215">IF($AH$215=0,"",INDEX(MASTER!$AE$24:$AZ$231,$AH$215,H$255))</f>
        <v/>
      </c>
      <c r="P215" s="25" t="str" cm="1">
        <f t="array" ref="P215">IF($AH$215=0,"",INDEX(MASTER!$AE$24:$AZ$231,$AH$215,I$255))</f>
        <v/>
      </c>
      <c r="Q215" s="25" t="str" cm="1">
        <f t="array" ref="Q215">IF($AH$215=0,"",INDEX(MASTER!$AE$24:$AZ$231,$AH$215,J$255))</f>
        <v/>
      </c>
      <c r="R215" s="25" t="str" cm="1">
        <f t="array" ref="R215">IF($AH$215=0,"",INDEX(MASTER!$AE$24:$AZ$231,$AH$215,K$255))</f>
        <v/>
      </c>
      <c r="S215" s="25" t="str" cm="1">
        <f t="array" ref="S215">IF($AH$215=0,"",INDEX(MASTER!$AE$24:$AZ$231,$AH$215,L$255))</f>
        <v/>
      </c>
      <c r="T215" s="25" t="str" cm="1">
        <f t="array" ref="T215">IF($AH$215=0,"",INDEX(MASTER!$AE$24:$AZ$231,$AH$215,M$255))</f>
        <v/>
      </c>
      <c r="U215" s="25" t="str" cm="1">
        <f t="array" ref="U215">IF($AH$215=0,"",INDEX(MASTER!$AE$24:$AZ$231,$AH$215,N$255))</f>
        <v/>
      </c>
      <c r="V215" s="25" t="str" cm="1">
        <f t="array" ref="V215">IF($AH$215=0,"",INDEX(MASTER!$AE$24:$AZ$231,$AH$215,O$255))</f>
        <v/>
      </c>
      <c r="W215" s="25" t="str" cm="1">
        <f t="array" ref="W215">IF($AH$215=0,"",INDEX(MASTER!$AE$24:$AZ$231,$AH$215,P$255))</f>
        <v/>
      </c>
      <c r="X215" s="25" t="str" cm="1">
        <f t="array" ref="X215">IF($AH$215=0,"",INDEX(MASTER!$AE$24:$AZ$231,$AH$215,Q$255))</f>
        <v/>
      </c>
      <c r="Y215" s="25" t="str" cm="1">
        <f t="array" ref="Y215">IF($AH$215=0,"",INDEX(MASTER!$AE$24:$AZ$231,$AH$215,R$255))</f>
        <v/>
      </c>
      <c r="Z215" s="25" t="str" cm="1">
        <f t="array" ref="Z215">IF($AH$215=0,"",INDEX(MASTER!$AE$24:$AZ$231,$AH$215,S$255))</f>
        <v/>
      </c>
      <c r="AA215" s="25" t="str" cm="1">
        <f t="array" ref="AA215">IF($AH$215=0,"",INDEX(MASTER!$AE$24:$AZ$231,$AH$215,T$255))</f>
        <v/>
      </c>
      <c r="AB215" s="25" t="str" cm="1">
        <f t="array" ref="AB215">IF($AH$215=0,"",INDEX(MASTER!$AE$24:$AZ$231,$AH$215,U$255))</f>
        <v/>
      </c>
      <c r="AC215" s="25" t="str" cm="1">
        <f t="array" ref="AC215">IF($AH$215=0,"",INDEX(MASTER!$AE$24:$AZ$231,$AH$215,V$255))</f>
        <v/>
      </c>
    </row>
    <row r="216" spans="2:29" ht="12.75" customHeight="1" x14ac:dyDescent="0.2">
      <c r="B216" s="28"/>
      <c r="D216" s="22" t="str" cm="1">
        <f t="array" ref="D216">IF($AH$216=0,"",INDEX(MASTER!$D$24:$AC$231,$AH$216,D$255))</f>
        <v/>
      </c>
      <c r="E216" s="22" t="str" cm="1">
        <f t="array" ref="E216">IF($AH$216=0,"",INDEX(MASTER!$D$24:$AC$231,$AH$216,E$255))</f>
        <v/>
      </c>
      <c r="F216" s="23" t="str" cm="1">
        <f t="array" ref="F216">IF($AH$216=0,"",INDEX(MASTER!$D$24:$AC$231,$AH$216,F$255))</f>
        <v/>
      </c>
      <c r="G216" s="22" t="str" cm="1">
        <f t="array" ref="G216">IF($AH$216=0,"",INDEX(MASTER!$D$24:$AC$231,$AH$216,G$255))</f>
        <v/>
      </c>
      <c r="H216" s="23" t="str" cm="1">
        <f t="array" ref="H216">IF($AH$216=0,"",INDEX(MASTER!$D$24:$AC$231,$AH$216,H$255))</f>
        <v/>
      </c>
      <c r="I216" s="22" t="str" cm="1">
        <f t="array" ref="I216">IF($AH$216=0,"",INDEX(MASTER!$D$24:$AC$231,$AH$216,I$255))</f>
        <v/>
      </c>
      <c r="J216" s="22" t="str" cm="1">
        <f t="array" ref="J216">IF($AH$216=0,"",INDEX(MASTER!$D$24:$AC$231,$AH$216,J$255))</f>
        <v/>
      </c>
      <c r="K216" s="25" t="str" cm="1">
        <f t="array" ref="K216">IF($AH$216=0,"",INDEX(MASTER!$AE$24:$AZ$231,$AH$216,D$255))</f>
        <v/>
      </c>
      <c r="L216" s="25" t="str" cm="1">
        <f t="array" ref="L216">IF($AH$216=0,"",INDEX(MASTER!$AE$24:$AZ$231,$AH$216,E$255))</f>
        <v/>
      </c>
      <c r="M216" s="25" t="str" cm="1">
        <f t="array" ref="M216">IF($AH$216=0,"",INDEX(MASTER!$AE$24:$AZ$231,$AH$216,F$255))</f>
        <v/>
      </c>
      <c r="N216" s="25" t="str" cm="1">
        <f t="array" ref="N216">IF($AH$216=0,"",INDEX(MASTER!$AE$24:$AZ$231,$AH$216,G$255))</f>
        <v/>
      </c>
      <c r="O216" s="25" t="str" cm="1">
        <f t="array" ref="O216">IF($AH$216=0,"",INDEX(MASTER!$AE$24:$AZ$231,$AH$216,H$255))</f>
        <v/>
      </c>
      <c r="P216" s="25" t="str" cm="1">
        <f t="array" ref="P216">IF($AH$216=0,"",INDEX(MASTER!$AE$24:$AZ$231,$AH$216,I$255))</f>
        <v/>
      </c>
      <c r="Q216" s="25" t="str" cm="1">
        <f t="array" ref="Q216">IF($AH$216=0,"",INDEX(MASTER!$AE$24:$AZ$231,$AH$216,J$255))</f>
        <v/>
      </c>
      <c r="R216" s="25" t="str" cm="1">
        <f t="array" ref="R216">IF($AH$216=0,"",INDEX(MASTER!$AE$24:$AZ$231,$AH$216,K$255))</f>
        <v/>
      </c>
      <c r="S216" s="25" t="str" cm="1">
        <f t="array" ref="S216">IF($AH$216=0,"",INDEX(MASTER!$AE$24:$AZ$231,$AH$216,L$255))</f>
        <v/>
      </c>
      <c r="T216" s="25" t="str" cm="1">
        <f t="array" ref="T216">IF($AH$216=0,"",INDEX(MASTER!$AE$24:$AZ$231,$AH$216,M$255))</f>
        <v/>
      </c>
      <c r="U216" s="25" t="str" cm="1">
        <f t="array" ref="U216">IF($AH$216=0,"",INDEX(MASTER!$AE$24:$AZ$231,$AH$216,N$255))</f>
        <v/>
      </c>
      <c r="V216" s="25" t="str" cm="1">
        <f t="array" ref="V216">IF($AH$216=0,"",INDEX(MASTER!$AE$24:$AZ$231,$AH$216,O$255))</f>
        <v/>
      </c>
      <c r="W216" s="25" t="str" cm="1">
        <f t="array" ref="W216">IF($AH$216=0,"",INDEX(MASTER!$AE$24:$AZ$231,$AH$216,P$255))</f>
        <v/>
      </c>
      <c r="X216" s="25" t="str" cm="1">
        <f t="array" ref="X216">IF($AH$216=0,"",INDEX(MASTER!$AE$24:$AZ$231,$AH$216,Q$255))</f>
        <v/>
      </c>
      <c r="Y216" s="25" t="str" cm="1">
        <f t="array" ref="Y216">IF($AH$216=0,"",INDEX(MASTER!$AE$24:$AZ$231,$AH$216,R$255))</f>
        <v/>
      </c>
      <c r="Z216" s="25" t="str" cm="1">
        <f t="array" ref="Z216">IF($AH$216=0,"",INDEX(MASTER!$AE$24:$AZ$231,$AH$216,S$255))</f>
        <v/>
      </c>
      <c r="AA216" s="25" t="str" cm="1">
        <f t="array" ref="AA216">IF($AH$216=0,"",INDEX(MASTER!$AE$24:$AZ$231,$AH$216,T$255))</f>
        <v/>
      </c>
      <c r="AB216" s="25" t="str" cm="1">
        <f t="array" ref="AB216">IF($AH$216=0,"",INDEX(MASTER!$AE$24:$AZ$231,$AH$216,U$255))</f>
        <v/>
      </c>
      <c r="AC216" s="25" t="str" cm="1">
        <f t="array" ref="AC216">IF($AH$216=0,"",INDEX(MASTER!$AE$24:$AZ$231,$AH$216,V$255))</f>
        <v/>
      </c>
    </row>
    <row r="217" spans="2:29" ht="12.75" customHeight="1" x14ac:dyDescent="0.2">
      <c r="B217" s="28"/>
      <c r="D217" s="22" t="str" cm="1">
        <f t="array" ref="D217">IF($AH$217=0,"",INDEX(MASTER!$D$24:$AC$231,$AH$217,D$255))</f>
        <v/>
      </c>
      <c r="E217" s="22" t="str" cm="1">
        <f t="array" ref="E217">IF($AH$217=0,"",INDEX(MASTER!$D$24:$AC$231,$AH$217,E$255))</f>
        <v/>
      </c>
      <c r="F217" s="23" t="str" cm="1">
        <f t="array" ref="F217">IF($AH$217=0,"",INDEX(MASTER!$D$24:$AC$231,$AH$217,F$255))</f>
        <v/>
      </c>
      <c r="G217" s="22" t="str" cm="1">
        <f t="array" ref="G217">IF($AH$217=0,"",INDEX(MASTER!$D$24:$AC$231,$AH$217,G$255))</f>
        <v/>
      </c>
      <c r="H217" s="23" t="str" cm="1">
        <f t="array" ref="H217">IF($AH$217=0,"",INDEX(MASTER!$D$24:$AC$231,$AH$217,H$255))</f>
        <v/>
      </c>
      <c r="I217" s="22" t="str" cm="1">
        <f t="array" ref="I217">IF($AH$217=0,"",INDEX(MASTER!$D$24:$AC$231,$AH$217,I$255))</f>
        <v/>
      </c>
      <c r="J217" s="22" t="str" cm="1">
        <f t="array" ref="J217">IF($AH$217=0,"",INDEX(MASTER!$D$24:$AC$231,$AH$217,J$255))</f>
        <v/>
      </c>
      <c r="K217" s="25" t="str" cm="1">
        <f t="array" ref="K217">IF($AH$217=0,"",INDEX(MASTER!$AE$24:$AZ$231,$AH$217,D$255))</f>
        <v/>
      </c>
      <c r="L217" s="25" t="str" cm="1">
        <f t="array" ref="L217">IF($AH$217=0,"",INDEX(MASTER!$AE$24:$AZ$231,$AH$217,E$255))</f>
        <v/>
      </c>
      <c r="M217" s="25" t="str" cm="1">
        <f t="array" ref="M217">IF($AH$217=0,"",INDEX(MASTER!$AE$24:$AZ$231,$AH$217,F$255))</f>
        <v/>
      </c>
      <c r="N217" s="25" t="str" cm="1">
        <f t="array" ref="N217">IF($AH$217=0,"",INDEX(MASTER!$AE$24:$AZ$231,$AH$217,G$255))</f>
        <v/>
      </c>
      <c r="O217" s="25" t="str" cm="1">
        <f t="array" ref="O217">IF($AH$217=0,"",INDEX(MASTER!$AE$24:$AZ$231,$AH$217,H$255))</f>
        <v/>
      </c>
      <c r="P217" s="25" t="str" cm="1">
        <f t="array" ref="P217">IF($AH$217=0,"",INDEX(MASTER!$AE$24:$AZ$231,$AH$217,I$255))</f>
        <v/>
      </c>
      <c r="Q217" s="25" t="str" cm="1">
        <f t="array" ref="Q217">IF($AH$217=0,"",INDEX(MASTER!$AE$24:$AZ$231,$AH$217,J$255))</f>
        <v/>
      </c>
      <c r="R217" s="25" t="str" cm="1">
        <f t="array" ref="R217">IF($AH$217=0,"",INDEX(MASTER!$AE$24:$AZ$231,$AH$217,K$255))</f>
        <v/>
      </c>
      <c r="S217" s="25" t="str" cm="1">
        <f t="array" ref="S217">IF($AH$217=0,"",INDEX(MASTER!$AE$24:$AZ$231,$AH$217,L$255))</f>
        <v/>
      </c>
      <c r="T217" s="25" t="str" cm="1">
        <f t="array" ref="T217">IF($AH$217=0,"",INDEX(MASTER!$AE$24:$AZ$231,$AH$217,M$255))</f>
        <v/>
      </c>
      <c r="U217" s="25" t="str" cm="1">
        <f t="array" ref="U217">IF($AH$217=0,"",INDEX(MASTER!$AE$24:$AZ$231,$AH$217,N$255))</f>
        <v/>
      </c>
      <c r="V217" s="25" t="str" cm="1">
        <f t="array" ref="V217">IF($AH$217=0,"",INDEX(MASTER!$AE$24:$AZ$231,$AH$217,O$255))</f>
        <v/>
      </c>
      <c r="W217" s="25" t="str" cm="1">
        <f t="array" ref="W217">IF($AH$217=0,"",INDEX(MASTER!$AE$24:$AZ$231,$AH$217,P$255))</f>
        <v/>
      </c>
      <c r="X217" s="25" t="str" cm="1">
        <f t="array" ref="X217">IF($AH$217=0,"",INDEX(MASTER!$AE$24:$AZ$231,$AH$217,Q$255))</f>
        <v/>
      </c>
      <c r="Y217" s="25" t="str" cm="1">
        <f t="array" ref="Y217">IF($AH$217=0,"",INDEX(MASTER!$AE$24:$AZ$231,$AH$217,R$255))</f>
        <v/>
      </c>
      <c r="Z217" s="25" t="str" cm="1">
        <f t="array" ref="Z217">IF($AH$217=0,"",INDEX(MASTER!$AE$24:$AZ$231,$AH$217,S$255))</f>
        <v/>
      </c>
      <c r="AA217" s="25" t="str" cm="1">
        <f t="array" ref="AA217">IF($AH$217=0,"",INDEX(MASTER!$AE$24:$AZ$231,$AH$217,T$255))</f>
        <v/>
      </c>
      <c r="AB217" s="25" t="str" cm="1">
        <f t="array" ref="AB217">IF($AH$217=0,"",INDEX(MASTER!$AE$24:$AZ$231,$AH$217,U$255))</f>
        <v/>
      </c>
      <c r="AC217" s="25" t="str" cm="1">
        <f t="array" ref="AC217">IF($AH$217=0,"",INDEX(MASTER!$AE$24:$AZ$231,$AH$217,V$255))</f>
        <v/>
      </c>
    </row>
    <row r="218" spans="2:29" ht="12.75" customHeight="1" x14ac:dyDescent="0.2">
      <c r="B218" s="28"/>
      <c r="D218" s="22" t="str" cm="1">
        <f t="array" ref="D218">IF($AH$218=0,"",INDEX(MASTER!$D$24:$AC$231,$AH$218,D$255))</f>
        <v/>
      </c>
      <c r="E218" s="22" t="str" cm="1">
        <f t="array" ref="E218">IF($AH$218=0,"",INDEX(MASTER!$D$24:$AC$231,$AH$218,E$255))</f>
        <v/>
      </c>
      <c r="F218" s="23" t="str" cm="1">
        <f t="array" ref="F218">IF($AH$218=0,"",INDEX(MASTER!$D$24:$AC$231,$AH$218,F$255))</f>
        <v/>
      </c>
      <c r="G218" s="22" t="str" cm="1">
        <f t="array" ref="G218">IF($AH$218=0,"",INDEX(MASTER!$D$24:$AC$231,$AH$218,G$255))</f>
        <v/>
      </c>
      <c r="H218" s="23" t="str" cm="1">
        <f t="array" ref="H218">IF($AH$218=0,"",INDEX(MASTER!$D$24:$AC$231,$AH$218,H$255))</f>
        <v/>
      </c>
      <c r="I218" s="22" t="str" cm="1">
        <f t="array" ref="I218">IF($AH$218=0,"",INDEX(MASTER!$D$24:$AC$231,$AH$218,I$255))</f>
        <v/>
      </c>
      <c r="J218" s="22" t="str" cm="1">
        <f t="array" ref="J218">IF($AH$218=0,"",INDEX(MASTER!$D$24:$AC$231,$AH$218,J$255))</f>
        <v/>
      </c>
      <c r="K218" s="25" t="str" cm="1">
        <f t="array" ref="K218">IF($AH$218=0,"",INDEX(MASTER!$AE$24:$AZ$231,$AH$218,D$255))</f>
        <v/>
      </c>
      <c r="L218" s="25" t="str" cm="1">
        <f t="array" ref="L218">IF($AH$218=0,"",INDEX(MASTER!$AE$24:$AZ$231,$AH$218,E$255))</f>
        <v/>
      </c>
      <c r="M218" s="25" t="str" cm="1">
        <f t="array" ref="M218">IF($AH$218=0,"",INDEX(MASTER!$AE$24:$AZ$231,$AH$218,F$255))</f>
        <v/>
      </c>
      <c r="N218" s="25" t="str" cm="1">
        <f t="array" ref="N218">IF($AH$218=0,"",INDEX(MASTER!$AE$24:$AZ$231,$AH$218,G$255))</f>
        <v/>
      </c>
      <c r="O218" s="25" t="str" cm="1">
        <f t="array" ref="O218">IF($AH$218=0,"",INDEX(MASTER!$AE$24:$AZ$231,$AH$218,H$255))</f>
        <v/>
      </c>
      <c r="P218" s="25" t="str" cm="1">
        <f t="array" ref="P218">IF($AH$218=0,"",INDEX(MASTER!$AE$24:$AZ$231,$AH$218,I$255))</f>
        <v/>
      </c>
      <c r="Q218" s="25" t="str" cm="1">
        <f t="array" ref="Q218">IF($AH$218=0,"",INDEX(MASTER!$AE$24:$AZ$231,$AH$218,J$255))</f>
        <v/>
      </c>
      <c r="R218" s="25" t="str" cm="1">
        <f t="array" ref="R218">IF($AH$218=0,"",INDEX(MASTER!$AE$24:$AZ$231,$AH$218,K$255))</f>
        <v/>
      </c>
      <c r="S218" s="25" t="str" cm="1">
        <f t="array" ref="S218">IF($AH$218=0,"",INDEX(MASTER!$AE$24:$AZ$231,$AH$218,L$255))</f>
        <v/>
      </c>
      <c r="T218" s="25" t="str" cm="1">
        <f t="array" ref="T218">IF($AH$218=0,"",INDEX(MASTER!$AE$24:$AZ$231,$AH$218,M$255))</f>
        <v/>
      </c>
      <c r="U218" s="25" t="str" cm="1">
        <f t="array" ref="U218">IF($AH$218=0,"",INDEX(MASTER!$AE$24:$AZ$231,$AH$218,N$255))</f>
        <v/>
      </c>
      <c r="V218" s="25" t="str" cm="1">
        <f t="array" ref="V218">IF($AH$218=0,"",INDEX(MASTER!$AE$24:$AZ$231,$AH$218,O$255))</f>
        <v/>
      </c>
      <c r="W218" s="25" t="str" cm="1">
        <f t="array" ref="W218">IF($AH$218=0,"",INDEX(MASTER!$AE$24:$AZ$231,$AH$218,P$255))</f>
        <v/>
      </c>
      <c r="X218" s="25" t="str" cm="1">
        <f t="array" ref="X218">IF($AH$218=0,"",INDEX(MASTER!$AE$24:$AZ$231,$AH$218,Q$255))</f>
        <v/>
      </c>
      <c r="Y218" s="25" t="str" cm="1">
        <f t="array" ref="Y218">IF($AH$218=0,"",INDEX(MASTER!$AE$24:$AZ$231,$AH$218,R$255))</f>
        <v/>
      </c>
      <c r="Z218" s="25" t="str" cm="1">
        <f t="array" ref="Z218">IF($AH$218=0,"",INDEX(MASTER!$AE$24:$AZ$231,$AH$218,S$255))</f>
        <v/>
      </c>
      <c r="AA218" s="25" t="str" cm="1">
        <f t="array" ref="AA218">IF($AH$218=0,"",INDEX(MASTER!$AE$24:$AZ$231,$AH$218,T$255))</f>
        <v/>
      </c>
      <c r="AB218" s="25" t="str" cm="1">
        <f t="array" ref="AB218">IF($AH$218=0,"",INDEX(MASTER!$AE$24:$AZ$231,$AH$218,U$255))</f>
        <v/>
      </c>
      <c r="AC218" s="25" t="str" cm="1">
        <f t="array" ref="AC218">IF($AH$218=0,"",INDEX(MASTER!$AE$24:$AZ$231,$AH$218,V$255))</f>
        <v/>
      </c>
    </row>
    <row r="219" spans="2:29" ht="12.75" customHeight="1" x14ac:dyDescent="0.2">
      <c r="B219" s="28"/>
      <c r="D219" s="22" t="str" cm="1">
        <f t="array" ref="D219">IF($AH$219=0,"",INDEX(MASTER!$D$24:$AC$231,$AH$219,D$255))</f>
        <v/>
      </c>
      <c r="E219" s="22" t="str" cm="1">
        <f t="array" ref="E219">IF($AH$219=0,"",INDEX(MASTER!$D$24:$AC$231,$AH$219,E$255))</f>
        <v/>
      </c>
      <c r="F219" s="23" t="str" cm="1">
        <f t="array" ref="F219">IF($AH$219=0,"",INDEX(MASTER!$D$24:$AC$231,$AH$219,F$255))</f>
        <v/>
      </c>
      <c r="G219" s="22" t="str" cm="1">
        <f t="array" ref="G219">IF($AH$219=0,"",INDEX(MASTER!$D$24:$AC$231,$AH$219,G$255))</f>
        <v/>
      </c>
      <c r="H219" s="23" t="str" cm="1">
        <f t="array" ref="H219">IF($AH$219=0,"",INDEX(MASTER!$D$24:$AC$231,$AH$219,H$255))</f>
        <v/>
      </c>
      <c r="I219" s="22" t="str" cm="1">
        <f t="array" ref="I219">IF($AH$219=0,"",INDEX(MASTER!$D$24:$AC$231,$AH$219,I$255))</f>
        <v/>
      </c>
      <c r="J219" s="22" t="str" cm="1">
        <f t="array" ref="J219">IF($AH$219=0,"",INDEX(MASTER!$D$24:$AC$231,$AH$219,J$255))</f>
        <v/>
      </c>
      <c r="K219" s="25" t="str" cm="1">
        <f t="array" ref="K219">IF($AH$219=0,"",INDEX(MASTER!$AE$24:$AZ$231,$AH$219,D$255))</f>
        <v/>
      </c>
      <c r="L219" s="25" t="str" cm="1">
        <f t="array" ref="L219">IF($AH$219=0,"",INDEX(MASTER!$AE$24:$AZ$231,$AH$219,E$255))</f>
        <v/>
      </c>
      <c r="M219" s="25" t="str" cm="1">
        <f t="array" ref="M219">IF($AH$219=0,"",INDEX(MASTER!$AE$24:$AZ$231,$AH$219,F$255))</f>
        <v/>
      </c>
      <c r="N219" s="25" t="str" cm="1">
        <f t="array" ref="N219">IF($AH$219=0,"",INDEX(MASTER!$AE$24:$AZ$231,$AH$219,G$255))</f>
        <v/>
      </c>
      <c r="O219" s="25" t="str" cm="1">
        <f t="array" ref="O219">IF($AH$219=0,"",INDEX(MASTER!$AE$24:$AZ$231,$AH$219,H$255))</f>
        <v/>
      </c>
      <c r="P219" s="25" t="str" cm="1">
        <f t="array" ref="P219">IF($AH$219=0,"",INDEX(MASTER!$AE$24:$AZ$231,$AH$219,I$255))</f>
        <v/>
      </c>
      <c r="Q219" s="25" t="str" cm="1">
        <f t="array" ref="Q219">IF($AH$219=0,"",INDEX(MASTER!$AE$24:$AZ$231,$AH$219,J$255))</f>
        <v/>
      </c>
      <c r="R219" s="25" t="str" cm="1">
        <f t="array" ref="R219">IF($AH$219=0,"",INDEX(MASTER!$AE$24:$AZ$231,$AH$219,K$255))</f>
        <v/>
      </c>
      <c r="S219" s="25" t="str" cm="1">
        <f t="array" ref="S219">IF($AH$219=0,"",INDEX(MASTER!$AE$24:$AZ$231,$AH$219,L$255))</f>
        <v/>
      </c>
      <c r="T219" s="25" t="str" cm="1">
        <f t="array" ref="T219">IF($AH$219=0,"",INDEX(MASTER!$AE$24:$AZ$231,$AH$219,M$255))</f>
        <v/>
      </c>
      <c r="U219" s="25" t="str" cm="1">
        <f t="array" ref="U219">IF($AH$219=0,"",INDEX(MASTER!$AE$24:$AZ$231,$AH$219,N$255))</f>
        <v/>
      </c>
      <c r="V219" s="25" t="str" cm="1">
        <f t="array" ref="V219">IF($AH$219=0,"",INDEX(MASTER!$AE$24:$AZ$231,$AH$219,O$255))</f>
        <v/>
      </c>
      <c r="W219" s="25" t="str" cm="1">
        <f t="array" ref="W219">IF($AH$219=0,"",INDEX(MASTER!$AE$24:$AZ$231,$AH$219,P$255))</f>
        <v/>
      </c>
      <c r="X219" s="25" t="str" cm="1">
        <f t="array" ref="X219">IF($AH$219=0,"",INDEX(MASTER!$AE$24:$AZ$231,$AH$219,Q$255))</f>
        <v/>
      </c>
      <c r="Y219" s="25" t="str" cm="1">
        <f t="array" ref="Y219">IF($AH$219=0,"",INDEX(MASTER!$AE$24:$AZ$231,$AH$219,R$255))</f>
        <v/>
      </c>
      <c r="Z219" s="25" t="str" cm="1">
        <f t="array" ref="Z219">IF($AH$219=0,"",INDEX(MASTER!$AE$24:$AZ$231,$AH$219,S$255))</f>
        <v/>
      </c>
      <c r="AA219" s="25" t="str" cm="1">
        <f t="array" ref="AA219">IF($AH$219=0,"",INDEX(MASTER!$AE$24:$AZ$231,$AH$219,T$255))</f>
        <v/>
      </c>
      <c r="AB219" s="25" t="str" cm="1">
        <f t="array" ref="AB219">IF($AH$219=0,"",INDEX(MASTER!$AE$24:$AZ$231,$AH$219,U$255))</f>
        <v/>
      </c>
      <c r="AC219" s="25" t="str" cm="1">
        <f t="array" ref="AC219">IF($AH$219=0,"",INDEX(MASTER!$AE$24:$AZ$231,$AH$219,V$255))</f>
        <v/>
      </c>
    </row>
    <row r="220" spans="2:29" ht="12.75" customHeight="1" x14ac:dyDescent="0.2">
      <c r="B220" s="28"/>
      <c r="D220" s="22" t="str" cm="1">
        <f t="array" ref="D220">IF($AH$220=0,"",INDEX(MASTER!$D$24:$AC$231,$AH$220,D$255))</f>
        <v/>
      </c>
      <c r="E220" s="22" t="str" cm="1">
        <f t="array" ref="E220">IF($AH$220=0,"",INDEX(MASTER!$D$24:$AC$231,$AH$220,E$255))</f>
        <v/>
      </c>
      <c r="F220" s="23" t="str" cm="1">
        <f t="array" ref="F220">IF($AH$220=0,"",INDEX(MASTER!$D$24:$AC$231,$AH$220,F$255))</f>
        <v/>
      </c>
      <c r="G220" s="22" t="str" cm="1">
        <f t="array" ref="G220">IF($AH$220=0,"",INDEX(MASTER!$D$24:$AC$231,$AH$220,G$255))</f>
        <v/>
      </c>
      <c r="H220" s="23" t="str" cm="1">
        <f t="array" ref="H220">IF($AH$220=0,"",INDEX(MASTER!$D$24:$AC$231,$AH$220,H$255))</f>
        <v/>
      </c>
      <c r="I220" s="22" t="str" cm="1">
        <f t="array" ref="I220">IF($AH$220=0,"",INDEX(MASTER!$D$24:$AC$231,$AH$220,I$255))</f>
        <v/>
      </c>
      <c r="J220" s="22" t="str" cm="1">
        <f t="array" ref="J220">IF($AH$220=0,"",INDEX(MASTER!$D$24:$AC$231,$AH$220,J$255))</f>
        <v/>
      </c>
      <c r="K220" s="25" t="str" cm="1">
        <f t="array" ref="K220">IF($AH$220=0,"",INDEX(MASTER!$AE$24:$AZ$231,$AH$220,D$255))</f>
        <v/>
      </c>
      <c r="L220" s="25" t="str" cm="1">
        <f t="array" ref="L220">IF($AH$220=0,"",INDEX(MASTER!$AE$24:$AZ$231,$AH$220,E$255))</f>
        <v/>
      </c>
      <c r="M220" s="25" t="str" cm="1">
        <f t="array" ref="M220">IF($AH$220=0,"",INDEX(MASTER!$AE$24:$AZ$231,$AH$220,F$255))</f>
        <v/>
      </c>
      <c r="N220" s="25" t="str" cm="1">
        <f t="array" ref="N220">IF($AH$220=0,"",INDEX(MASTER!$AE$24:$AZ$231,$AH$220,G$255))</f>
        <v/>
      </c>
      <c r="O220" s="25" t="str" cm="1">
        <f t="array" ref="O220">IF($AH$220=0,"",INDEX(MASTER!$AE$24:$AZ$231,$AH$220,H$255))</f>
        <v/>
      </c>
      <c r="P220" s="25" t="str" cm="1">
        <f t="array" ref="P220">IF($AH$220=0,"",INDEX(MASTER!$AE$24:$AZ$231,$AH$220,I$255))</f>
        <v/>
      </c>
      <c r="Q220" s="25" t="str" cm="1">
        <f t="array" ref="Q220">IF($AH$220=0,"",INDEX(MASTER!$AE$24:$AZ$231,$AH$220,J$255))</f>
        <v/>
      </c>
      <c r="R220" s="25" t="str" cm="1">
        <f t="array" ref="R220">IF($AH$220=0,"",INDEX(MASTER!$AE$24:$AZ$231,$AH$220,K$255))</f>
        <v/>
      </c>
      <c r="S220" s="25" t="str" cm="1">
        <f t="array" ref="S220">IF($AH$220=0,"",INDEX(MASTER!$AE$24:$AZ$231,$AH$220,L$255))</f>
        <v/>
      </c>
      <c r="T220" s="25" t="str" cm="1">
        <f t="array" ref="T220">IF($AH$220=0,"",INDEX(MASTER!$AE$24:$AZ$231,$AH$220,M$255))</f>
        <v/>
      </c>
      <c r="U220" s="25" t="str" cm="1">
        <f t="array" ref="U220">IF($AH$220=0,"",INDEX(MASTER!$AE$24:$AZ$231,$AH$220,N$255))</f>
        <v/>
      </c>
      <c r="V220" s="25" t="str" cm="1">
        <f t="array" ref="V220">IF($AH$220=0,"",INDEX(MASTER!$AE$24:$AZ$231,$AH$220,O$255))</f>
        <v/>
      </c>
      <c r="W220" s="25" t="str" cm="1">
        <f t="array" ref="W220">IF($AH$220=0,"",INDEX(MASTER!$AE$24:$AZ$231,$AH$220,P$255))</f>
        <v/>
      </c>
      <c r="X220" s="25" t="str" cm="1">
        <f t="array" ref="X220">IF($AH$220=0,"",INDEX(MASTER!$AE$24:$AZ$231,$AH$220,Q$255))</f>
        <v/>
      </c>
      <c r="Y220" s="25" t="str" cm="1">
        <f t="array" ref="Y220">IF($AH$220=0,"",INDEX(MASTER!$AE$24:$AZ$231,$AH$220,R$255))</f>
        <v/>
      </c>
      <c r="Z220" s="25" t="str" cm="1">
        <f t="array" ref="Z220">IF($AH$220=0,"",INDEX(MASTER!$AE$24:$AZ$231,$AH$220,S$255))</f>
        <v/>
      </c>
      <c r="AA220" s="25" t="str" cm="1">
        <f t="array" ref="AA220">IF($AH$220=0,"",INDEX(MASTER!$AE$24:$AZ$231,$AH$220,T$255))</f>
        <v/>
      </c>
      <c r="AB220" s="25" t="str" cm="1">
        <f t="array" ref="AB220">IF($AH$220=0,"",INDEX(MASTER!$AE$24:$AZ$231,$AH$220,U$255))</f>
        <v/>
      </c>
      <c r="AC220" s="25" t="str" cm="1">
        <f t="array" ref="AC220">IF($AH$220=0,"",INDEX(MASTER!$AE$24:$AZ$231,$AH$220,V$255))</f>
        <v/>
      </c>
    </row>
    <row r="221" spans="2:29" ht="12.75" customHeight="1" x14ac:dyDescent="0.2">
      <c r="B221" s="28"/>
      <c r="D221" s="22" t="str" cm="1">
        <f t="array" ref="D221">IF($AH$221=0,"",INDEX(MASTER!$D$24:$AC$231,$AH$221,D$255))</f>
        <v/>
      </c>
      <c r="E221" s="22" t="str" cm="1">
        <f t="array" ref="E221">IF($AH$221=0,"",INDEX(MASTER!$D$24:$AC$231,$AH$221,E$255))</f>
        <v/>
      </c>
      <c r="F221" s="23" t="str" cm="1">
        <f t="array" ref="F221">IF($AH$221=0,"",INDEX(MASTER!$D$24:$AC$231,$AH$221,F$255))</f>
        <v/>
      </c>
      <c r="G221" s="22" t="str" cm="1">
        <f t="array" ref="G221">IF($AH$221=0,"",INDEX(MASTER!$D$24:$AC$231,$AH$221,G$255))</f>
        <v/>
      </c>
      <c r="H221" s="23" t="str" cm="1">
        <f t="array" ref="H221">IF($AH$221=0,"",INDEX(MASTER!$D$24:$AC$231,$AH$221,H$255))</f>
        <v/>
      </c>
      <c r="I221" s="22" t="str" cm="1">
        <f t="array" ref="I221">IF($AH$221=0,"",INDEX(MASTER!$D$24:$AC$231,$AH$221,I$255))</f>
        <v/>
      </c>
      <c r="J221" s="22" t="str" cm="1">
        <f t="array" ref="J221">IF($AH$221=0,"",INDEX(MASTER!$D$24:$AC$231,$AH$221,J$255))</f>
        <v/>
      </c>
      <c r="K221" s="25" t="str" cm="1">
        <f t="array" ref="K221">IF($AH$221=0,"",INDEX(MASTER!$AE$24:$AZ$231,$AH$221,D$255))</f>
        <v/>
      </c>
      <c r="L221" s="25" t="str" cm="1">
        <f t="array" ref="L221">IF($AH$221=0,"",INDEX(MASTER!$AE$24:$AZ$231,$AH$221,E$255))</f>
        <v/>
      </c>
      <c r="M221" s="25" t="str" cm="1">
        <f t="array" ref="M221">IF($AH$221=0,"",INDEX(MASTER!$AE$24:$AZ$231,$AH$221,F$255))</f>
        <v/>
      </c>
      <c r="N221" s="25" t="str" cm="1">
        <f t="array" ref="N221">IF($AH$221=0,"",INDEX(MASTER!$AE$24:$AZ$231,$AH$221,G$255))</f>
        <v/>
      </c>
      <c r="O221" s="25" t="str" cm="1">
        <f t="array" ref="O221">IF($AH$221=0,"",INDEX(MASTER!$AE$24:$AZ$231,$AH$221,H$255))</f>
        <v/>
      </c>
      <c r="P221" s="25" t="str" cm="1">
        <f t="array" ref="P221">IF($AH$221=0,"",INDEX(MASTER!$AE$24:$AZ$231,$AH$221,I$255))</f>
        <v/>
      </c>
      <c r="Q221" s="25" t="str" cm="1">
        <f t="array" ref="Q221">IF($AH$221=0,"",INDEX(MASTER!$AE$24:$AZ$231,$AH$221,J$255))</f>
        <v/>
      </c>
      <c r="R221" s="25" t="str" cm="1">
        <f t="array" ref="R221">IF($AH$221=0,"",INDEX(MASTER!$AE$24:$AZ$231,$AH$221,K$255))</f>
        <v/>
      </c>
      <c r="S221" s="25" t="str" cm="1">
        <f t="array" ref="S221">IF($AH$221=0,"",INDEX(MASTER!$AE$24:$AZ$231,$AH$221,L$255))</f>
        <v/>
      </c>
      <c r="T221" s="25" t="str" cm="1">
        <f t="array" ref="T221">IF($AH$221=0,"",INDEX(MASTER!$AE$24:$AZ$231,$AH$221,M$255))</f>
        <v/>
      </c>
      <c r="U221" s="25" t="str" cm="1">
        <f t="array" ref="U221">IF($AH$221=0,"",INDEX(MASTER!$AE$24:$AZ$231,$AH$221,N$255))</f>
        <v/>
      </c>
      <c r="V221" s="25" t="str" cm="1">
        <f t="array" ref="V221">IF($AH$221=0,"",INDEX(MASTER!$AE$24:$AZ$231,$AH$221,O$255))</f>
        <v/>
      </c>
      <c r="W221" s="25" t="str" cm="1">
        <f t="array" ref="W221">IF($AH$221=0,"",INDEX(MASTER!$AE$24:$AZ$231,$AH$221,P$255))</f>
        <v/>
      </c>
      <c r="X221" s="25" t="str" cm="1">
        <f t="array" ref="X221">IF($AH$221=0,"",INDEX(MASTER!$AE$24:$AZ$231,$AH$221,Q$255))</f>
        <v/>
      </c>
      <c r="Y221" s="25" t="str" cm="1">
        <f t="array" ref="Y221">IF($AH$221=0,"",INDEX(MASTER!$AE$24:$AZ$231,$AH$221,R$255))</f>
        <v/>
      </c>
      <c r="Z221" s="25" t="str" cm="1">
        <f t="array" ref="Z221">IF($AH$221=0,"",INDEX(MASTER!$AE$24:$AZ$231,$AH$221,S$255))</f>
        <v/>
      </c>
      <c r="AA221" s="25" t="str" cm="1">
        <f t="array" ref="AA221">IF($AH$221=0,"",INDEX(MASTER!$AE$24:$AZ$231,$AH$221,T$255))</f>
        <v/>
      </c>
      <c r="AB221" s="25" t="str" cm="1">
        <f t="array" ref="AB221">IF($AH$221=0,"",INDEX(MASTER!$AE$24:$AZ$231,$AH$221,U$255))</f>
        <v/>
      </c>
      <c r="AC221" s="25" t="str" cm="1">
        <f t="array" ref="AC221">IF($AH$221=0,"",INDEX(MASTER!$AE$24:$AZ$231,$AH$221,V$255))</f>
        <v/>
      </c>
    </row>
    <row r="222" spans="2:29" ht="12.75" customHeight="1" x14ac:dyDescent="0.2">
      <c r="B222" s="28"/>
      <c r="D222" s="22" t="str" cm="1">
        <f t="array" ref="D222">IF($AH$222=0,"",INDEX(MASTER!$D$24:$AC$231,$AH$222,D$255))</f>
        <v/>
      </c>
      <c r="E222" s="22" t="str" cm="1">
        <f t="array" ref="E222">IF($AH$222=0,"",INDEX(MASTER!$D$24:$AC$231,$AH$222,E$255))</f>
        <v/>
      </c>
      <c r="F222" s="23" t="str" cm="1">
        <f t="array" ref="F222">IF($AH$222=0,"",INDEX(MASTER!$D$24:$AC$231,$AH$222,F$255))</f>
        <v/>
      </c>
      <c r="G222" s="22" t="str" cm="1">
        <f t="array" ref="G222">IF($AH$222=0,"",INDEX(MASTER!$D$24:$AC$231,$AH$222,G$255))</f>
        <v/>
      </c>
      <c r="H222" s="23" t="str" cm="1">
        <f t="array" ref="H222">IF($AH$222=0,"",INDEX(MASTER!$D$24:$AC$231,$AH$222,H$255))</f>
        <v/>
      </c>
      <c r="I222" s="22" t="str" cm="1">
        <f t="array" ref="I222">IF($AH$222=0,"",INDEX(MASTER!$D$24:$AC$231,$AH$222,I$255))</f>
        <v/>
      </c>
      <c r="J222" s="22" t="str" cm="1">
        <f t="array" ref="J222">IF($AH$222=0,"",INDEX(MASTER!$D$24:$AC$231,$AH$222,J$255))</f>
        <v/>
      </c>
      <c r="K222" s="25" t="str" cm="1">
        <f t="array" ref="K222">IF($AH$222=0,"",INDEX(MASTER!$AE$24:$AZ$231,$AH$222,D$255))</f>
        <v/>
      </c>
      <c r="L222" s="25" t="str" cm="1">
        <f t="array" ref="L222">IF($AH$222=0,"",INDEX(MASTER!$AE$24:$AZ$231,$AH$222,E$255))</f>
        <v/>
      </c>
      <c r="M222" s="25" t="str" cm="1">
        <f t="array" ref="M222">IF($AH$222=0,"",INDEX(MASTER!$AE$24:$AZ$231,$AH$222,F$255))</f>
        <v/>
      </c>
      <c r="N222" s="25" t="str" cm="1">
        <f t="array" ref="N222">IF($AH$222=0,"",INDEX(MASTER!$AE$24:$AZ$231,$AH$222,G$255))</f>
        <v/>
      </c>
      <c r="O222" s="25" t="str" cm="1">
        <f t="array" ref="O222">IF($AH$222=0,"",INDEX(MASTER!$AE$24:$AZ$231,$AH$222,H$255))</f>
        <v/>
      </c>
      <c r="P222" s="25" t="str" cm="1">
        <f t="array" ref="P222">IF($AH$222=0,"",INDEX(MASTER!$AE$24:$AZ$231,$AH$222,I$255))</f>
        <v/>
      </c>
      <c r="Q222" s="25" t="str" cm="1">
        <f t="array" ref="Q222">IF($AH$222=0,"",INDEX(MASTER!$AE$24:$AZ$231,$AH$222,J$255))</f>
        <v/>
      </c>
      <c r="R222" s="25" t="str" cm="1">
        <f t="array" ref="R222">IF($AH$222=0,"",INDEX(MASTER!$AE$24:$AZ$231,$AH$222,K$255))</f>
        <v/>
      </c>
      <c r="S222" s="25" t="str" cm="1">
        <f t="array" ref="S222">IF($AH$222=0,"",INDEX(MASTER!$AE$24:$AZ$231,$AH$222,L$255))</f>
        <v/>
      </c>
      <c r="T222" s="25" t="str" cm="1">
        <f t="array" ref="T222">IF($AH$222=0,"",INDEX(MASTER!$AE$24:$AZ$231,$AH$222,M$255))</f>
        <v/>
      </c>
      <c r="U222" s="25" t="str" cm="1">
        <f t="array" ref="U222">IF($AH$222=0,"",INDEX(MASTER!$AE$24:$AZ$231,$AH$222,N$255))</f>
        <v/>
      </c>
      <c r="V222" s="25" t="str" cm="1">
        <f t="array" ref="V222">IF($AH$222=0,"",INDEX(MASTER!$AE$24:$AZ$231,$AH$222,O$255))</f>
        <v/>
      </c>
      <c r="W222" s="25" t="str" cm="1">
        <f t="array" ref="W222">IF($AH$222=0,"",INDEX(MASTER!$AE$24:$AZ$231,$AH$222,P$255))</f>
        <v/>
      </c>
      <c r="X222" s="25" t="str" cm="1">
        <f t="array" ref="X222">IF($AH$222=0,"",INDEX(MASTER!$AE$24:$AZ$231,$AH$222,Q$255))</f>
        <v/>
      </c>
      <c r="Y222" s="25" t="str" cm="1">
        <f t="array" ref="Y222">IF($AH$222=0,"",INDEX(MASTER!$AE$24:$AZ$231,$AH$222,R$255))</f>
        <v/>
      </c>
      <c r="Z222" s="25" t="str" cm="1">
        <f t="array" ref="Z222">IF($AH$222=0,"",INDEX(MASTER!$AE$24:$AZ$231,$AH$222,S$255))</f>
        <v/>
      </c>
      <c r="AA222" s="25" t="str" cm="1">
        <f t="array" ref="AA222">IF($AH$222=0,"",INDEX(MASTER!$AE$24:$AZ$231,$AH$222,T$255))</f>
        <v/>
      </c>
      <c r="AB222" s="25" t="str" cm="1">
        <f t="array" ref="AB222">IF($AH$222=0,"",INDEX(MASTER!$AE$24:$AZ$231,$AH$222,U$255))</f>
        <v/>
      </c>
      <c r="AC222" s="25" t="str" cm="1">
        <f t="array" ref="AC222">IF($AH$222=0,"",INDEX(MASTER!$AE$24:$AZ$231,$AH$222,V$255))</f>
        <v/>
      </c>
    </row>
    <row r="223" spans="2:29" ht="12.75" customHeight="1" x14ac:dyDescent="0.2">
      <c r="B223" s="28"/>
      <c r="D223" s="22" t="str" cm="1">
        <f t="array" ref="D223">IF($AH$223=0,"",INDEX(MASTER!$D$24:$AC$231,$AH$223,D$255))</f>
        <v/>
      </c>
      <c r="E223" s="22" t="str" cm="1">
        <f t="array" ref="E223">IF($AH$223=0,"",INDEX(MASTER!$D$24:$AC$231,$AH$223,E$255))</f>
        <v/>
      </c>
      <c r="F223" s="23" t="str" cm="1">
        <f t="array" ref="F223">IF($AH$223=0,"",INDEX(MASTER!$D$24:$AC$231,$AH$223,F$255))</f>
        <v/>
      </c>
      <c r="G223" s="22" t="str" cm="1">
        <f t="array" ref="G223">IF($AH$223=0,"",INDEX(MASTER!$D$24:$AC$231,$AH$223,G$255))</f>
        <v/>
      </c>
      <c r="H223" s="23" t="str" cm="1">
        <f t="array" ref="H223">IF($AH$223=0,"",INDEX(MASTER!$D$24:$AC$231,$AH$223,H$255))</f>
        <v/>
      </c>
      <c r="I223" s="22" t="str" cm="1">
        <f t="array" ref="I223">IF($AH$223=0,"",INDEX(MASTER!$D$24:$AC$231,$AH$223,I$255))</f>
        <v/>
      </c>
      <c r="J223" s="22" t="str" cm="1">
        <f t="array" ref="J223">IF($AH$223=0,"",INDEX(MASTER!$D$24:$AC$231,$AH$223,J$255))</f>
        <v/>
      </c>
      <c r="K223" s="25" t="str" cm="1">
        <f t="array" ref="K223">IF($AH$223=0,"",INDEX(MASTER!$AE$24:$AZ$231,$AH$223,D$255))</f>
        <v/>
      </c>
      <c r="L223" s="25" t="str" cm="1">
        <f t="array" ref="L223">IF($AH$223=0,"",INDEX(MASTER!$AE$24:$AZ$231,$AH$223,E$255))</f>
        <v/>
      </c>
      <c r="M223" s="25" t="str" cm="1">
        <f t="array" ref="M223">IF($AH$223=0,"",INDEX(MASTER!$AE$24:$AZ$231,$AH$223,F$255))</f>
        <v/>
      </c>
      <c r="N223" s="25" t="str" cm="1">
        <f t="array" ref="N223">IF($AH$223=0,"",INDEX(MASTER!$AE$24:$AZ$231,$AH$223,G$255))</f>
        <v/>
      </c>
      <c r="O223" s="25" t="str" cm="1">
        <f t="array" ref="O223">IF($AH$223=0,"",INDEX(MASTER!$AE$24:$AZ$231,$AH$223,H$255))</f>
        <v/>
      </c>
      <c r="P223" s="25" t="str" cm="1">
        <f t="array" ref="P223">IF($AH$223=0,"",INDEX(MASTER!$AE$24:$AZ$231,$AH$223,I$255))</f>
        <v/>
      </c>
      <c r="Q223" s="25" t="str" cm="1">
        <f t="array" ref="Q223">IF($AH$223=0,"",INDEX(MASTER!$AE$24:$AZ$231,$AH$223,J$255))</f>
        <v/>
      </c>
      <c r="R223" s="25" t="str" cm="1">
        <f t="array" ref="R223">IF($AH$223=0,"",INDEX(MASTER!$AE$24:$AZ$231,$AH$223,K$255))</f>
        <v/>
      </c>
      <c r="S223" s="25" t="str" cm="1">
        <f t="array" ref="S223">IF($AH$223=0,"",INDEX(MASTER!$AE$24:$AZ$231,$AH$223,L$255))</f>
        <v/>
      </c>
      <c r="T223" s="25" t="str" cm="1">
        <f t="array" ref="T223">IF($AH$223=0,"",INDEX(MASTER!$AE$24:$AZ$231,$AH$223,M$255))</f>
        <v/>
      </c>
      <c r="U223" s="25" t="str" cm="1">
        <f t="array" ref="U223">IF($AH$223=0,"",INDEX(MASTER!$AE$24:$AZ$231,$AH$223,N$255))</f>
        <v/>
      </c>
      <c r="V223" s="25" t="str" cm="1">
        <f t="array" ref="V223">IF($AH$223=0,"",INDEX(MASTER!$AE$24:$AZ$231,$AH$223,O$255))</f>
        <v/>
      </c>
      <c r="W223" s="25" t="str" cm="1">
        <f t="array" ref="W223">IF($AH$223=0,"",INDEX(MASTER!$AE$24:$AZ$231,$AH$223,P$255))</f>
        <v/>
      </c>
      <c r="X223" s="25" t="str" cm="1">
        <f t="array" ref="X223">IF($AH$223=0,"",INDEX(MASTER!$AE$24:$AZ$231,$AH$223,Q$255))</f>
        <v/>
      </c>
      <c r="Y223" s="25" t="str" cm="1">
        <f t="array" ref="Y223">IF($AH$223=0,"",INDEX(MASTER!$AE$24:$AZ$231,$AH$223,R$255))</f>
        <v/>
      </c>
      <c r="Z223" s="25" t="str" cm="1">
        <f t="array" ref="Z223">IF($AH$223=0,"",INDEX(MASTER!$AE$24:$AZ$231,$AH$223,S$255))</f>
        <v/>
      </c>
      <c r="AA223" s="25" t="str" cm="1">
        <f t="array" ref="AA223">IF($AH$223=0,"",INDEX(MASTER!$AE$24:$AZ$231,$AH$223,T$255))</f>
        <v/>
      </c>
      <c r="AB223" s="25" t="str" cm="1">
        <f t="array" ref="AB223">IF($AH$223=0,"",INDEX(MASTER!$AE$24:$AZ$231,$AH$223,U$255))</f>
        <v/>
      </c>
      <c r="AC223" s="25" t="str" cm="1">
        <f t="array" ref="AC223">IF($AH$223=0,"",INDEX(MASTER!$AE$24:$AZ$231,$AH$223,V$255))</f>
        <v/>
      </c>
    </row>
    <row r="224" spans="2:29" ht="12.75" customHeight="1" x14ac:dyDescent="0.2">
      <c r="B224" s="28"/>
      <c r="D224" s="22" t="str" cm="1">
        <f t="array" ref="D224">IF($AH$224=0,"",INDEX(MASTER!$D$24:$AC$231,$AH$224,D$255))</f>
        <v/>
      </c>
      <c r="E224" s="22" t="str" cm="1">
        <f t="array" ref="E224">IF($AH$224=0,"",INDEX(MASTER!$D$24:$AC$231,$AH$224,E$255))</f>
        <v/>
      </c>
      <c r="F224" s="23" t="str" cm="1">
        <f t="array" ref="F224">IF($AH$224=0,"",INDEX(MASTER!$D$24:$AC$231,$AH$224,F$255))</f>
        <v/>
      </c>
      <c r="G224" s="22" t="str" cm="1">
        <f t="array" ref="G224">IF($AH$224=0,"",INDEX(MASTER!$D$24:$AC$231,$AH$224,G$255))</f>
        <v/>
      </c>
      <c r="H224" s="23" t="str" cm="1">
        <f t="array" ref="H224">IF($AH$224=0,"",INDEX(MASTER!$D$24:$AC$231,$AH$224,H$255))</f>
        <v/>
      </c>
      <c r="I224" s="22" t="str" cm="1">
        <f t="array" ref="I224">IF($AH$224=0,"",INDEX(MASTER!$D$24:$AC$231,$AH$224,I$255))</f>
        <v/>
      </c>
      <c r="J224" s="22" t="str" cm="1">
        <f t="array" ref="J224">IF($AH$224=0,"",INDEX(MASTER!$D$24:$AC$231,$AH$224,J$255))</f>
        <v/>
      </c>
      <c r="K224" s="25" t="str" cm="1">
        <f t="array" ref="K224">IF($AH$224=0,"",INDEX(MASTER!$AE$24:$AZ$231,$AH$224,D$255))</f>
        <v/>
      </c>
      <c r="L224" s="25" t="str" cm="1">
        <f t="array" ref="L224">IF($AH$224=0,"",INDEX(MASTER!$AE$24:$AZ$231,$AH$224,E$255))</f>
        <v/>
      </c>
      <c r="M224" s="25" t="str" cm="1">
        <f t="array" ref="M224">IF($AH$224=0,"",INDEX(MASTER!$AE$24:$AZ$231,$AH$224,F$255))</f>
        <v/>
      </c>
      <c r="N224" s="25" t="str" cm="1">
        <f t="array" ref="N224">IF($AH$224=0,"",INDEX(MASTER!$AE$24:$AZ$231,$AH$224,G$255))</f>
        <v/>
      </c>
      <c r="O224" s="25" t="str" cm="1">
        <f t="array" ref="O224">IF($AH$224=0,"",INDEX(MASTER!$AE$24:$AZ$231,$AH$224,H$255))</f>
        <v/>
      </c>
      <c r="P224" s="25" t="str" cm="1">
        <f t="array" ref="P224">IF($AH$224=0,"",INDEX(MASTER!$AE$24:$AZ$231,$AH$224,I$255))</f>
        <v/>
      </c>
      <c r="Q224" s="25" t="str" cm="1">
        <f t="array" ref="Q224">IF($AH$224=0,"",INDEX(MASTER!$AE$24:$AZ$231,$AH$224,J$255))</f>
        <v/>
      </c>
      <c r="R224" s="25" t="str" cm="1">
        <f t="array" ref="R224">IF($AH$224=0,"",INDEX(MASTER!$AE$24:$AZ$231,$AH$224,K$255))</f>
        <v/>
      </c>
      <c r="S224" s="25" t="str" cm="1">
        <f t="array" ref="S224">IF($AH$224=0,"",INDEX(MASTER!$AE$24:$AZ$231,$AH$224,L$255))</f>
        <v/>
      </c>
      <c r="T224" s="25" t="str" cm="1">
        <f t="array" ref="T224">IF($AH$224=0,"",INDEX(MASTER!$AE$24:$AZ$231,$AH$224,M$255))</f>
        <v/>
      </c>
      <c r="U224" s="25" t="str" cm="1">
        <f t="array" ref="U224">IF($AH$224=0,"",INDEX(MASTER!$AE$24:$AZ$231,$AH$224,N$255))</f>
        <v/>
      </c>
      <c r="V224" s="25" t="str" cm="1">
        <f t="array" ref="V224">IF($AH$224=0,"",INDEX(MASTER!$AE$24:$AZ$231,$AH$224,O$255))</f>
        <v/>
      </c>
      <c r="W224" s="25" t="str" cm="1">
        <f t="array" ref="W224">IF($AH$224=0,"",INDEX(MASTER!$AE$24:$AZ$231,$AH$224,P$255))</f>
        <v/>
      </c>
      <c r="X224" s="25" t="str" cm="1">
        <f t="array" ref="X224">IF($AH$224=0,"",INDEX(MASTER!$AE$24:$AZ$231,$AH$224,Q$255))</f>
        <v/>
      </c>
      <c r="Y224" s="25" t="str" cm="1">
        <f t="array" ref="Y224">IF($AH$224=0,"",INDEX(MASTER!$AE$24:$AZ$231,$AH$224,R$255))</f>
        <v/>
      </c>
      <c r="Z224" s="25" t="str" cm="1">
        <f t="array" ref="Z224">IF($AH$224=0,"",INDEX(MASTER!$AE$24:$AZ$231,$AH$224,S$255))</f>
        <v/>
      </c>
      <c r="AA224" s="25" t="str" cm="1">
        <f t="array" ref="AA224">IF($AH$224=0,"",INDEX(MASTER!$AE$24:$AZ$231,$AH$224,T$255))</f>
        <v/>
      </c>
      <c r="AB224" s="25" t="str" cm="1">
        <f t="array" ref="AB224">IF($AH$224=0,"",INDEX(MASTER!$AE$24:$AZ$231,$AH$224,U$255))</f>
        <v/>
      </c>
      <c r="AC224" s="25" t="str" cm="1">
        <f t="array" ref="AC224">IF($AH$224=0,"",INDEX(MASTER!$AE$24:$AZ$231,$AH$224,V$255))</f>
        <v/>
      </c>
    </row>
    <row r="225" spans="2:29" ht="12.75" customHeight="1" x14ac:dyDescent="0.2">
      <c r="B225" s="28"/>
      <c r="D225" s="22" t="str" cm="1">
        <f t="array" ref="D225">IF($AH$225=0,"",INDEX(MASTER!$D$24:$AC$231,$AH$225,D$255))</f>
        <v/>
      </c>
      <c r="E225" s="22" t="str" cm="1">
        <f t="array" ref="E225">IF($AH$225=0,"",INDEX(MASTER!$D$24:$AC$231,$AH$225,E$255))</f>
        <v/>
      </c>
      <c r="F225" s="23" t="str" cm="1">
        <f t="array" ref="F225">IF($AH$225=0,"",INDEX(MASTER!$D$24:$AC$231,$AH$225,F$255))</f>
        <v/>
      </c>
      <c r="G225" s="22" t="str" cm="1">
        <f t="array" ref="G225">IF($AH$225=0,"",INDEX(MASTER!$D$24:$AC$231,$AH$225,G$255))</f>
        <v/>
      </c>
      <c r="H225" s="23" t="str" cm="1">
        <f t="array" ref="H225">IF($AH$225=0,"",INDEX(MASTER!$D$24:$AC$231,$AH$225,H$255))</f>
        <v/>
      </c>
      <c r="I225" s="22" t="str" cm="1">
        <f t="array" ref="I225">IF($AH$225=0,"",INDEX(MASTER!$D$24:$AC$231,$AH$225,I$255))</f>
        <v/>
      </c>
      <c r="J225" s="22" t="str" cm="1">
        <f t="array" ref="J225">IF($AH$225=0,"",INDEX(MASTER!$D$24:$AC$231,$AH$225,J$255))</f>
        <v/>
      </c>
      <c r="K225" s="25" t="str" cm="1">
        <f t="array" ref="K225">IF($AH$225=0,"",INDEX(MASTER!$AE$24:$AZ$231,$AH$225,D$255))</f>
        <v/>
      </c>
      <c r="L225" s="25" t="str" cm="1">
        <f t="array" ref="L225">IF($AH$225=0,"",INDEX(MASTER!$AE$24:$AZ$231,$AH$225,E$255))</f>
        <v/>
      </c>
      <c r="M225" s="25" t="str" cm="1">
        <f t="array" ref="M225">IF($AH$225=0,"",INDEX(MASTER!$AE$24:$AZ$231,$AH$225,F$255))</f>
        <v/>
      </c>
      <c r="N225" s="25" t="str" cm="1">
        <f t="array" ref="N225">IF($AH$225=0,"",INDEX(MASTER!$AE$24:$AZ$231,$AH$225,G$255))</f>
        <v/>
      </c>
      <c r="O225" s="25" t="str" cm="1">
        <f t="array" ref="O225">IF($AH$225=0,"",INDEX(MASTER!$AE$24:$AZ$231,$AH$225,H$255))</f>
        <v/>
      </c>
      <c r="P225" s="25" t="str" cm="1">
        <f t="array" ref="P225">IF($AH$225=0,"",INDEX(MASTER!$AE$24:$AZ$231,$AH$225,I$255))</f>
        <v/>
      </c>
      <c r="Q225" s="25" t="str" cm="1">
        <f t="array" ref="Q225">IF($AH$225=0,"",INDEX(MASTER!$AE$24:$AZ$231,$AH$225,J$255))</f>
        <v/>
      </c>
      <c r="R225" s="25" t="str" cm="1">
        <f t="array" ref="R225">IF($AH$225=0,"",INDEX(MASTER!$AE$24:$AZ$231,$AH$225,K$255))</f>
        <v/>
      </c>
      <c r="S225" s="25" t="str" cm="1">
        <f t="array" ref="S225">IF($AH$225=0,"",INDEX(MASTER!$AE$24:$AZ$231,$AH$225,L$255))</f>
        <v/>
      </c>
      <c r="T225" s="25" t="str" cm="1">
        <f t="array" ref="T225">IF($AH$225=0,"",INDEX(MASTER!$AE$24:$AZ$231,$AH$225,M$255))</f>
        <v/>
      </c>
      <c r="U225" s="25" t="str" cm="1">
        <f t="array" ref="U225">IF($AH$225=0,"",INDEX(MASTER!$AE$24:$AZ$231,$AH$225,N$255))</f>
        <v/>
      </c>
      <c r="V225" s="25" t="str" cm="1">
        <f t="array" ref="V225">IF($AH$225=0,"",INDEX(MASTER!$AE$24:$AZ$231,$AH$225,O$255))</f>
        <v/>
      </c>
      <c r="W225" s="25" t="str" cm="1">
        <f t="array" ref="W225">IF($AH$225=0,"",INDEX(MASTER!$AE$24:$AZ$231,$AH$225,P$255))</f>
        <v/>
      </c>
      <c r="X225" s="25" t="str" cm="1">
        <f t="array" ref="X225">IF($AH$225=0,"",INDEX(MASTER!$AE$24:$AZ$231,$AH$225,Q$255))</f>
        <v/>
      </c>
      <c r="Y225" s="25" t="str" cm="1">
        <f t="array" ref="Y225">IF($AH$225=0,"",INDEX(MASTER!$AE$24:$AZ$231,$AH$225,R$255))</f>
        <v/>
      </c>
      <c r="Z225" s="25" t="str" cm="1">
        <f t="array" ref="Z225">IF($AH$225=0,"",INDEX(MASTER!$AE$24:$AZ$231,$AH$225,S$255))</f>
        <v/>
      </c>
      <c r="AA225" s="25" t="str" cm="1">
        <f t="array" ref="AA225">IF($AH$225=0,"",INDEX(MASTER!$AE$24:$AZ$231,$AH$225,T$255))</f>
        <v/>
      </c>
      <c r="AB225" s="25" t="str" cm="1">
        <f t="array" ref="AB225">IF($AH$225=0,"",INDEX(MASTER!$AE$24:$AZ$231,$AH$225,U$255))</f>
        <v/>
      </c>
      <c r="AC225" s="25" t="str" cm="1">
        <f t="array" ref="AC225">IF($AH$225=0,"",INDEX(MASTER!$AE$24:$AZ$231,$AH$225,V$255))</f>
        <v/>
      </c>
    </row>
    <row r="226" spans="2:29" ht="12.75" customHeight="1" x14ac:dyDescent="0.2">
      <c r="B226" s="28"/>
      <c r="D226" s="22" t="str" cm="1">
        <f t="array" ref="D226">IF($AH$226=0,"",INDEX(MASTER!$D$24:$AC$231,$AH$226,D$255))</f>
        <v/>
      </c>
      <c r="E226" s="22" t="str" cm="1">
        <f t="array" ref="E226">IF($AH$226=0,"",INDEX(MASTER!$D$24:$AC$231,$AH$226,E$255))</f>
        <v/>
      </c>
      <c r="F226" s="23" t="str" cm="1">
        <f t="array" ref="F226">IF($AH$226=0,"",INDEX(MASTER!$D$24:$AC$231,$AH$226,F$255))</f>
        <v/>
      </c>
      <c r="G226" s="22" t="str" cm="1">
        <f t="array" ref="G226">IF($AH$226=0,"",INDEX(MASTER!$D$24:$AC$231,$AH$226,G$255))</f>
        <v/>
      </c>
      <c r="H226" s="23" t="str" cm="1">
        <f t="array" ref="H226">IF($AH$226=0,"",INDEX(MASTER!$D$24:$AC$231,$AH$226,H$255))</f>
        <v/>
      </c>
      <c r="I226" s="22" t="str" cm="1">
        <f t="array" ref="I226">IF($AH$226=0,"",INDEX(MASTER!$D$24:$AC$231,$AH$226,I$255))</f>
        <v/>
      </c>
      <c r="J226" s="22" t="str" cm="1">
        <f t="array" ref="J226">IF($AH$226=0,"",INDEX(MASTER!$D$24:$AC$231,$AH$226,J$255))</f>
        <v/>
      </c>
      <c r="K226" s="25" t="str" cm="1">
        <f t="array" ref="K226">IF($AH$226=0,"",INDEX(MASTER!$AE$24:$AZ$231,$AH$226,D$255))</f>
        <v/>
      </c>
      <c r="L226" s="25" t="str" cm="1">
        <f t="array" ref="L226">IF($AH$226=0,"",INDEX(MASTER!$AE$24:$AZ$231,$AH$226,E$255))</f>
        <v/>
      </c>
      <c r="M226" s="25" t="str" cm="1">
        <f t="array" ref="M226">IF($AH$226=0,"",INDEX(MASTER!$AE$24:$AZ$231,$AH$226,F$255))</f>
        <v/>
      </c>
      <c r="N226" s="25" t="str" cm="1">
        <f t="array" ref="N226">IF($AH$226=0,"",INDEX(MASTER!$AE$24:$AZ$231,$AH$226,G$255))</f>
        <v/>
      </c>
      <c r="O226" s="25" t="str" cm="1">
        <f t="array" ref="O226">IF($AH$226=0,"",INDEX(MASTER!$AE$24:$AZ$231,$AH$226,H$255))</f>
        <v/>
      </c>
      <c r="P226" s="25" t="str" cm="1">
        <f t="array" ref="P226">IF($AH$226=0,"",INDEX(MASTER!$AE$24:$AZ$231,$AH$226,I$255))</f>
        <v/>
      </c>
      <c r="Q226" s="25" t="str" cm="1">
        <f t="array" ref="Q226">IF($AH$226=0,"",INDEX(MASTER!$AE$24:$AZ$231,$AH$226,J$255))</f>
        <v/>
      </c>
      <c r="R226" s="25" t="str" cm="1">
        <f t="array" ref="R226">IF($AH$226=0,"",INDEX(MASTER!$AE$24:$AZ$231,$AH$226,K$255))</f>
        <v/>
      </c>
      <c r="S226" s="25" t="str" cm="1">
        <f t="array" ref="S226">IF($AH$226=0,"",INDEX(MASTER!$AE$24:$AZ$231,$AH$226,L$255))</f>
        <v/>
      </c>
      <c r="T226" s="25" t="str" cm="1">
        <f t="array" ref="T226">IF($AH$226=0,"",INDEX(MASTER!$AE$24:$AZ$231,$AH$226,M$255))</f>
        <v/>
      </c>
      <c r="U226" s="25" t="str" cm="1">
        <f t="array" ref="U226">IF($AH$226=0,"",INDEX(MASTER!$AE$24:$AZ$231,$AH$226,N$255))</f>
        <v/>
      </c>
      <c r="V226" s="25" t="str" cm="1">
        <f t="array" ref="V226">IF($AH$226=0,"",INDEX(MASTER!$AE$24:$AZ$231,$AH$226,O$255))</f>
        <v/>
      </c>
      <c r="W226" s="25" t="str" cm="1">
        <f t="array" ref="W226">IF($AH$226=0,"",INDEX(MASTER!$AE$24:$AZ$231,$AH$226,P$255))</f>
        <v/>
      </c>
      <c r="X226" s="25" t="str" cm="1">
        <f t="array" ref="X226">IF($AH$226=0,"",INDEX(MASTER!$AE$24:$AZ$231,$AH$226,Q$255))</f>
        <v/>
      </c>
      <c r="Y226" s="25" t="str" cm="1">
        <f t="array" ref="Y226">IF($AH$226=0,"",INDEX(MASTER!$AE$24:$AZ$231,$AH$226,R$255))</f>
        <v/>
      </c>
      <c r="Z226" s="25" t="str" cm="1">
        <f t="array" ref="Z226">IF($AH$226=0,"",INDEX(MASTER!$AE$24:$AZ$231,$AH$226,S$255))</f>
        <v/>
      </c>
      <c r="AA226" s="25" t="str" cm="1">
        <f t="array" ref="AA226">IF($AH$226=0,"",INDEX(MASTER!$AE$24:$AZ$231,$AH$226,T$255))</f>
        <v/>
      </c>
      <c r="AB226" s="25" t="str" cm="1">
        <f t="array" ref="AB226">IF($AH$226=0,"",INDEX(MASTER!$AE$24:$AZ$231,$AH$226,U$255))</f>
        <v/>
      </c>
      <c r="AC226" s="25" t="str" cm="1">
        <f t="array" ref="AC226">IF($AH$226=0,"",INDEX(MASTER!$AE$24:$AZ$231,$AH$226,V$255))</f>
        <v/>
      </c>
    </row>
    <row r="227" spans="2:29" ht="12.75" customHeight="1" x14ac:dyDescent="0.2">
      <c r="B227" s="28"/>
      <c r="D227" s="22" t="str" cm="1">
        <f t="array" ref="D227">IF($AH$227=0,"",INDEX(MASTER!$D$24:$AC$231,$AH$227,D$255))</f>
        <v/>
      </c>
      <c r="E227" s="22" t="str" cm="1">
        <f t="array" ref="E227">IF($AH$227=0,"",INDEX(MASTER!$D$24:$AC$231,$AH$227,E$255))</f>
        <v/>
      </c>
      <c r="F227" s="23" t="str" cm="1">
        <f t="array" ref="F227">IF($AH$227=0,"",INDEX(MASTER!$D$24:$AC$231,$AH$227,F$255))</f>
        <v/>
      </c>
      <c r="G227" s="22" t="str" cm="1">
        <f t="array" ref="G227">IF($AH$227=0,"",INDEX(MASTER!$D$24:$AC$231,$AH$227,G$255))</f>
        <v/>
      </c>
      <c r="H227" s="23" t="str" cm="1">
        <f t="array" ref="H227">IF($AH$227=0,"",INDEX(MASTER!$D$24:$AC$231,$AH$227,H$255))</f>
        <v/>
      </c>
      <c r="I227" s="22" t="str" cm="1">
        <f t="array" ref="I227">IF($AH$227=0,"",INDEX(MASTER!$D$24:$AC$231,$AH$227,I$255))</f>
        <v/>
      </c>
      <c r="J227" s="22" t="str" cm="1">
        <f t="array" ref="J227">IF($AH$227=0,"",INDEX(MASTER!$D$24:$AC$231,$AH$227,J$255))</f>
        <v/>
      </c>
      <c r="K227" s="25" t="str" cm="1">
        <f t="array" ref="K227">IF($AH$227=0,"",INDEX(MASTER!$AE$24:$AZ$231,$AH$227,D$255))</f>
        <v/>
      </c>
      <c r="L227" s="25" t="str" cm="1">
        <f t="array" ref="L227">IF($AH$227=0,"",INDEX(MASTER!$AE$24:$AZ$231,$AH$227,E$255))</f>
        <v/>
      </c>
      <c r="M227" s="25" t="str" cm="1">
        <f t="array" ref="M227">IF($AH$227=0,"",INDEX(MASTER!$AE$24:$AZ$231,$AH$227,F$255))</f>
        <v/>
      </c>
      <c r="N227" s="25" t="str" cm="1">
        <f t="array" ref="N227">IF($AH$227=0,"",INDEX(MASTER!$AE$24:$AZ$231,$AH$227,G$255))</f>
        <v/>
      </c>
      <c r="O227" s="25" t="str" cm="1">
        <f t="array" ref="O227">IF($AH$227=0,"",INDEX(MASTER!$AE$24:$AZ$231,$AH$227,H$255))</f>
        <v/>
      </c>
      <c r="P227" s="25" t="str" cm="1">
        <f t="array" ref="P227">IF($AH$227=0,"",INDEX(MASTER!$AE$24:$AZ$231,$AH$227,I$255))</f>
        <v/>
      </c>
      <c r="Q227" s="25" t="str" cm="1">
        <f t="array" ref="Q227">IF($AH$227=0,"",INDEX(MASTER!$AE$24:$AZ$231,$AH$227,J$255))</f>
        <v/>
      </c>
      <c r="R227" s="25" t="str" cm="1">
        <f t="array" ref="R227">IF($AH$227=0,"",INDEX(MASTER!$AE$24:$AZ$231,$AH$227,K$255))</f>
        <v/>
      </c>
      <c r="S227" s="25" t="str" cm="1">
        <f t="array" ref="S227">IF($AH$227=0,"",INDEX(MASTER!$AE$24:$AZ$231,$AH$227,L$255))</f>
        <v/>
      </c>
      <c r="T227" s="25" t="str" cm="1">
        <f t="array" ref="T227">IF($AH$227=0,"",INDEX(MASTER!$AE$24:$AZ$231,$AH$227,M$255))</f>
        <v/>
      </c>
      <c r="U227" s="25" t="str" cm="1">
        <f t="array" ref="U227">IF($AH$227=0,"",INDEX(MASTER!$AE$24:$AZ$231,$AH$227,N$255))</f>
        <v/>
      </c>
      <c r="V227" s="25" t="str" cm="1">
        <f t="array" ref="V227">IF($AH$227=0,"",INDEX(MASTER!$AE$24:$AZ$231,$AH$227,O$255))</f>
        <v/>
      </c>
      <c r="W227" s="25" t="str" cm="1">
        <f t="array" ref="W227">IF($AH$227=0,"",INDEX(MASTER!$AE$24:$AZ$231,$AH$227,P$255))</f>
        <v/>
      </c>
      <c r="X227" s="25" t="str" cm="1">
        <f t="array" ref="X227">IF($AH$227=0,"",INDEX(MASTER!$AE$24:$AZ$231,$AH$227,Q$255))</f>
        <v/>
      </c>
      <c r="Y227" s="25" t="str" cm="1">
        <f t="array" ref="Y227">IF($AH$227=0,"",INDEX(MASTER!$AE$24:$AZ$231,$AH$227,R$255))</f>
        <v/>
      </c>
      <c r="Z227" s="25" t="str" cm="1">
        <f t="array" ref="Z227">IF($AH$227=0,"",INDEX(MASTER!$AE$24:$AZ$231,$AH$227,S$255))</f>
        <v/>
      </c>
      <c r="AA227" s="25" t="str" cm="1">
        <f t="array" ref="AA227">IF($AH$227=0,"",INDEX(MASTER!$AE$24:$AZ$231,$AH$227,T$255))</f>
        <v/>
      </c>
      <c r="AB227" s="25" t="str" cm="1">
        <f t="array" ref="AB227">IF($AH$227=0,"",INDEX(MASTER!$AE$24:$AZ$231,$AH$227,U$255))</f>
        <v/>
      </c>
      <c r="AC227" s="25" t="str" cm="1">
        <f t="array" ref="AC227">IF($AH$227=0,"",INDEX(MASTER!$AE$24:$AZ$231,$AH$227,V$255))</f>
        <v/>
      </c>
    </row>
    <row r="228" spans="2:29" ht="12.75" customHeight="1" x14ac:dyDescent="0.2">
      <c r="B228" s="28"/>
      <c r="D228" s="22" t="str" cm="1">
        <f t="array" ref="D228">IF($AH$228=0,"",INDEX(MASTER!$D$24:$AC$231,$AH$228,D$255))</f>
        <v/>
      </c>
      <c r="E228" s="22" t="str" cm="1">
        <f t="array" ref="E228">IF($AH$228=0,"",INDEX(MASTER!$D$24:$AC$231,$AH$228,E$255))</f>
        <v/>
      </c>
      <c r="F228" s="23" t="str" cm="1">
        <f t="array" ref="F228">IF($AH$228=0,"",INDEX(MASTER!$D$24:$AC$231,$AH$228,F$255))</f>
        <v/>
      </c>
      <c r="G228" s="22" t="str" cm="1">
        <f t="array" ref="G228">IF($AH$228=0,"",INDEX(MASTER!$D$24:$AC$231,$AH$228,G$255))</f>
        <v/>
      </c>
      <c r="H228" s="23" t="str" cm="1">
        <f t="array" ref="H228">IF($AH$228=0,"",INDEX(MASTER!$D$24:$AC$231,$AH$228,H$255))</f>
        <v/>
      </c>
      <c r="I228" s="22" t="str" cm="1">
        <f t="array" ref="I228">IF($AH$228=0,"",INDEX(MASTER!$D$24:$AC$231,$AH$228,I$255))</f>
        <v/>
      </c>
      <c r="J228" s="22" t="str" cm="1">
        <f t="array" ref="J228">IF($AH$228=0,"",INDEX(MASTER!$D$24:$AC$231,$AH$228,J$255))</f>
        <v/>
      </c>
      <c r="K228" s="25" t="str" cm="1">
        <f t="array" ref="K228">IF($AH$228=0,"",INDEX(MASTER!$AE$24:$AZ$231,$AH$228,D$255))</f>
        <v/>
      </c>
      <c r="L228" s="25" t="str" cm="1">
        <f t="array" ref="L228">IF($AH$228=0,"",INDEX(MASTER!$AE$24:$AZ$231,$AH$228,E$255))</f>
        <v/>
      </c>
      <c r="M228" s="25" t="str" cm="1">
        <f t="array" ref="M228">IF($AH$228=0,"",INDEX(MASTER!$AE$24:$AZ$231,$AH$228,F$255))</f>
        <v/>
      </c>
      <c r="N228" s="25" t="str" cm="1">
        <f t="array" ref="N228">IF($AH$228=0,"",INDEX(MASTER!$AE$24:$AZ$231,$AH$228,G$255))</f>
        <v/>
      </c>
      <c r="O228" s="25" t="str" cm="1">
        <f t="array" ref="O228">IF($AH$228=0,"",INDEX(MASTER!$AE$24:$AZ$231,$AH$228,H$255))</f>
        <v/>
      </c>
      <c r="P228" s="25" t="str" cm="1">
        <f t="array" ref="P228">IF($AH$228=0,"",INDEX(MASTER!$AE$24:$AZ$231,$AH$228,I$255))</f>
        <v/>
      </c>
      <c r="Q228" s="25" t="str" cm="1">
        <f t="array" ref="Q228">IF($AH$228=0,"",INDEX(MASTER!$AE$24:$AZ$231,$AH$228,J$255))</f>
        <v/>
      </c>
      <c r="R228" s="25" t="str" cm="1">
        <f t="array" ref="R228">IF($AH$228=0,"",INDEX(MASTER!$AE$24:$AZ$231,$AH$228,K$255))</f>
        <v/>
      </c>
      <c r="S228" s="25" t="str" cm="1">
        <f t="array" ref="S228">IF($AH$228=0,"",INDEX(MASTER!$AE$24:$AZ$231,$AH$228,L$255))</f>
        <v/>
      </c>
      <c r="T228" s="25" t="str" cm="1">
        <f t="array" ref="T228">IF($AH$228=0,"",INDEX(MASTER!$AE$24:$AZ$231,$AH$228,M$255))</f>
        <v/>
      </c>
      <c r="U228" s="25" t="str" cm="1">
        <f t="array" ref="U228">IF($AH$228=0,"",INDEX(MASTER!$AE$24:$AZ$231,$AH$228,N$255))</f>
        <v/>
      </c>
      <c r="V228" s="25" t="str" cm="1">
        <f t="array" ref="V228">IF($AH$228=0,"",INDEX(MASTER!$AE$24:$AZ$231,$AH$228,O$255))</f>
        <v/>
      </c>
      <c r="W228" s="25" t="str" cm="1">
        <f t="array" ref="W228">IF($AH$228=0,"",INDEX(MASTER!$AE$24:$AZ$231,$AH$228,P$255))</f>
        <v/>
      </c>
      <c r="X228" s="25" t="str" cm="1">
        <f t="array" ref="X228">IF($AH$228=0,"",INDEX(MASTER!$AE$24:$AZ$231,$AH$228,Q$255))</f>
        <v/>
      </c>
      <c r="Y228" s="25" t="str" cm="1">
        <f t="array" ref="Y228">IF($AH$228=0,"",INDEX(MASTER!$AE$24:$AZ$231,$AH$228,R$255))</f>
        <v/>
      </c>
      <c r="Z228" s="25" t="str" cm="1">
        <f t="array" ref="Z228">IF($AH$228=0,"",INDEX(MASTER!$AE$24:$AZ$231,$AH$228,S$255))</f>
        <v/>
      </c>
      <c r="AA228" s="25" t="str" cm="1">
        <f t="array" ref="AA228">IF($AH$228=0,"",INDEX(MASTER!$AE$24:$AZ$231,$AH$228,T$255))</f>
        <v/>
      </c>
      <c r="AB228" s="25" t="str" cm="1">
        <f t="array" ref="AB228">IF($AH$228=0,"",INDEX(MASTER!$AE$24:$AZ$231,$AH$228,U$255))</f>
        <v/>
      </c>
      <c r="AC228" s="25" t="str" cm="1">
        <f t="array" ref="AC228">IF($AH$228=0,"",INDEX(MASTER!$AE$24:$AZ$231,$AH$228,V$255))</f>
        <v/>
      </c>
    </row>
    <row r="229" spans="2:29" ht="12.75" customHeight="1" x14ac:dyDescent="0.2">
      <c r="B229" s="28"/>
      <c r="D229" s="22" t="str" cm="1">
        <f t="array" ref="D229">IF($AH$229=0,"",INDEX(MASTER!$D$24:$AC$231,$AH$229,D$255))</f>
        <v/>
      </c>
      <c r="E229" s="22" t="str" cm="1">
        <f t="array" ref="E229">IF($AH$229=0,"",INDEX(MASTER!$D$24:$AC$231,$AH$229,E$255))</f>
        <v/>
      </c>
      <c r="F229" s="23" t="str" cm="1">
        <f t="array" ref="F229">IF($AH$229=0,"",INDEX(MASTER!$D$24:$AC$231,$AH$229,F$255))</f>
        <v/>
      </c>
      <c r="G229" s="22" t="str" cm="1">
        <f t="array" ref="G229">IF($AH$229=0,"",INDEX(MASTER!$D$24:$AC$231,$AH$229,G$255))</f>
        <v/>
      </c>
      <c r="H229" s="23" t="str" cm="1">
        <f t="array" ref="H229">IF($AH$229=0,"",INDEX(MASTER!$D$24:$AC$231,$AH$229,H$255))</f>
        <v/>
      </c>
      <c r="I229" s="22" t="str" cm="1">
        <f t="array" ref="I229">IF($AH$229=0,"",INDEX(MASTER!$D$24:$AC$231,$AH$229,I$255))</f>
        <v/>
      </c>
      <c r="J229" s="22" t="str" cm="1">
        <f t="array" ref="J229">IF($AH$229=0,"",INDEX(MASTER!$D$24:$AC$231,$AH$229,J$255))</f>
        <v/>
      </c>
      <c r="K229" s="25" t="str" cm="1">
        <f t="array" ref="K229">IF($AH$229=0,"",INDEX(MASTER!$AE$24:$AZ$231,$AH$229,D$255))</f>
        <v/>
      </c>
      <c r="L229" s="25" t="str" cm="1">
        <f t="array" ref="L229">IF($AH$229=0,"",INDEX(MASTER!$AE$24:$AZ$231,$AH$229,E$255))</f>
        <v/>
      </c>
      <c r="M229" s="25" t="str" cm="1">
        <f t="array" ref="M229">IF($AH$229=0,"",INDEX(MASTER!$AE$24:$AZ$231,$AH$229,F$255))</f>
        <v/>
      </c>
      <c r="N229" s="25" t="str" cm="1">
        <f t="array" ref="N229">IF($AH$229=0,"",INDEX(MASTER!$AE$24:$AZ$231,$AH$229,G$255))</f>
        <v/>
      </c>
      <c r="O229" s="25" t="str" cm="1">
        <f t="array" ref="O229">IF($AH$229=0,"",INDEX(MASTER!$AE$24:$AZ$231,$AH$229,H$255))</f>
        <v/>
      </c>
      <c r="P229" s="25" t="str" cm="1">
        <f t="array" ref="P229">IF($AH$229=0,"",INDEX(MASTER!$AE$24:$AZ$231,$AH$229,I$255))</f>
        <v/>
      </c>
      <c r="Q229" s="25" t="str" cm="1">
        <f t="array" ref="Q229">IF($AH$229=0,"",INDEX(MASTER!$AE$24:$AZ$231,$AH$229,J$255))</f>
        <v/>
      </c>
      <c r="R229" s="25" t="str" cm="1">
        <f t="array" ref="R229">IF($AH$229=0,"",INDEX(MASTER!$AE$24:$AZ$231,$AH$229,K$255))</f>
        <v/>
      </c>
      <c r="S229" s="25" t="str" cm="1">
        <f t="array" ref="S229">IF($AH$229=0,"",INDEX(MASTER!$AE$24:$AZ$231,$AH$229,L$255))</f>
        <v/>
      </c>
      <c r="T229" s="25" t="str" cm="1">
        <f t="array" ref="T229">IF($AH$229=0,"",INDEX(MASTER!$AE$24:$AZ$231,$AH$229,M$255))</f>
        <v/>
      </c>
      <c r="U229" s="25" t="str" cm="1">
        <f t="array" ref="U229">IF($AH$229=0,"",INDEX(MASTER!$AE$24:$AZ$231,$AH$229,N$255))</f>
        <v/>
      </c>
      <c r="V229" s="25" t="str" cm="1">
        <f t="array" ref="V229">IF($AH$229=0,"",INDEX(MASTER!$AE$24:$AZ$231,$AH$229,O$255))</f>
        <v/>
      </c>
      <c r="W229" s="25" t="str" cm="1">
        <f t="array" ref="W229">IF($AH$229=0,"",INDEX(MASTER!$AE$24:$AZ$231,$AH$229,P$255))</f>
        <v/>
      </c>
      <c r="X229" s="25" t="str" cm="1">
        <f t="array" ref="X229">IF($AH$229=0,"",INDEX(MASTER!$AE$24:$AZ$231,$AH$229,Q$255))</f>
        <v/>
      </c>
      <c r="Y229" s="25" t="str" cm="1">
        <f t="array" ref="Y229">IF($AH$229=0,"",INDEX(MASTER!$AE$24:$AZ$231,$AH$229,R$255))</f>
        <v/>
      </c>
      <c r="Z229" s="25" t="str" cm="1">
        <f t="array" ref="Z229">IF($AH$229=0,"",INDEX(MASTER!$AE$24:$AZ$231,$AH$229,S$255))</f>
        <v/>
      </c>
      <c r="AA229" s="25" t="str" cm="1">
        <f t="array" ref="AA229">IF($AH$229=0,"",INDEX(MASTER!$AE$24:$AZ$231,$AH$229,T$255))</f>
        <v/>
      </c>
      <c r="AB229" s="25" t="str" cm="1">
        <f t="array" ref="AB229">IF($AH$229=0,"",INDEX(MASTER!$AE$24:$AZ$231,$AH$229,U$255))</f>
        <v/>
      </c>
      <c r="AC229" s="25" t="str" cm="1">
        <f t="array" ref="AC229">IF($AH$229=0,"",INDEX(MASTER!$AE$24:$AZ$231,$AH$229,V$255))</f>
        <v/>
      </c>
    </row>
    <row r="230" spans="2:29" ht="12.75" customHeight="1" x14ac:dyDescent="0.2">
      <c r="B230" s="28"/>
      <c r="D230" s="22" t="str" cm="1">
        <f t="array" ref="D230">IF($AH$230=0,"",INDEX(MASTER!$D$24:$AC$231,$AH$230,D$255))</f>
        <v/>
      </c>
      <c r="E230" s="22" t="str" cm="1">
        <f t="array" ref="E230">IF($AH$230=0,"",INDEX(MASTER!$D$24:$AC$231,$AH$230,E$255))</f>
        <v/>
      </c>
      <c r="F230" s="23" t="str" cm="1">
        <f t="array" ref="F230">IF($AH$230=0,"",INDEX(MASTER!$D$24:$AC$231,$AH$230,F$255))</f>
        <v/>
      </c>
      <c r="G230" s="22" t="str" cm="1">
        <f t="array" ref="G230">IF($AH$230=0,"",INDEX(MASTER!$D$24:$AC$231,$AH$230,G$255))</f>
        <v/>
      </c>
      <c r="H230" s="23" t="str" cm="1">
        <f t="array" ref="H230">IF($AH$230=0,"",INDEX(MASTER!$D$24:$AC$231,$AH$230,H$255))</f>
        <v/>
      </c>
      <c r="I230" s="22" t="str" cm="1">
        <f t="array" ref="I230">IF($AH$230=0,"",INDEX(MASTER!$D$24:$AC$231,$AH$230,I$255))</f>
        <v/>
      </c>
      <c r="J230" s="22" t="str" cm="1">
        <f t="array" ref="J230">IF($AH$230=0,"",INDEX(MASTER!$D$24:$AC$231,$AH$230,J$255))</f>
        <v/>
      </c>
      <c r="K230" s="25" t="str" cm="1">
        <f t="array" ref="K230">IF($AH$230=0,"",INDEX(MASTER!$AE$24:$AZ$231,$AH$230,D$255))</f>
        <v/>
      </c>
      <c r="L230" s="25" t="str" cm="1">
        <f t="array" ref="L230">IF($AH$230=0,"",INDEX(MASTER!$AE$24:$AZ$231,$AH$230,E$255))</f>
        <v/>
      </c>
      <c r="M230" s="25" t="str" cm="1">
        <f t="array" ref="M230">IF($AH$230=0,"",INDEX(MASTER!$AE$24:$AZ$231,$AH$230,F$255))</f>
        <v/>
      </c>
      <c r="N230" s="25" t="str" cm="1">
        <f t="array" ref="N230">IF($AH$230=0,"",INDEX(MASTER!$AE$24:$AZ$231,$AH$230,G$255))</f>
        <v/>
      </c>
      <c r="O230" s="25" t="str" cm="1">
        <f t="array" ref="O230">IF($AH$230=0,"",INDEX(MASTER!$AE$24:$AZ$231,$AH$230,H$255))</f>
        <v/>
      </c>
      <c r="P230" s="25" t="str" cm="1">
        <f t="array" ref="P230">IF($AH$230=0,"",INDEX(MASTER!$AE$24:$AZ$231,$AH$230,I$255))</f>
        <v/>
      </c>
      <c r="Q230" s="25" t="str" cm="1">
        <f t="array" ref="Q230">IF($AH$230=0,"",INDEX(MASTER!$AE$24:$AZ$231,$AH$230,J$255))</f>
        <v/>
      </c>
      <c r="R230" s="25" t="str" cm="1">
        <f t="array" ref="R230">IF($AH$230=0,"",INDEX(MASTER!$AE$24:$AZ$231,$AH$230,K$255))</f>
        <v/>
      </c>
      <c r="S230" s="25" t="str" cm="1">
        <f t="array" ref="S230">IF($AH$230=0,"",INDEX(MASTER!$AE$24:$AZ$231,$AH$230,L$255))</f>
        <v/>
      </c>
      <c r="T230" s="25" t="str" cm="1">
        <f t="array" ref="T230">IF($AH$230=0,"",INDEX(MASTER!$AE$24:$AZ$231,$AH$230,M$255))</f>
        <v/>
      </c>
      <c r="U230" s="25" t="str" cm="1">
        <f t="array" ref="U230">IF($AH$230=0,"",INDEX(MASTER!$AE$24:$AZ$231,$AH$230,N$255))</f>
        <v/>
      </c>
      <c r="V230" s="25" t="str" cm="1">
        <f t="array" ref="V230">IF($AH$230=0,"",INDEX(MASTER!$AE$24:$AZ$231,$AH$230,O$255))</f>
        <v/>
      </c>
      <c r="W230" s="25" t="str" cm="1">
        <f t="array" ref="W230">IF($AH$230=0,"",INDEX(MASTER!$AE$24:$AZ$231,$AH$230,P$255))</f>
        <v/>
      </c>
      <c r="X230" s="25" t="str" cm="1">
        <f t="array" ref="X230">IF($AH$230=0,"",INDEX(MASTER!$AE$24:$AZ$231,$AH$230,Q$255))</f>
        <v/>
      </c>
      <c r="Y230" s="25" t="str" cm="1">
        <f t="array" ref="Y230">IF($AH$230=0,"",INDEX(MASTER!$AE$24:$AZ$231,$AH$230,R$255))</f>
        <v/>
      </c>
      <c r="Z230" s="25" t="str" cm="1">
        <f t="array" ref="Z230">IF($AH$230=0,"",INDEX(MASTER!$AE$24:$AZ$231,$AH$230,S$255))</f>
        <v/>
      </c>
      <c r="AA230" s="25" t="str" cm="1">
        <f t="array" ref="AA230">IF($AH$230=0,"",INDEX(MASTER!$AE$24:$AZ$231,$AH$230,T$255))</f>
        <v/>
      </c>
      <c r="AB230" s="25" t="str" cm="1">
        <f t="array" ref="AB230">IF($AH$230=0,"",INDEX(MASTER!$AE$24:$AZ$231,$AH$230,U$255))</f>
        <v/>
      </c>
      <c r="AC230" s="25" t="str" cm="1">
        <f t="array" ref="AC230">IF($AH$230=0,"",INDEX(MASTER!$AE$24:$AZ$231,$AH$230,V$255))</f>
        <v/>
      </c>
    </row>
    <row r="231" spans="2:29" ht="12.75" customHeight="1" x14ac:dyDescent="0.2">
      <c r="B231" s="28"/>
      <c r="D231" s="22" t="str" cm="1">
        <f t="array" ref="D231">IF($AH$231=0,"",INDEX(MASTER!$D$24:$AC$231,$AH$231,D$255))</f>
        <v/>
      </c>
      <c r="E231" s="22" t="str" cm="1">
        <f t="array" ref="E231">IF($AH$231=0,"",INDEX(MASTER!$D$24:$AC$231,$AH$231,E$255))</f>
        <v/>
      </c>
      <c r="F231" s="23" t="str" cm="1">
        <f t="array" ref="F231">IF($AH$231=0,"",INDEX(MASTER!$D$24:$AC$231,$AH$231,F$255))</f>
        <v/>
      </c>
      <c r="G231" s="22" t="str" cm="1">
        <f t="array" ref="G231">IF($AH$231=0,"",INDEX(MASTER!$D$24:$AC$231,$AH$231,G$255))</f>
        <v/>
      </c>
      <c r="H231" s="23" t="str" cm="1">
        <f t="array" ref="H231">IF($AH$231=0,"",INDEX(MASTER!$D$24:$AC$231,$AH$231,H$255))</f>
        <v/>
      </c>
      <c r="I231" s="22" t="str" cm="1">
        <f t="array" ref="I231">IF($AH$231=0,"",INDEX(MASTER!$D$24:$AC$231,$AH$231,I$255))</f>
        <v/>
      </c>
      <c r="J231" s="22" t="str" cm="1">
        <f t="array" ref="J231">IF($AH$231=0,"",INDEX(MASTER!$D$24:$AC$231,$AH$231,J$255))</f>
        <v/>
      </c>
      <c r="K231" s="25" t="str" cm="1">
        <f t="array" ref="K231">IF($AH$231=0,"",INDEX(MASTER!$AE$24:$AZ$231,$AH$231,D$255))</f>
        <v/>
      </c>
      <c r="L231" s="25" t="str" cm="1">
        <f t="array" ref="L231">IF($AH$231=0,"",INDEX(MASTER!$AE$24:$AZ$231,$AH$231,E$255))</f>
        <v/>
      </c>
      <c r="M231" s="25" t="str" cm="1">
        <f t="array" ref="M231">IF($AH$231=0,"",INDEX(MASTER!$AE$24:$AZ$231,$AH$231,F$255))</f>
        <v/>
      </c>
      <c r="N231" s="25" t="str" cm="1">
        <f t="array" ref="N231">IF($AH$231=0,"",INDEX(MASTER!$AE$24:$AZ$231,$AH$231,G$255))</f>
        <v/>
      </c>
      <c r="O231" s="25" t="str" cm="1">
        <f t="array" ref="O231">IF($AH$231=0,"",INDEX(MASTER!$AE$24:$AZ$231,$AH$231,H$255))</f>
        <v/>
      </c>
      <c r="P231" s="25" t="str" cm="1">
        <f t="array" ref="P231">IF($AH$231=0,"",INDEX(MASTER!$AE$24:$AZ$231,$AH$231,I$255))</f>
        <v/>
      </c>
      <c r="Q231" s="25" t="str" cm="1">
        <f t="array" ref="Q231">IF($AH$231=0,"",INDEX(MASTER!$AE$24:$AZ$231,$AH$231,J$255))</f>
        <v/>
      </c>
      <c r="R231" s="25" t="str" cm="1">
        <f t="array" ref="R231">IF($AH$231=0,"",INDEX(MASTER!$AE$24:$AZ$231,$AH$231,K$255))</f>
        <v/>
      </c>
      <c r="S231" s="25" t="str" cm="1">
        <f t="array" ref="S231">IF($AH$231=0,"",INDEX(MASTER!$AE$24:$AZ$231,$AH$231,L$255))</f>
        <v/>
      </c>
      <c r="T231" s="25" t="str" cm="1">
        <f t="array" ref="T231">IF($AH$231=0,"",INDEX(MASTER!$AE$24:$AZ$231,$AH$231,M$255))</f>
        <v/>
      </c>
      <c r="U231" s="25" t="str" cm="1">
        <f t="array" ref="U231">IF($AH$231=0,"",INDEX(MASTER!$AE$24:$AZ$231,$AH$231,N$255))</f>
        <v/>
      </c>
      <c r="V231" s="25" t="str" cm="1">
        <f t="array" ref="V231">IF($AH$231=0,"",INDEX(MASTER!$AE$24:$AZ$231,$AH$231,O$255))</f>
        <v/>
      </c>
      <c r="W231" s="25" t="str" cm="1">
        <f t="array" ref="W231">IF($AH$231=0,"",INDEX(MASTER!$AE$24:$AZ$231,$AH$231,P$255))</f>
        <v/>
      </c>
      <c r="X231" s="25" t="str" cm="1">
        <f t="array" ref="X231">IF($AH$231=0,"",INDEX(MASTER!$AE$24:$AZ$231,$AH$231,Q$255))</f>
        <v/>
      </c>
      <c r="Y231" s="25" t="str" cm="1">
        <f t="array" ref="Y231">IF($AH$231=0,"",INDEX(MASTER!$AE$24:$AZ$231,$AH$231,R$255))</f>
        <v/>
      </c>
      <c r="Z231" s="25" t="str" cm="1">
        <f t="array" ref="Z231">IF($AH$231=0,"",INDEX(MASTER!$AE$24:$AZ$231,$AH$231,S$255))</f>
        <v/>
      </c>
      <c r="AA231" s="25" t="str" cm="1">
        <f t="array" ref="AA231">IF($AH$231=0,"",INDEX(MASTER!$AE$24:$AZ$231,$AH$231,T$255))</f>
        <v/>
      </c>
      <c r="AB231" s="25" t="str" cm="1">
        <f t="array" ref="AB231">IF($AH$231=0,"",INDEX(MASTER!$AE$24:$AZ$231,$AH$231,U$255))</f>
        <v/>
      </c>
      <c r="AC231" s="25" t="str" cm="1">
        <f t="array" ref="AC231">IF($AH$231=0,"",INDEX(MASTER!$AE$24:$AZ$231,$AH$231,V$255))</f>
        <v/>
      </c>
    </row>
    <row r="232" spans="2:29" ht="12.75" customHeight="1" x14ac:dyDescent="0.2">
      <c r="B232" s="28"/>
      <c r="D232" s="22" t="str" cm="1">
        <f t="array" ref="D232">IF($AH$232=0,"",INDEX(MASTER!$D$24:$AC$231,$AH$232,D$255))</f>
        <v/>
      </c>
      <c r="E232" s="22" t="str" cm="1">
        <f t="array" ref="E232">IF($AH$232=0,"",INDEX(MASTER!$D$24:$AC$231,$AH$232,E$255))</f>
        <v/>
      </c>
      <c r="F232" s="23" t="str" cm="1">
        <f t="array" ref="F232">IF($AH$232=0,"",INDEX(MASTER!$D$24:$AC$231,$AH$232,F$255))</f>
        <v/>
      </c>
      <c r="G232" s="22" t="str" cm="1">
        <f t="array" ref="G232">IF($AH$232=0,"",INDEX(MASTER!$D$24:$AC$231,$AH$232,G$255))</f>
        <v/>
      </c>
      <c r="H232" s="23" t="str" cm="1">
        <f t="array" ref="H232">IF($AH$232=0,"",INDEX(MASTER!$D$24:$AC$231,$AH$232,H$255))</f>
        <v/>
      </c>
      <c r="I232" s="22" t="str" cm="1">
        <f t="array" ref="I232">IF($AH$232=0,"",INDEX(MASTER!$D$24:$AC$231,$AH$232,I$255))</f>
        <v/>
      </c>
      <c r="J232" s="22" t="str" cm="1">
        <f t="array" ref="J232">IF($AH$232=0,"",INDEX(MASTER!$D$24:$AC$231,$AH$232,J$255))</f>
        <v/>
      </c>
      <c r="K232" s="25" t="str" cm="1">
        <f t="array" ref="K232">IF($AH$232=0,"",INDEX(MASTER!$AE$24:$AZ$231,$AH$232,D$255))</f>
        <v/>
      </c>
      <c r="L232" s="25" t="str" cm="1">
        <f t="array" ref="L232">IF($AH$232=0,"",INDEX(MASTER!$AE$24:$AZ$231,$AH$232,E$255))</f>
        <v/>
      </c>
      <c r="M232" s="25" t="str" cm="1">
        <f t="array" ref="M232">IF($AH$232=0,"",INDEX(MASTER!$AE$24:$AZ$231,$AH$232,F$255))</f>
        <v/>
      </c>
      <c r="N232" s="25" t="str" cm="1">
        <f t="array" ref="N232">IF($AH$232=0,"",INDEX(MASTER!$AE$24:$AZ$231,$AH$232,G$255))</f>
        <v/>
      </c>
      <c r="O232" s="25" t="str" cm="1">
        <f t="array" ref="O232">IF($AH$232=0,"",INDEX(MASTER!$AE$24:$AZ$231,$AH$232,H$255))</f>
        <v/>
      </c>
      <c r="P232" s="25" t="str" cm="1">
        <f t="array" ref="P232">IF($AH$232=0,"",INDEX(MASTER!$AE$24:$AZ$231,$AH$232,I$255))</f>
        <v/>
      </c>
      <c r="Q232" s="25" t="str" cm="1">
        <f t="array" ref="Q232">IF($AH$232=0,"",INDEX(MASTER!$AE$24:$AZ$231,$AH$232,J$255))</f>
        <v/>
      </c>
      <c r="R232" s="25" t="str" cm="1">
        <f t="array" ref="R232">IF($AH$232=0,"",INDEX(MASTER!$AE$24:$AZ$231,$AH$232,K$255))</f>
        <v/>
      </c>
      <c r="S232" s="25" t="str" cm="1">
        <f t="array" ref="S232">IF($AH$232=0,"",INDEX(MASTER!$AE$24:$AZ$231,$AH$232,L$255))</f>
        <v/>
      </c>
      <c r="T232" s="25" t="str" cm="1">
        <f t="array" ref="T232">IF($AH$232=0,"",INDEX(MASTER!$AE$24:$AZ$231,$AH$232,M$255))</f>
        <v/>
      </c>
      <c r="U232" s="25" t="str" cm="1">
        <f t="array" ref="U232">IF($AH$232=0,"",INDEX(MASTER!$AE$24:$AZ$231,$AH$232,N$255))</f>
        <v/>
      </c>
      <c r="V232" s="25" t="str" cm="1">
        <f t="array" ref="V232">IF($AH$232=0,"",INDEX(MASTER!$AE$24:$AZ$231,$AH$232,O$255))</f>
        <v/>
      </c>
      <c r="W232" s="25" t="str" cm="1">
        <f t="array" ref="W232">IF($AH$232=0,"",INDEX(MASTER!$AE$24:$AZ$231,$AH$232,P$255))</f>
        <v/>
      </c>
      <c r="X232" s="25" t="str" cm="1">
        <f t="array" ref="X232">IF($AH$232=0,"",INDEX(MASTER!$AE$24:$AZ$231,$AH$232,Q$255))</f>
        <v/>
      </c>
      <c r="Y232" s="25" t="str" cm="1">
        <f t="array" ref="Y232">IF($AH$232=0,"",INDEX(MASTER!$AE$24:$AZ$231,$AH$232,R$255))</f>
        <v/>
      </c>
      <c r="Z232" s="25" t="str" cm="1">
        <f t="array" ref="Z232">IF($AH$232=0,"",INDEX(MASTER!$AE$24:$AZ$231,$AH$232,S$255))</f>
        <v/>
      </c>
      <c r="AA232" s="25" t="str" cm="1">
        <f t="array" ref="AA232">IF($AH$232=0,"",INDEX(MASTER!$AE$24:$AZ$231,$AH$232,T$255))</f>
        <v/>
      </c>
      <c r="AB232" s="25" t="str" cm="1">
        <f t="array" ref="AB232">IF($AH$232=0,"",INDEX(MASTER!$AE$24:$AZ$231,$AH$232,U$255))</f>
        <v/>
      </c>
      <c r="AC232" s="25" t="str" cm="1">
        <f t="array" ref="AC232">IF($AH$232=0,"",INDEX(MASTER!$AE$24:$AZ$231,$AH$232,V$255))</f>
        <v/>
      </c>
    </row>
    <row r="233" spans="2:29" ht="12.75" customHeight="1" x14ac:dyDescent="0.2">
      <c r="B233" s="28"/>
      <c r="D233" s="22" t="str" cm="1">
        <f t="array" ref="D233">IF($AH$233=0,"",INDEX(MASTER!$D$24:$AC$231,$AH$233,D$255))</f>
        <v/>
      </c>
      <c r="E233" s="22" t="str" cm="1">
        <f t="array" ref="E233">IF($AH$233=0,"",INDEX(MASTER!$D$24:$AC$231,$AH$233,E$255))</f>
        <v/>
      </c>
      <c r="F233" s="23" t="str" cm="1">
        <f t="array" ref="F233">IF($AH$233=0,"",INDEX(MASTER!$D$24:$AC$231,$AH$233,F$255))</f>
        <v/>
      </c>
      <c r="G233" s="22" t="str" cm="1">
        <f t="array" ref="G233">IF($AH$233=0,"",INDEX(MASTER!$D$24:$AC$231,$AH$233,G$255))</f>
        <v/>
      </c>
      <c r="H233" s="23" t="str" cm="1">
        <f t="array" ref="H233">IF($AH$233=0,"",INDEX(MASTER!$D$24:$AC$231,$AH$233,H$255))</f>
        <v/>
      </c>
      <c r="I233" s="22" t="str" cm="1">
        <f t="array" ref="I233">IF($AH$233=0,"",INDEX(MASTER!$D$24:$AC$231,$AH$233,I$255))</f>
        <v/>
      </c>
      <c r="J233" s="22" t="str" cm="1">
        <f t="array" ref="J233">IF($AH$233=0,"",INDEX(MASTER!$D$24:$AC$231,$AH$233,J$255))</f>
        <v/>
      </c>
      <c r="K233" s="25" t="str" cm="1">
        <f t="array" ref="K233">IF($AH$233=0,"",INDEX(MASTER!$AE$24:$AZ$231,$AH$233,D$255))</f>
        <v/>
      </c>
      <c r="L233" s="25" t="str" cm="1">
        <f t="array" ref="L233">IF($AH$233=0,"",INDEX(MASTER!$AE$24:$AZ$231,$AH$233,E$255))</f>
        <v/>
      </c>
      <c r="M233" s="25" t="str" cm="1">
        <f t="array" ref="M233">IF($AH$233=0,"",INDEX(MASTER!$AE$24:$AZ$231,$AH$233,F$255))</f>
        <v/>
      </c>
      <c r="N233" s="25" t="str" cm="1">
        <f t="array" ref="N233">IF($AH$233=0,"",INDEX(MASTER!$AE$24:$AZ$231,$AH$233,G$255))</f>
        <v/>
      </c>
      <c r="O233" s="25" t="str" cm="1">
        <f t="array" ref="O233">IF($AH$233=0,"",INDEX(MASTER!$AE$24:$AZ$231,$AH$233,H$255))</f>
        <v/>
      </c>
      <c r="P233" s="25" t="str" cm="1">
        <f t="array" ref="P233">IF($AH$233=0,"",INDEX(MASTER!$AE$24:$AZ$231,$AH$233,I$255))</f>
        <v/>
      </c>
      <c r="Q233" s="25" t="str" cm="1">
        <f t="array" ref="Q233">IF($AH$233=0,"",INDEX(MASTER!$AE$24:$AZ$231,$AH$233,J$255))</f>
        <v/>
      </c>
      <c r="R233" s="25" t="str" cm="1">
        <f t="array" ref="R233">IF($AH$233=0,"",INDEX(MASTER!$AE$24:$AZ$231,$AH$233,K$255))</f>
        <v/>
      </c>
      <c r="S233" s="25" t="str" cm="1">
        <f t="array" ref="S233">IF($AH$233=0,"",INDEX(MASTER!$AE$24:$AZ$231,$AH$233,L$255))</f>
        <v/>
      </c>
      <c r="T233" s="25" t="str" cm="1">
        <f t="array" ref="T233">IF($AH$233=0,"",INDEX(MASTER!$AE$24:$AZ$231,$AH$233,M$255))</f>
        <v/>
      </c>
      <c r="U233" s="25" t="str" cm="1">
        <f t="array" ref="U233">IF($AH$233=0,"",INDEX(MASTER!$AE$24:$AZ$231,$AH$233,N$255))</f>
        <v/>
      </c>
      <c r="V233" s="25" t="str" cm="1">
        <f t="array" ref="V233">IF($AH$233=0,"",INDEX(MASTER!$AE$24:$AZ$231,$AH$233,O$255))</f>
        <v/>
      </c>
      <c r="W233" s="25" t="str" cm="1">
        <f t="array" ref="W233">IF($AH$233=0,"",INDEX(MASTER!$AE$24:$AZ$231,$AH$233,P$255))</f>
        <v/>
      </c>
      <c r="X233" s="25" t="str" cm="1">
        <f t="array" ref="X233">IF($AH$233=0,"",INDEX(MASTER!$AE$24:$AZ$231,$AH$233,Q$255))</f>
        <v/>
      </c>
      <c r="Y233" s="25" t="str" cm="1">
        <f t="array" ref="Y233">IF($AH$233=0,"",INDEX(MASTER!$AE$24:$AZ$231,$AH$233,R$255))</f>
        <v/>
      </c>
      <c r="Z233" s="25" t="str" cm="1">
        <f t="array" ref="Z233">IF($AH$233=0,"",INDEX(MASTER!$AE$24:$AZ$231,$AH$233,S$255))</f>
        <v/>
      </c>
      <c r="AA233" s="25" t="str" cm="1">
        <f t="array" ref="AA233">IF($AH$233=0,"",INDEX(MASTER!$AE$24:$AZ$231,$AH$233,T$255))</f>
        <v/>
      </c>
      <c r="AB233" s="25" t="str" cm="1">
        <f t="array" ref="AB233">IF($AH$233=0,"",INDEX(MASTER!$AE$24:$AZ$231,$AH$233,U$255))</f>
        <v/>
      </c>
      <c r="AC233" s="25" t="str" cm="1">
        <f t="array" ref="AC233">IF($AH$233=0,"",INDEX(MASTER!$AE$24:$AZ$231,$AH$233,V$255))</f>
        <v/>
      </c>
    </row>
    <row r="234" spans="2:29" ht="12.75" customHeight="1" x14ac:dyDescent="0.2">
      <c r="B234" s="28"/>
      <c r="D234" s="22" t="str" cm="1">
        <f t="array" ref="D234">IF($AH$234=0,"",INDEX(MASTER!$D$24:$AC$231,$AH$234,D$255))</f>
        <v/>
      </c>
      <c r="E234" s="22" t="str" cm="1">
        <f t="array" ref="E234">IF($AH$234=0,"",INDEX(MASTER!$D$24:$AC$231,$AH$234,E$255))</f>
        <v/>
      </c>
      <c r="F234" s="23" t="str" cm="1">
        <f t="array" ref="F234">IF($AH$234=0,"",INDEX(MASTER!$D$24:$AC$231,$AH$234,F$255))</f>
        <v/>
      </c>
      <c r="G234" s="22" t="str" cm="1">
        <f t="array" ref="G234">IF($AH$234=0,"",INDEX(MASTER!$D$24:$AC$231,$AH$234,G$255))</f>
        <v/>
      </c>
      <c r="H234" s="23" t="str" cm="1">
        <f t="array" ref="H234">IF($AH$234=0,"",INDEX(MASTER!$D$24:$AC$231,$AH$234,H$255))</f>
        <v/>
      </c>
      <c r="I234" s="22" t="str" cm="1">
        <f t="array" ref="I234">IF($AH$234=0,"",INDEX(MASTER!$D$24:$AC$231,$AH$234,I$255))</f>
        <v/>
      </c>
      <c r="J234" s="22" t="str" cm="1">
        <f t="array" ref="J234">IF($AH$234=0,"",INDEX(MASTER!$D$24:$AC$231,$AH$234,J$255))</f>
        <v/>
      </c>
      <c r="K234" s="25" t="str" cm="1">
        <f t="array" ref="K234">IF($AH$234=0,"",INDEX(MASTER!$AE$24:$AZ$231,$AH$234,D$255))</f>
        <v/>
      </c>
      <c r="L234" s="25" t="str" cm="1">
        <f t="array" ref="L234">IF($AH$234=0,"",INDEX(MASTER!$AE$24:$AZ$231,$AH$234,E$255))</f>
        <v/>
      </c>
      <c r="M234" s="25" t="str" cm="1">
        <f t="array" ref="M234">IF($AH$234=0,"",INDEX(MASTER!$AE$24:$AZ$231,$AH$234,F$255))</f>
        <v/>
      </c>
      <c r="N234" s="25" t="str" cm="1">
        <f t="array" ref="N234">IF($AH$234=0,"",INDEX(MASTER!$AE$24:$AZ$231,$AH$234,G$255))</f>
        <v/>
      </c>
      <c r="O234" s="25" t="str" cm="1">
        <f t="array" ref="O234">IF($AH$234=0,"",INDEX(MASTER!$AE$24:$AZ$231,$AH$234,H$255))</f>
        <v/>
      </c>
      <c r="P234" s="25" t="str" cm="1">
        <f t="array" ref="P234">IF($AH$234=0,"",INDEX(MASTER!$AE$24:$AZ$231,$AH$234,I$255))</f>
        <v/>
      </c>
      <c r="Q234" s="25" t="str" cm="1">
        <f t="array" ref="Q234">IF($AH$234=0,"",INDEX(MASTER!$AE$24:$AZ$231,$AH$234,J$255))</f>
        <v/>
      </c>
      <c r="R234" s="25" t="str" cm="1">
        <f t="array" ref="R234">IF($AH$234=0,"",INDEX(MASTER!$AE$24:$AZ$231,$AH$234,K$255))</f>
        <v/>
      </c>
      <c r="S234" s="25" t="str" cm="1">
        <f t="array" ref="S234">IF($AH$234=0,"",INDEX(MASTER!$AE$24:$AZ$231,$AH$234,L$255))</f>
        <v/>
      </c>
      <c r="T234" s="25" t="str" cm="1">
        <f t="array" ref="T234">IF($AH$234=0,"",INDEX(MASTER!$AE$24:$AZ$231,$AH$234,M$255))</f>
        <v/>
      </c>
      <c r="U234" s="25" t="str" cm="1">
        <f t="array" ref="U234">IF($AH$234=0,"",INDEX(MASTER!$AE$24:$AZ$231,$AH$234,N$255))</f>
        <v/>
      </c>
      <c r="V234" s="25" t="str" cm="1">
        <f t="array" ref="V234">IF($AH$234=0,"",INDEX(MASTER!$AE$24:$AZ$231,$AH$234,O$255))</f>
        <v/>
      </c>
      <c r="W234" s="25" t="str" cm="1">
        <f t="array" ref="W234">IF($AH$234=0,"",INDEX(MASTER!$AE$24:$AZ$231,$AH$234,P$255))</f>
        <v/>
      </c>
      <c r="X234" s="25" t="str" cm="1">
        <f t="array" ref="X234">IF($AH$234=0,"",INDEX(MASTER!$AE$24:$AZ$231,$AH$234,Q$255))</f>
        <v/>
      </c>
      <c r="Y234" s="25" t="str" cm="1">
        <f t="array" ref="Y234">IF($AH$234=0,"",INDEX(MASTER!$AE$24:$AZ$231,$AH$234,R$255))</f>
        <v/>
      </c>
      <c r="Z234" s="25" t="str" cm="1">
        <f t="array" ref="Z234">IF($AH$234=0,"",INDEX(MASTER!$AE$24:$AZ$231,$AH$234,S$255))</f>
        <v/>
      </c>
      <c r="AA234" s="25" t="str" cm="1">
        <f t="array" ref="AA234">IF($AH$234=0,"",INDEX(MASTER!$AE$24:$AZ$231,$AH$234,T$255))</f>
        <v/>
      </c>
      <c r="AB234" s="25" t="str" cm="1">
        <f t="array" ref="AB234">IF($AH$234=0,"",INDEX(MASTER!$AE$24:$AZ$231,$AH$234,U$255))</f>
        <v/>
      </c>
      <c r="AC234" s="25" t="str" cm="1">
        <f t="array" ref="AC234">IF($AH$234=0,"",INDEX(MASTER!$AE$24:$AZ$231,$AH$234,V$255))</f>
        <v/>
      </c>
    </row>
    <row r="235" spans="2:29" ht="12.75" customHeight="1" x14ac:dyDescent="0.2">
      <c r="B235" s="28"/>
      <c r="D235" s="22" t="str" cm="1">
        <f t="array" ref="D235">IF($AH$235=0,"",INDEX(MASTER!$D$24:$AC$231,$AH$235,D$255))</f>
        <v/>
      </c>
      <c r="E235" s="22" t="str" cm="1">
        <f t="array" ref="E235">IF($AH$235=0,"",INDEX(MASTER!$D$24:$AC$231,$AH$235,E$255))</f>
        <v/>
      </c>
      <c r="F235" s="23" t="str" cm="1">
        <f t="array" ref="F235">IF($AH$235=0,"",INDEX(MASTER!$D$24:$AC$231,$AH$235,F$255))</f>
        <v/>
      </c>
      <c r="G235" s="22" t="str" cm="1">
        <f t="array" ref="G235">IF($AH$235=0,"",INDEX(MASTER!$D$24:$AC$231,$AH$235,G$255))</f>
        <v/>
      </c>
      <c r="H235" s="23" t="str" cm="1">
        <f t="array" ref="H235">IF($AH$235=0,"",INDEX(MASTER!$D$24:$AC$231,$AH$235,H$255))</f>
        <v/>
      </c>
      <c r="I235" s="22" t="str" cm="1">
        <f t="array" ref="I235">IF($AH$235=0,"",INDEX(MASTER!$D$24:$AC$231,$AH$235,I$255))</f>
        <v/>
      </c>
      <c r="J235" s="22" t="str" cm="1">
        <f t="array" ref="J235">IF($AH$235=0,"",INDEX(MASTER!$D$24:$AC$231,$AH$235,J$255))</f>
        <v/>
      </c>
      <c r="K235" s="25" t="str" cm="1">
        <f t="array" ref="K235">IF($AH$235=0,"",INDEX(MASTER!$AE$24:$AZ$231,$AH$235,D$255))</f>
        <v/>
      </c>
      <c r="L235" s="25" t="str" cm="1">
        <f t="array" ref="L235">IF($AH$235=0,"",INDEX(MASTER!$AE$24:$AZ$231,$AH$235,E$255))</f>
        <v/>
      </c>
      <c r="M235" s="25" t="str" cm="1">
        <f t="array" ref="M235">IF($AH$235=0,"",INDEX(MASTER!$AE$24:$AZ$231,$AH$235,F$255))</f>
        <v/>
      </c>
      <c r="N235" s="25" t="str" cm="1">
        <f t="array" ref="N235">IF($AH$235=0,"",INDEX(MASTER!$AE$24:$AZ$231,$AH$235,G$255))</f>
        <v/>
      </c>
      <c r="O235" s="25" t="str" cm="1">
        <f t="array" ref="O235">IF($AH$235=0,"",INDEX(MASTER!$AE$24:$AZ$231,$AH$235,H$255))</f>
        <v/>
      </c>
      <c r="P235" s="25" t="str" cm="1">
        <f t="array" ref="P235">IF($AH$235=0,"",INDEX(MASTER!$AE$24:$AZ$231,$AH$235,I$255))</f>
        <v/>
      </c>
      <c r="Q235" s="25" t="str" cm="1">
        <f t="array" ref="Q235">IF($AH$235=0,"",INDEX(MASTER!$AE$24:$AZ$231,$AH$235,J$255))</f>
        <v/>
      </c>
      <c r="R235" s="25" t="str" cm="1">
        <f t="array" ref="R235">IF($AH$235=0,"",INDEX(MASTER!$AE$24:$AZ$231,$AH$235,K$255))</f>
        <v/>
      </c>
      <c r="S235" s="25" t="str" cm="1">
        <f t="array" ref="S235">IF($AH$235=0,"",INDEX(MASTER!$AE$24:$AZ$231,$AH$235,L$255))</f>
        <v/>
      </c>
      <c r="T235" s="25" t="str" cm="1">
        <f t="array" ref="T235">IF($AH$235=0,"",INDEX(MASTER!$AE$24:$AZ$231,$AH$235,M$255))</f>
        <v/>
      </c>
      <c r="U235" s="25" t="str" cm="1">
        <f t="array" ref="U235">IF($AH$235=0,"",INDEX(MASTER!$AE$24:$AZ$231,$AH$235,N$255))</f>
        <v/>
      </c>
      <c r="V235" s="25" t="str" cm="1">
        <f t="array" ref="V235">IF($AH$235=0,"",INDEX(MASTER!$AE$24:$AZ$231,$AH$235,O$255))</f>
        <v/>
      </c>
      <c r="W235" s="25" t="str" cm="1">
        <f t="array" ref="W235">IF($AH$235=0,"",INDEX(MASTER!$AE$24:$AZ$231,$AH$235,P$255))</f>
        <v/>
      </c>
      <c r="X235" s="25" t="str" cm="1">
        <f t="array" ref="X235">IF($AH$235=0,"",INDEX(MASTER!$AE$24:$AZ$231,$AH$235,Q$255))</f>
        <v/>
      </c>
      <c r="Y235" s="25" t="str" cm="1">
        <f t="array" ref="Y235">IF($AH$235=0,"",INDEX(MASTER!$AE$24:$AZ$231,$AH$235,R$255))</f>
        <v/>
      </c>
      <c r="Z235" s="25" t="str" cm="1">
        <f t="array" ref="Z235">IF($AH$235=0,"",INDEX(MASTER!$AE$24:$AZ$231,$AH$235,S$255))</f>
        <v/>
      </c>
      <c r="AA235" s="25" t="str" cm="1">
        <f t="array" ref="AA235">IF($AH$235=0,"",INDEX(MASTER!$AE$24:$AZ$231,$AH$235,T$255))</f>
        <v/>
      </c>
      <c r="AB235" s="25" t="str" cm="1">
        <f t="array" ref="AB235">IF($AH$235=0,"",INDEX(MASTER!$AE$24:$AZ$231,$AH$235,U$255))</f>
        <v/>
      </c>
      <c r="AC235" s="25" t="str" cm="1">
        <f t="array" ref="AC235">IF($AH$235=0,"",INDEX(MASTER!$AE$24:$AZ$231,$AH$235,V$255))</f>
        <v/>
      </c>
    </row>
    <row r="236" spans="2:29" ht="12.75" customHeight="1" x14ac:dyDescent="0.2">
      <c r="B236" s="28"/>
      <c r="D236" s="22" t="str" cm="1">
        <f t="array" ref="D236">IF($AH$236=0,"",INDEX(MASTER!$D$24:$AC$231,$AH$236,D$255))</f>
        <v/>
      </c>
      <c r="E236" s="22" t="str" cm="1">
        <f t="array" ref="E236">IF($AH$236=0,"",INDEX(MASTER!$D$24:$AC$231,$AH$236,E$255))</f>
        <v/>
      </c>
      <c r="F236" s="23" t="str" cm="1">
        <f t="array" ref="F236">IF($AH$236=0,"",INDEX(MASTER!$D$24:$AC$231,$AH$236,F$255))</f>
        <v/>
      </c>
      <c r="G236" s="22" t="str" cm="1">
        <f t="array" ref="G236">IF($AH$236=0,"",INDEX(MASTER!$D$24:$AC$231,$AH$236,G$255))</f>
        <v/>
      </c>
      <c r="H236" s="23" t="str" cm="1">
        <f t="array" ref="H236">IF($AH$236=0,"",INDEX(MASTER!$D$24:$AC$231,$AH$236,H$255))</f>
        <v/>
      </c>
      <c r="I236" s="22" t="str" cm="1">
        <f t="array" ref="I236">IF($AH$236=0,"",INDEX(MASTER!$D$24:$AC$231,$AH$236,I$255))</f>
        <v/>
      </c>
      <c r="J236" s="22" t="str" cm="1">
        <f t="array" ref="J236">IF($AH$236=0,"",INDEX(MASTER!$D$24:$AC$231,$AH$236,J$255))</f>
        <v/>
      </c>
      <c r="K236" s="25" t="str" cm="1">
        <f t="array" ref="K236">IF($AH$236=0,"",INDEX(MASTER!$AE$24:$AZ$231,$AH$236,D$255))</f>
        <v/>
      </c>
      <c r="L236" s="25" t="str" cm="1">
        <f t="array" ref="L236">IF($AH$236=0,"",INDEX(MASTER!$AE$24:$AZ$231,$AH$236,E$255))</f>
        <v/>
      </c>
      <c r="M236" s="25" t="str" cm="1">
        <f t="array" ref="M236">IF($AH$236=0,"",INDEX(MASTER!$AE$24:$AZ$231,$AH$236,F$255))</f>
        <v/>
      </c>
      <c r="N236" s="25" t="str" cm="1">
        <f t="array" ref="N236">IF($AH$236=0,"",INDEX(MASTER!$AE$24:$AZ$231,$AH$236,G$255))</f>
        <v/>
      </c>
      <c r="O236" s="25" t="str" cm="1">
        <f t="array" ref="O236">IF($AH$236=0,"",INDEX(MASTER!$AE$24:$AZ$231,$AH$236,H$255))</f>
        <v/>
      </c>
      <c r="P236" s="25" t="str" cm="1">
        <f t="array" ref="P236">IF($AH$236=0,"",INDEX(MASTER!$AE$24:$AZ$231,$AH$236,I$255))</f>
        <v/>
      </c>
      <c r="Q236" s="25" t="str" cm="1">
        <f t="array" ref="Q236">IF($AH$236=0,"",INDEX(MASTER!$AE$24:$AZ$231,$AH$236,J$255))</f>
        <v/>
      </c>
      <c r="R236" s="25" t="str" cm="1">
        <f t="array" ref="R236">IF($AH$236=0,"",INDEX(MASTER!$AE$24:$AZ$231,$AH$236,K$255))</f>
        <v/>
      </c>
      <c r="S236" s="25" t="str" cm="1">
        <f t="array" ref="S236">IF($AH$236=0,"",INDEX(MASTER!$AE$24:$AZ$231,$AH$236,L$255))</f>
        <v/>
      </c>
      <c r="T236" s="25" t="str" cm="1">
        <f t="array" ref="T236">IF($AH$236=0,"",INDEX(MASTER!$AE$24:$AZ$231,$AH$236,M$255))</f>
        <v/>
      </c>
      <c r="U236" s="25" t="str" cm="1">
        <f t="array" ref="U236">IF($AH$236=0,"",INDEX(MASTER!$AE$24:$AZ$231,$AH$236,N$255))</f>
        <v/>
      </c>
      <c r="V236" s="25" t="str" cm="1">
        <f t="array" ref="V236">IF($AH$236=0,"",INDEX(MASTER!$AE$24:$AZ$231,$AH$236,O$255))</f>
        <v/>
      </c>
      <c r="W236" s="25" t="str" cm="1">
        <f t="array" ref="W236">IF($AH$236=0,"",INDEX(MASTER!$AE$24:$AZ$231,$AH$236,P$255))</f>
        <v/>
      </c>
      <c r="X236" s="25" t="str" cm="1">
        <f t="array" ref="X236">IF($AH$236=0,"",INDEX(MASTER!$AE$24:$AZ$231,$AH$236,Q$255))</f>
        <v/>
      </c>
      <c r="Y236" s="25" t="str" cm="1">
        <f t="array" ref="Y236">IF($AH$236=0,"",INDEX(MASTER!$AE$24:$AZ$231,$AH$236,R$255))</f>
        <v/>
      </c>
      <c r="Z236" s="25" t="str" cm="1">
        <f t="array" ref="Z236">IF($AH$236=0,"",INDEX(MASTER!$AE$24:$AZ$231,$AH$236,S$255))</f>
        <v/>
      </c>
      <c r="AA236" s="25" t="str" cm="1">
        <f t="array" ref="AA236">IF($AH$236=0,"",INDEX(MASTER!$AE$24:$AZ$231,$AH$236,T$255))</f>
        <v/>
      </c>
      <c r="AB236" s="25" t="str" cm="1">
        <f t="array" ref="AB236">IF($AH$236=0,"",INDEX(MASTER!$AE$24:$AZ$231,$AH$236,U$255))</f>
        <v/>
      </c>
      <c r="AC236" s="25" t="str" cm="1">
        <f t="array" ref="AC236">IF($AH$236=0,"",INDEX(MASTER!$AE$24:$AZ$231,$AH$236,V$255))</f>
        <v/>
      </c>
    </row>
    <row r="237" spans="2:29" ht="12.75" customHeight="1" x14ac:dyDescent="0.2">
      <c r="B237" s="28"/>
      <c r="D237" s="22" t="str" cm="1">
        <f t="array" ref="D237">IF($AH$237=0,"",INDEX(MASTER!$D$24:$AC$231,$AH$237,D$255))</f>
        <v/>
      </c>
      <c r="E237" s="22" t="str" cm="1">
        <f t="array" ref="E237">IF($AH$237=0,"",INDEX(MASTER!$D$24:$AC$231,$AH$237,E$255))</f>
        <v/>
      </c>
      <c r="F237" s="23" t="str" cm="1">
        <f t="array" ref="F237">IF($AH$237=0,"",INDEX(MASTER!$D$24:$AC$231,$AH$237,F$255))</f>
        <v/>
      </c>
      <c r="G237" s="22" t="str" cm="1">
        <f t="array" ref="G237">IF($AH$237=0,"",INDEX(MASTER!$D$24:$AC$231,$AH$237,G$255))</f>
        <v/>
      </c>
      <c r="H237" s="23" t="str" cm="1">
        <f t="array" ref="H237">IF($AH$237=0,"",INDEX(MASTER!$D$24:$AC$231,$AH$237,H$255))</f>
        <v/>
      </c>
      <c r="I237" s="22" t="str" cm="1">
        <f t="array" ref="I237">IF($AH$237=0,"",INDEX(MASTER!$D$24:$AC$231,$AH$237,I$255))</f>
        <v/>
      </c>
      <c r="J237" s="22" t="str" cm="1">
        <f t="array" ref="J237">IF($AH$237=0,"",INDEX(MASTER!$D$24:$AC$231,$AH$237,J$255))</f>
        <v/>
      </c>
      <c r="K237" s="25" t="str" cm="1">
        <f t="array" ref="K237">IF($AH$237=0,"",INDEX(MASTER!$AE$24:$AZ$231,$AH$237,D$255))</f>
        <v/>
      </c>
      <c r="L237" s="25" t="str" cm="1">
        <f t="array" ref="L237">IF($AH$237=0,"",INDEX(MASTER!$AE$24:$AZ$231,$AH$237,E$255))</f>
        <v/>
      </c>
      <c r="M237" s="25" t="str" cm="1">
        <f t="array" ref="M237">IF($AH$237=0,"",INDEX(MASTER!$AE$24:$AZ$231,$AH$237,F$255))</f>
        <v/>
      </c>
      <c r="N237" s="25" t="str" cm="1">
        <f t="array" ref="N237">IF($AH$237=0,"",INDEX(MASTER!$AE$24:$AZ$231,$AH$237,G$255))</f>
        <v/>
      </c>
      <c r="O237" s="25" t="str" cm="1">
        <f t="array" ref="O237">IF($AH$237=0,"",INDEX(MASTER!$AE$24:$AZ$231,$AH$237,H$255))</f>
        <v/>
      </c>
      <c r="P237" s="25" t="str" cm="1">
        <f t="array" ref="P237">IF($AH$237=0,"",INDEX(MASTER!$AE$24:$AZ$231,$AH$237,I$255))</f>
        <v/>
      </c>
      <c r="Q237" s="25" t="str" cm="1">
        <f t="array" ref="Q237">IF($AH$237=0,"",INDEX(MASTER!$AE$24:$AZ$231,$AH$237,J$255))</f>
        <v/>
      </c>
      <c r="R237" s="25" t="str" cm="1">
        <f t="array" ref="R237">IF($AH$237=0,"",INDEX(MASTER!$AE$24:$AZ$231,$AH$237,K$255))</f>
        <v/>
      </c>
      <c r="S237" s="25" t="str" cm="1">
        <f t="array" ref="S237">IF($AH$237=0,"",INDEX(MASTER!$AE$24:$AZ$231,$AH$237,L$255))</f>
        <v/>
      </c>
      <c r="T237" s="25" t="str" cm="1">
        <f t="array" ref="T237">IF($AH$237=0,"",INDEX(MASTER!$AE$24:$AZ$231,$AH$237,M$255))</f>
        <v/>
      </c>
      <c r="U237" s="25" t="str" cm="1">
        <f t="array" ref="U237">IF($AH$237=0,"",INDEX(MASTER!$AE$24:$AZ$231,$AH$237,N$255))</f>
        <v/>
      </c>
      <c r="V237" s="25" t="str" cm="1">
        <f t="array" ref="V237">IF($AH$237=0,"",INDEX(MASTER!$AE$24:$AZ$231,$AH$237,O$255))</f>
        <v/>
      </c>
      <c r="W237" s="25" t="str" cm="1">
        <f t="array" ref="W237">IF($AH$237=0,"",INDEX(MASTER!$AE$24:$AZ$231,$AH$237,P$255))</f>
        <v/>
      </c>
      <c r="X237" s="25" t="str" cm="1">
        <f t="array" ref="X237">IF($AH$237=0,"",INDEX(MASTER!$AE$24:$AZ$231,$AH$237,Q$255))</f>
        <v/>
      </c>
      <c r="Y237" s="25" t="str" cm="1">
        <f t="array" ref="Y237">IF($AH$237=0,"",INDEX(MASTER!$AE$24:$AZ$231,$AH$237,R$255))</f>
        <v/>
      </c>
      <c r="Z237" s="25" t="str" cm="1">
        <f t="array" ref="Z237">IF($AH$237=0,"",INDEX(MASTER!$AE$24:$AZ$231,$AH$237,S$255))</f>
        <v/>
      </c>
      <c r="AA237" s="25" t="str" cm="1">
        <f t="array" ref="AA237">IF($AH$237=0,"",INDEX(MASTER!$AE$24:$AZ$231,$AH$237,T$255))</f>
        <v/>
      </c>
      <c r="AB237" s="25" t="str" cm="1">
        <f t="array" ref="AB237">IF($AH$237=0,"",INDEX(MASTER!$AE$24:$AZ$231,$AH$237,U$255))</f>
        <v/>
      </c>
      <c r="AC237" s="25" t="str" cm="1">
        <f t="array" ref="AC237">IF($AH$237=0,"",INDEX(MASTER!$AE$24:$AZ$231,$AH$237,V$255))</f>
        <v/>
      </c>
    </row>
    <row r="238" spans="2:29" ht="12.75" customHeight="1" x14ac:dyDescent="0.2">
      <c r="B238" s="28"/>
      <c r="D238" s="22" t="str" cm="1">
        <f t="array" ref="D238">IF($AH$238=0,"",INDEX(MASTER!$D$24:$AC$231,$AH$238,D$255))</f>
        <v/>
      </c>
      <c r="E238" s="22" t="str" cm="1">
        <f t="array" ref="E238">IF($AH$238=0,"",INDEX(MASTER!$D$24:$AC$231,$AH$238,E$255))</f>
        <v/>
      </c>
      <c r="F238" s="23" t="str" cm="1">
        <f t="array" ref="F238">IF($AH$238=0,"",INDEX(MASTER!$D$24:$AC$231,$AH$238,F$255))</f>
        <v/>
      </c>
      <c r="G238" s="22" t="str" cm="1">
        <f t="array" ref="G238">IF($AH$238=0,"",INDEX(MASTER!$D$24:$AC$231,$AH$238,G$255))</f>
        <v/>
      </c>
      <c r="H238" s="23" t="str" cm="1">
        <f t="array" ref="H238">IF($AH$238=0,"",INDEX(MASTER!$D$24:$AC$231,$AH$238,H$255))</f>
        <v/>
      </c>
      <c r="I238" s="22" t="str" cm="1">
        <f t="array" ref="I238">IF($AH$238=0,"",INDEX(MASTER!$D$24:$AC$231,$AH$238,I$255))</f>
        <v/>
      </c>
      <c r="J238" s="22" t="str" cm="1">
        <f t="array" ref="J238">IF($AH$238=0,"",INDEX(MASTER!$D$24:$AC$231,$AH$238,J$255))</f>
        <v/>
      </c>
      <c r="K238" s="25" t="str" cm="1">
        <f t="array" ref="K238">IF($AH$238=0,"",INDEX(MASTER!$AE$24:$AZ$231,$AH$238,D$255))</f>
        <v/>
      </c>
      <c r="L238" s="25" t="str" cm="1">
        <f t="array" ref="L238">IF($AH$238=0,"",INDEX(MASTER!$AE$24:$AZ$231,$AH$238,E$255))</f>
        <v/>
      </c>
      <c r="M238" s="25" t="str" cm="1">
        <f t="array" ref="M238">IF($AH$238=0,"",INDEX(MASTER!$AE$24:$AZ$231,$AH$238,F$255))</f>
        <v/>
      </c>
      <c r="N238" s="25" t="str" cm="1">
        <f t="array" ref="N238">IF($AH$238=0,"",INDEX(MASTER!$AE$24:$AZ$231,$AH$238,G$255))</f>
        <v/>
      </c>
      <c r="O238" s="25" t="str" cm="1">
        <f t="array" ref="O238">IF($AH$238=0,"",INDEX(MASTER!$AE$24:$AZ$231,$AH$238,H$255))</f>
        <v/>
      </c>
      <c r="P238" s="25" t="str" cm="1">
        <f t="array" ref="P238">IF($AH$238=0,"",INDEX(MASTER!$AE$24:$AZ$231,$AH$238,I$255))</f>
        <v/>
      </c>
      <c r="Q238" s="25" t="str" cm="1">
        <f t="array" ref="Q238">IF($AH$238=0,"",INDEX(MASTER!$AE$24:$AZ$231,$AH$238,J$255))</f>
        <v/>
      </c>
      <c r="R238" s="25" t="str" cm="1">
        <f t="array" ref="R238">IF($AH$238=0,"",INDEX(MASTER!$AE$24:$AZ$231,$AH$238,K$255))</f>
        <v/>
      </c>
      <c r="S238" s="25" t="str" cm="1">
        <f t="array" ref="S238">IF($AH$238=0,"",INDEX(MASTER!$AE$24:$AZ$231,$AH$238,L$255))</f>
        <v/>
      </c>
      <c r="T238" s="25" t="str" cm="1">
        <f t="array" ref="T238">IF($AH$238=0,"",INDEX(MASTER!$AE$24:$AZ$231,$AH$238,M$255))</f>
        <v/>
      </c>
      <c r="U238" s="25" t="str" cm="1">
        <f t="array" ref="U238">IF($AH$238=0,"",INDEX(MASTER!$AE$24:$AZ$231,$AH$238,N$255))</f>
        <v/>
      </c>
      <c r="V238" s="25" t="str" cm="1">
        <f t="array" ref="V238">IF($AH$238=0,"",INDEX(MASTER!$AE$24:$AZ$231,$AH$238,O$255))</f>
        <v/>
      </c>
      <c r="W238" s="25" t="str" cm="1">
        <f t="array" ref="W238">IF($AH$238=0,"",INDEX(MASTER!$AE$24:$AZ$231,$AH$238,P$255))</f>
        <v/>
      </c>
      <c r="X238" s="25" t="str" cm="1">
        <f t="array" ref="X238">IF($AH$238=0,"",INDEX(MASTER!$AE$24:$AZ$231,$AH$238,Q$255))</f>
        <v/>
      </c>
      <c r="Y238" s="25" t="str" cm="1">
        <f t="array" ref="Y238">IF($AH$238=0,"",INDEX(MASTER!$AE$24:$AZ$231,$AH$238,R$255))</f>
        <v/>
      </c>
      <c r="Z238" s="25" t="str" cm="1">
        <f t="array" ref="Z238">IF($AH$238=0,"",INDEX(MASTER!$AE$24:$AZ$231,$AH$238,S$255))</f>
        <v/>
      </c>
      <c r="AA238" s="25" t="str" cm="1">
        <f t="array" ref="AA238">IF($AH$238=0,"",INDEX(MASTER!$AE$24:$AZ$231,$AH$238,T$255))</f>
        <v/>
      </c>
      <c r="AB238" s="25" t="str" cm="1">
        <f t="array" ref="AB238">IF($AH$238=0,"",INDEX(MASTER!$AE$24:$AZ$231,$AH$238,U$255))</f>
        <v/>
      </c>
      <c r="AC238" s="25" t="str" cm="1">
        <f t="array" ref="AC238">IF($AH$238=0,"",INDEX(MASTER!$AE$24:$AZ$231,$AH$238,V$255))</f>
        <v/>
      </c>
    </row>
    <row r="239" spans="2:29" ht="12.75" customHeight="1" x14ac:dyDescent="0.2">
      <c r="B239" s="28"/>
      <c r="D239" s="22" t="str" cm="1">
        <f t="array" ref="D239">IF($AH$239=0,"",INDEX(MASTER!$D$24:$AC$231,$AH$239,D$255))</f>
        <v/>
      </c>
      <c r="E239" s="22" t="str" cm="1">
        <f t="array" ref="E239">IF($AH$239=0,"",INDEX(MASTER!$D$24:$AC$231,$AH$239,E$255))</f>
        <v/>
      </c>
      <c r="F239" s="23" t="str" cm="1">
        <f t="array" ref="F239">IF($AH$239=0,"",INDEX(MASTER!$D$24:$AC$231,$AH$239,F$255))</f>
        <v/>
      </c>
      <c r="G239" s="22" t="str" cm="1">
        <f t="array" ref="G239">IF($AH$239=0,"",INDEX(MASTER!$D$24:$AC$231,$AH$239,G$255))</f>
        <v/>
      </c>
      <c r="H239" s="23" t="str" cm="1">
        <f t="array" ref="H239">IF($AH$239=0,"",INDEX(MASTER!$D$24:$AC$231,$AH$239,H$255))</f>
        <v/>
      </c>
      <c r="I239" s="22" t="str" cm="1">
        <f t="array" ref="I239">IF($AH$239=0,"",INDEX(MASTER!$D$24:$AC$231,$AH$239,I$255))</f>
        <v/>
      </c>
      <c r="J239" s="22" t="str" cm="1">
        <f t="array" ref="J239">IF($AH$239=0,"",INDEX(MASTER!$D$24:$AC$231,$AH$239,J$255))</f>
        <v/>
      </c>
      <c r="K239" s="25" t="str" cm="1">
        <f t="array" ref="K239">IF($AH$239=0,"",INDEX(MASTER!$AE$24:$AZ$231,$AH$239,D$255))</f>
        <v/>
      </c>
      <c r="L239" s="25" t="str" cm="1">
        <f t="array" ref="L239">IF($AH$239=0,"",INDEX(MASTER!$AE$24:$AZ$231,$AH$239,E$255))</f>
        <v/>
      </c>
      <c r="M239" s="25" t="str" cm="1">
        <f t="array" ref="M239">IF($AH$239=0,"",INDEX(MASTER!$AE$24:$AZ$231,$AH$239,F$255))</f>
        <v/>
      </c>
      <c r="N239" s="25" t="str" cm="1">
        <f t="array" ref="N239">IF($AH$239=0,"",INDEX(MASTER!$AE$24:$AZ$231,$AH$239,G$255))</f>
        <v/>
      </c>
      <c r="O239" s="25" t="str" cm="1">
        <f t="array" ref="O239">IF($AH$239=0,"",INDEX(MASTER!$AE$24:$AZ$231,$AH$239,H$255))</f>
        <v/>
      </c>
      <c r="P239" s="25" t="str" cm="1">
        <f t="array" ref="P239">IF($AH$239=0,"",INDEX(MASTER!$AE$24:$AZ$231,$AH$239,I$255))</f>
        <v/>
      </c>
      <c r="Q239" s="25" t="str" cm="1">
        <f t="array" ref="Q239">IF($AH$239=0,"",INDEX(MASTER!$AE$24:$AZ$231,$AH$239,J$255))</f>
        <v/>
      </c>
      <c r="R239" s="25" t="str" cm="1">
        <f t="array" ref="R239">IF($AH$239=0,"",INDEX(MASTER!$AE$24:$AZ$231,$AH$239,K$255))</f>
        <v/>
      </c>
      <c r="S239" s="25" t="str" cm="1">
        <f t="array" ref="S239">IF($AH$239=0,"",INDEX(MASTER!$AE$24:$AZ$231,$AH$239,L$255))</f>
        <v/>
      </c>
      <c r="T239" s="25" t="str" cm="1">
        <f t="array" ref="T239">IF($AH$239=0,"",INDEX(MASTER!$AE$24:$AZ$231,$AH$239,M$255))</f>
        <v/>
      </c>
      <c r="U239" s="25" t="str" cm="1">
        <f t="array" ref="U239">IF($AH$239=0,"",INDEX(MASTER!$AE$24:$AZ$231,$AH$239,N$255))</f>
        <v/>
      </c>
      <c r="V239" s="25" t="str" cm="1">
        <f t="array" ref="V239">IF($AH$239=0,"",INDEX(MASTER!$AE$24:$AZ$231,$AH$239,O$255))</f>
        <v/>
      </c>
      <c r="W239" s="25" t="str" cm="1">
        <f t="array" ref="W239">IF($AH$239=0,"",INDEX(MASTER!$AE$24:$AZ$231,$AH$239,P$255))</f>
        <v/>
      </c>
      <c r="X239" s="25" t="str" cm="1">
        <f t="array" ref="X239">IF($AH$239=0,"",INDEX(MASTER!$AE$24:$AZ$231,$AH$239,Q$255))</f>
        <v/>
      </c>
      <c r="Y239" s="25" t="str" cm="1">
        <f t="array" ref="Y239">IF($AH$239=0,"",INDEX(MASTER!$AE$24:$AZ$231,$AH$239,R$255))</f>
        <v/>
      </c>
      <c r="Z239" s="25" t="str" cm="1">
        <f t="array" ref="Z239">IF($AH$239=0,"",INDEX(MASTER!$AE$24:$AZ$231,$AH$239,S$255))</f>
        <v/>
      </c>
      <c r="AA239" s="25" t="str" cm="1">
        <f t="array" ref="AA239">IF($AH$239=0,"",INDEX(MASTER!$AE$24:$AZ$231,$AH$239,T$255))</f>
        <v/>
      </c>
      <c r="AB239" s="25" t="str" cm="1">
        <f t="array" ref="AB239">IF($AH$239=0,"",INDEX(MASTER!$AE$24:$AZ$231,$AH$239,U$255))</f>
        <v/>
      </c>
      <c r="AC239" s="25" t="str" cm="1">
        <f t="array" ref="AC239">IF($AH$239=0,"",INDEX(MASTER!$AE$24:$AZ$231,$AH$239,V$255))</f>
        <v/>
      </c>
    </row>
    <row r="240" spans="2:29" ht="12.75" customHeight="1" x14ac:dyDescent="0.2">
      <c r="B240" s="28"/>
      <c r="D240" s="22" t="str" cm="1">
        <f t="array" ref="D240">IF($AH$240=0,"",INDEX(MASTER!$D$24:$AC$231,$AH$240,D$255))</f>
        <v/>
      </c>
      <c r="E240" s="22" t="str" cm="1">
        <f t="array" ref="E240">IF($AH$240=0,"",INDEX(MASTER!$D$24:$AC$231,$AH$240,E$255))</f>
        <v/>
      </c>
      <c r="F240" s="23" t="str" cm="1">
        <f t="array" ref="F240">IF($AH$240=0,"",INDEX(MASTER!$D$24:$AC$231,$AH$240,F$255))</f>
        <v/>
      </c>
      <c r="G240" s="22" t="str" cm="1">
        <f t="array" ref="G240">IF($AH$240=0,"",INDEX(MASTER!$D$24:$AC$231,$AH$240,G$255))</f>
        <v/>
      </c>
      <c r="H240" s="23" t="str" cm="1">
        <f t="array" ref="H240">IF($AH$240=0,"",INDEX(MASTER!$D$24:$AC$231,$AH$240,H$255))</f>
        <v/>
      </c>
      <c r="I240" s="22" t="str" cm="1">
        <f t="array" ref="I240">IF($AH$240=0,"",INDEX(MASTER!$D$24:$AC$231,$AH$240,I$255))</f>
        <v/>
      </c>
      <c r="J240" s="22" t="str" cm="1">
        <f t="array" ref="J240">IF($AH$240=0,"",INDEX(MASTER!$D$24:$AC$231,$AH$240,J$255))</f>
        <v/>
      </c>
      <c r="K240" s="25" t="str" cm="1">
        <f t="array" ref="K240">IF($AH$240=0,"",INDEX(MASTER!$AE$24:$AZ$231,$AH$240,D$255))</f>
        <v/>
      </c>
      <c r="L240" s="25" t="str" cm="1">
        <f t="array" ref="L240">IF($AH$240=0,"",INDEX(MASTER!$AE$24:$AZ$231,$AH$240,E$255))</f>
        <v/>
      </c>
      <c r="M240" s="25" t="str" cm="1">
        <f t="array" ref="M240">IF($AH$240=0,"",INDEX(MASTER!$AE$24:$AZ$231,$AH$240,F$255))</f>
        <v/>
      </c>
      <c r="N240" s="25" t="str" cm="1">
        <f t="array" ref="N240">IF($AH$240=0,"",INDEX(MASTER!$AE$24:$AZ$231,$AH$240,G$255))</f>
        <v/>
      </c>
      <c r="O240" s="25" t="str" cm="1">
        <f t="array" ref="O240">IF($AH$240=0,"",INDEX(MASTER!$AE$24:$AZ$231,$AH$240,H$255))</f>
        <v/>
      </c>
      <c r="P240" s="25" t="str" cm="1">
        <f t="array" ref="P240">IF($AH$240=0,"",INDEX(MASTER!$AE$24:$AZ$231,$AH$240,I$255))</f>
        <v/>
      </c>
      <c r="Q240" s="25" t="str" cm="1">
        <f t="array" ref="Q240">IF($AH$240=0,"",INDEX(MASTER!$AE$24:$AZ$231,$AH$240,J$255))</f>
        <v/>
      </c>
      <c r="R240" s="25" t="str" cm="1">
        <f t="array" ref="R240">IF($AH$240=0,"",INDEX(MASTER!$AE$24:$AZ$231,$AH$240,K$255))</f>
        <v/>
      </c>
      <c r="S240" s="25" t="str" cm="1">
        <f t="array" ref="S240">IF($AH$240=0,"",INDEX(MASTER!$AE$24:$AZ$231,$AH$240,L$255))</f>
        <v/>
      </c>
      <c r="T240" s="25" t="str" cm="1">
        <f t="array" ref="T240">IF($AH$240=0,"",INDEX(MASTER!$AE$24:$AZ$231,$AH$240,M$255))</f>
        <v/>
      </c>
      <c r="U240" s="25" t="str" cm="1">
        <f t="array" ref="U240">IF($AH$240=0,"",INDEX(MASTER!$AE$24:$AZ$231,$AH$240,N$255))</f>
        <v/>
      </c>
      <c r="V240" s="25" t="str" cm="1">
        <f t="array" ref="V240">IF($AH$240=0,"",INDEX(MASTER!$AE$24:$AZ$231,$AH$240,O$255))</f>
        <v/>
      </c>
      <c r="W240" s="25" t="str" cm="1">
        <f t="array" ref="W240">IF($AH$240=0,"",INDEX(MASTER!$AE$24:$AZ$231,$AH$240,P$255))</f>
        <v/>
      </c>
      <c r="X240" s="25" t="str" cm="1">
        <f t="array" ref="X240">IF($AH$240=0,"",INDEX(MASTER!$AE$24:$AZ$231,$AH$240,Q$255))</f>
        <v/>
      </c>
      <c r="Y240" s="25" t="str" cm="1">
        <f t="array" ref="Y240">IF($AH$240=0,"",INDEX(MASTER!$AE$24:$AZ$231,$AH$240,R$255))</f>
        <v/>
      </c>
      <c r="Z240" s="25" t="str" cm="1">
        <f t="array" ref="Z240">IF($AH$240=0,"",INDEX(MASTER!$AE$24:$AZ$231,$AH$240,S$255))</f>
        <v/>
      </c>
      <c r="AA240" s="25" t="str" cm="1">
        <f t="array" ref="AA240">IF($AH$240=0,"",INDEX(MASTER!$AE$24:$AZ$231,$AH$240,T$255))</f>
        <v/>
      </c>
      <c r="AB240" s="25" t="str" cm="1">
        <f t="array" ref="AB240">IF($AH$240=0,"",INDEX(MASTER!$AE$24:$AZ$231,$AH$240,U$255))</f>
        <v/>
      </c>
      <c r="AC240" s="25" t="str" cm="1">
        <f t="array" ref="AC240">IF($AH$240=0,"",INDEX(MASTER!$AE$24:$AZ$231,$AH$240,V$255))</f>
        <v/>
      </c>
    </row>
    <row r="241" spans="2:34" ht="12.75" customHeight="1" x14ac:dyDescent="0.2">
      <c r="B241" s="28"/>
      <c r="D241" s="22" t="str" cm="1">
        <f t="array" ref="D241">IF($AH$241=0,"",INDEX(MASTER!$D$24:$AC$231,$AH$241,D$255))</f>
        <v/>
      </c>
      <c r="E241" s="22" t="str" cm="1">
        <f t="array" ref="E241">IF($AH$241=0,"",INDEX(MASTER!$D$24:$AC$231,$AH$241,E$255))</f>
        <v/>
      </c>
      <c r="F241" s="23" t="str" cm="1">
        <f t="array" ref="F241">IF($AH$241=0,"",INDEX(MASTER!$D$24:$AC$231,$AH$241,F$255))</f>
        <v/>
      </c>
      <c r="G241" s="22" t="str" cm="1">
        <f t="array" ref="G241">IF($AH$241=0,"",INDEX(MASTER!$D$24:$AC$231,$AH$241,G$255))</f>
        <v/>
      </c>
      <c r="H241" s="23" t="str" cm="1">
        <f t="array" ref="H241">IF($AH$241=0,"",INDEX(MASTER!$D$24:$AC$231,$AH$241,H$255))</f>
        <v/>
      </c>
      <c r="I241" s="22" t="str" cm="1">
        <f t="array" ref="I241">IF($AH$241=0,"",INDEX(MASTER!$D$24:$AC$231,$AH$241,I$255))</f>
        <v/>
      </c>
      <c r="J241" s="22" t="str" cm="1">
        <f t="array" ref="J241">IF($AH$241=0,"",INDEX(MASTER!$D$24:$AC$231,$AH$241,J$255))</f>
        <v/>
      </c>
      <c r="K241" s="25" t="str" cm="1">
        <f t="array" ref="K241">IF($AH$241=0,"",INDEX(MASTER!$AE$24:$AZ$231,$AH$241,D$255))</f>
        <v/>
      </c>
      <c r="L241" s="25" t="str" cm="1">
        <f t="array" ref="L241">IF($AH$241=0,"",INDEX(MASTER!$AE$24:$AZ$231,$AH$241,E$255))</f>
        <v/>
      </c>
      <c r="M241" s="25" t="str" cm="1">
        <f t="array" ref="M241">IF($AH$241=0,"",INDEX(MASTER!$AE$24:$AZ$231,$AH$241,F$255))</f>
        <v/>
      </c>
      <c r="N241" s="25" t="str" cm="1">
        <f t="array" ref="N241">IF($AH$241=0,"",INDEX(MASTER!$AE$24:$AZ$231,$AH$241,G$255))</f>
        <v/>
      </c>
      <c r="O241" s="25" t="str" cm="1">
        <f t="array" ref="O241">IF($AH$241=0,"",INDEX(MASTER!$AE$24:$AZ$231,$AH$241,H$255))</f>
        <v/>
      </c>
      <c r="P241" s="25" t="str" cm="1">
        <f t="array" ref="P241">IF($AH$241=0,"",INDEX(MASTER!$AE$24:$AZ$231,$AH$241,I$255))</f>
        <v/>
      </c>
      <c r="Q241" s="25" t="str" cm="1">
        <f t="array" ref="Q241">IF($AH$241=0,"",INDEX(MASTER!$AE$24:$AZ$231,$AH$241,J$255))</f>
        <v/>
      </c>
      <c r="R241" s="25" t="str" cm="1">
        <f t="array" ref="R241">IF($AH$241=0,"",INDEX(MASTER!$AE$24:$AZ$231,$AH$241,K$255))</f>
        <v/>
      </c>
      <c r="S241" s="25" t="str" cm="1">
        <f t="array" ref="S241">IF($AH$241=0,"",INDEX(MASTER!$AE$24:$AZ$231,$AH$241,L$255))</f>
        <v/>
      </c>
      <c r="T241" s="25" t="str" cm="1">
        <f t="array" ref="T241">IF($AH$241=0,"",INDEX(MASTER!$AE$24:$AZ$231,$AH$241,M$255))</f>
        <v/>
      </c>
      <c r="U241" s="25" t="str" cm="1">
        <f t="array" ref="U241">IF($AH$241=0,"",INDEX(MASTER!$AE$24:$AZ$231,$AH$241,N$255))</f>
        <v/>
      </c>
      <c r="V241" s="25" t="str" cm="1">
        <f t="array" ref="V241">IF($AH$241=0,"",INDEX(MASTER!$AE$24:$AZ$231,$AH$241,O$255))</f>
        <v/>
      </c>
      <c r="W241" s="25" t="str" cm="1">
        <f t="array" ref="W241">IF($AH$241=0,"",INDEX(MASTER!$AE$24:$AZ$231,$AH$241,P$255))</f>
        <v/>
      </c>
      <c r="X241" s="25" t="str" cm="1">
        <f t="array" ref="X241">IF($AH$241=0,"",INDEX(MASTER!$AE$24:$AZ$231,$AH$241,Q$255))</f>
        <v/>
      </c>
      <c r="Y241" s="25" t="str" cm="1">
        <f t="array" ref="Y241">IF($AH$241=0,"",INDEX(MASTER!$AE$24:$AZ$231,$AH$241,R$255))</f>
        <v/>
      </c>
      <c r="Z241" s="25" t="str" cm="1">
        <f t="array" ref="Z241">IF($AH$241=0,"",INDEX(MASTER!$AE$24:$AZ$231,$AH$241,S$255))</f>
        <v/>
      </c>
      <c r="AA241" s="25" t="str" cm="1">
        <f t="array" ref="AA241">IF($AH$241=0,"",INDEX(MASTER!$AE$24:$AZ$231,$AH$241,T$255))</f>
        <v/>
      </c>
      <c r="AB241" s="25" t="str" cm="1">
        <f t="array" ref="AB241">IF($AH$241=0,"",INDEX(MASTER!$AE$24:$AZ$231,$AH$241,U$255))</f>
        <v/>
      </c>
      <c r="AC241" s="25" t="str" cm="1">
        <f t="array" ref="AC241">IF($AH$241=0,"",INDEX(MASTER!$AE$24:$AZ$231,$AH$241,V$255))</f>
        <v/>
      </c>
    </row>
    <row r="242" spans="2:34" ht="12.75" customHeight="1" x14ac:dyDescent="0.2">
      <c r="B242" s="28"/>
      <c r="D242" s="22" t="str" cm="1">
        <f t="array" ref="D242">IF($AH$242=0,"",INDEX(MASTER!$D$24:$AC$231,$AH$242,D$255))</f>
        <v/>
      </c>
      <c r="E242" s="22" t="str" cm="1">
        <f t="array" ref="E242">IF($AH$242=0,"",INDEX(MASTER!$D$24:$AC$231,$AH$242,E$255))</f>
        <v/>
      </c>
      <c r="F242" s="23" t="str" cm="1">
        <f t="array" ref="F242">IF($AH$242=0,"",INDEX(MASTER!$D$24:$AC$231,$AH$242,F$255))</f>
        <v/>
      </c>
      <c r="G242" s="22" t="str" cm="1">
        <f t="array" ref="G242">IF($AH$242=0,"",INDEX(MASTER!$D$24:$AC$231,$AH$242,G$255))</f>
        <v/>
      </c>
      <c r="H242" s="23" t="str" cm="1">
        <f t="array" ref="H242">IF($AH$242=0,"",INDEX(MASTER!$D$24:$AC$231,$AH$242,H$255))</f>
        <v/>
      </c>
      <c r="I242" s="22" t="str" cm="1">
        <f t="array" ref="I242">IF($AH$242=0,"",INDEX(MASTER!$D$24:$AC$231,$AH$242,I$255))</f>
        <v/>
      </c>
      <c r="J242" s="22" t="str" cm="1">
        <f t="array" ref="J242">IF($AH$242=0,"",INDEX(MASTER!$D$24:$AC$231,$AH$242,J$255))</f>
        <v/>
      </c>
      <c r="K242" s="25" t="str" cm="1">
        <f t="array" ref="K242">IF($AH$242=0,"",INDEX(MASTER!$AE$24:$AZ$231,$AH$242,D$255))</f>
        <v/>
      </c>
      <c r="L242" s="25" t="str" cm="1">
        <f t="array" ref="L242">IF($AH$242=0,"",INDEX(MASTER!$AE$24:$AZ$231,$AH$242,E$255))</f>
        <v/>
      </c>
      <c r="M242" s="25" t="str" cm="1">
        <f t="array" ref="M242">IF($AH$242=0,"",INDEX(MASTER!$AE$24:$AZ$231,$AH$242,F$255))</f>
        <v/>
      </c>
      <c r="N242" s="25" t="str" cm="1">
        <f t="array" ref="N242">IF($AH$242=0,"",INDEX(MASTER!$AE$24:$AZ$231,$AH$242,G$255))</f>
        <v/>
      </c>
      <c r="O242" s="25" t="str" cm="1">
        <f t="array" ref="O242">IF($AH$242=0,"",INDEX(MASTER!$AE$24:$AZ$231,$AH$242,H$255))</f>
        <v/>
      </c>
      <c r="P242" s="25" t="str" cm="1">
        <f t="array" ref="P242">IF($AH$242=0,"",INDEX(MASTER!$AE$24:$AZ$231,$AH$242,I$255))</f>
        <v/>
      </c>
      <c r="Q242" s="25" t="str" cm="1">
        <f t="array" ref="Q242">IF($AH$242=0,"",INDEX(MASTER!$AE$24:$AZ$231,$AH$242,J$255))</f>
        <v/>
      </c>
      <c r="R242" s="25" t="str" cm="1">
        <f t="array" ref="R242">IF($AH$242=0,"",INDEX(MASTER!$AE$24:$AZ$231,$AH$242,K$255))</f>
        <v/>
      </c>
      <c r="S242" s="25" t="str" cm="1">
        <f t="array" ref="S242">IF($AH$242=0,"",INDEX(MASTER!$AE$24:$AZ$231,$AH$242,L$255))</f>
        <v/>
      </c>
      <c r="T242" s="25" t="str" cm="1">
        <f t="array" ref="T242">IF($AH$242=0,"",INDEX(MASTER!$AE$24:$AZ$231,$AH$242,M$255))</f>
        <v/>
      </c>
      <c r="U242" s="25" t="str" cm="1">
        <f t="array" ref="U242">IF($AH$242=0,"",INDEX(MASTER!$AE$24:$AZ$231,$AH$242,N$255))</f>
        <v/>
      </c>
      <c r="V242" s="25" t="str" cm="1">
        <f t="array" ref="V242">IF($AH$242=0,"",INDEX(MASTER!$AE$24:$AZ$231,$AH$242,O$255))</f>
        <v/>
      </c>
      <c r="W242" s="25" t="str" cm="1">
        <f t="array" ref="W242">IF($AH$242=0,"",INDEX(MASTER!$AE$24:$AZ$231,$AH$242,P$255))</f>
        <v/>
      </c>
      <c r="X242" s="25" t="str" cm="1">
        <f t="array" ref="X242">IF($AH$242=0,"",INDEX(MASTER!$AE$24:$AZ$231,$AH$242,Q$255))</f>
        <v/>
      </c>
      <c r="Y242" s="25" t="str" cm="1">
        <f t="array" ref="Y242">IF($AH$242=0,"",INDEX(MASTER!$AE$24:$AZ$231,$AH$242,R$255))</f>
        <v/>
      </c>
      <c r="Z242" s="25" t="str" cm="1">
        <f t="array" ref="Z242">IF($AH$242=0,"",INDEX(MASTER!$AE$24:$AZ$231,$AH$242,S$255))</f>
        <v/>
      </c>
      <c r="AA242" s="25" t="str" cm="1">
        <f t="array" ref="AA242">IF($AH$242=0,"",INDEX(MASTER!$AE$24:$AZ$231,$AH$242,T$255))</f>
        <v/>
      </c>
      <c r="AB242" s="25" t="str" cm="1">
        <f t="array" ref="AB242">IF($AH$242=0,"",INDEX(MASTER!$AE$24:$AZ$231,$AH$242,U$255))</f>
        <v/>
      </c>
      <c r="AC242" s="25" t="str" cm="1">
        <f t="array" ref="AC242">IF($AH$242=0,"",INDEX(MASTER!$AE$24:$AZ$231,$AH$242,V$255))</f>
        <v/>
      </c>
    </row>
    <row r="243" spans="2:34" ht="12.75" customHeight="1" x14ac:dyDescent="0.2">
      <c r="B243" s="28"/>
      <c r="D243" s="22" t="str" cm="1">
        <f t="array" ref="D243">IF($AH$243=0,"",INDEX(MASTER!$D$24:$AC$231,$AH$243,D$255))</f>
        <v/>
      </c>
      <c r="E243" s="22" t="str" cm="1">
        <f t="array" ref="E243">IF($AH$243=0,"",INDEX(MASTER!$D$24:$AC$231,$AH$243,E$255))</f>
        <v/>
      </c>
      <c r="F243" s="23" t="str" cm="1">
        <f t="array" ref="F243">IF($AH$243=0,"",INDEX(MASTER!$D$24:$AC$231,$AH$243,F$255))</f>
        <v/>
      </c>
      <c r="G243" s="22" t="str" cm="1">
        <f t="array" ref="G243">IF($AH$243=0,"",INDEX(MASTER!$D$24:$AC$231,$AH$243,G$255))</f>
        <v/>
      </c>
      <c r="H243" s="23" t="str" cm="1">
        <f t="array" ref="H243">IF($AH$243=0,"",INDEX(MASTER!$D$24:$AC$231,$AH$243,H$255))</f>
        <v/>
      </c>
      <c r="I243" s="22" t="str" cm="1">
        <f t="array" ref="I243">IF($AH$243=0,"",INDEX(MASTER!$D$24:$AC$231,$AH$243,I$255))</f>
        <v/>
      </c>
      <c r="J243" s="22" t="str" cm="1">
        <f t="array" ref="J243">IF($AH$243=0,"",INDEX(MASTER!$D$24:$AC$231,$AH$243,J$255))</f>
        <v/>
      </c>
      <c r="K243" s="25" t="str" cm="1">
        <f t="array" ref="K243">IF($AH$243=0,"",INDEX(MASTER!$AE$24:$AZ$231,$AH$243,D$255))</f>
        <v/>
      </c>
      <c r="L243" s="25" t="str" cm="1">
        <f t="array" ref="L243">IF($AH$243=0,"",INDEX(MASTER!$AE$24:$AZ$231,$AH$243,E$255))</f>
        <v/>
      </c>
      <c r="M243" s="25" t="str" cm="1">
        <f t="array" ref="M243">IF($AH$243=0,"",INDEX(MASTER!$AE$24:$AZ$231,$AH$243,F$255))</f>
        <v/>
      </c>
      <c r="N243" s="25" t="str" cm="1">
        <f t="array" ref="N243">IF($AH$243=0,"",INDEX(MASTER!$AE$24:$AZ$231,$AH$243,G$255))</f>
        <v/>
      </c>
      <c r="O243" s="25" t="str" cm="1">
        <f t="array" ref="O243">IF($AH$243=0,"",INDEX(MASTER!$AE$24:$AZ$231,$AH$243,H$255))</f>
        <v/>
      </c>
      <c r="P243" s="25" t="str" cm="1">
        <f t="array" ref="P243">IF($AH$243=0,"",INDEX(MASTER!$AE$24:$AZ$231,$AH$243,I$255))</f>
        <v/>
      </c>
      <c r="Q243" s="25" t="str" cm="1">
        <f t="array" ref="Q243">IF($AH$243=0,"",INDEX(MASTER!$AE$24:$AZ$231,$AH$243,J$255))</f>
        <v/>
      </c>
      <c r="R243" s="25" t="str" cm="1">
        <f t="array" ref="R243">IF($AH$243=0,"",INDEX(MASTER!$AE$24:$AZ$231,$AH$243,K$255))</f>
        <v/>
      </c>
      <c r="S243" s="25" t="str" cm="1">
        <f t="array" ref="S243">IF($AH$243=0,"",INDEX(MASTER!$AE$24:$AZ$231,$AH$243,L$255))</f>
        <v/>
      </c>
      <c r="T243" s="25" t="str" cm="1">
        <f t="array" ref="T243">IF($AH$243=0,"",INDEX(MASTER!$AE$24:$AZ$231,$AH$243,M$255))</f>
        <v/>
      </c>
      <c r="U243" s="25" t="str" cm="1">
        <f t="array" ref="U243">IF($AH$243=0,"",INDEX(MASTER!$AE$24:$AZ$231,$AH$243,N$255))</f>
        <v/>
      </c>
      <c r="V243" s="25" t="str" cm="1">
        <f t="array" ref="V243">IF($AH$243=0,"",INDEX(MASTER!$AE$24:$AZ$231,$AH$243,O$255))</f>
        <v/>
      </c>
      <c r="W243" s="25" t="str" cm="1">
        <f t="array" ref="W243">IF($AH$243=0,"",INDEX(MASTER!$AE$24:$AZ$231,$AH$243,P$255))</f>
        <v/>
      </c>
      <c r="X243" s="25" t="str" cm="1">
        <f t="array" ref="X243">IF($AH$243=0,"",INDEX(MASTER!$AE$24:$AZ$231,$AH$243,Q$255))</f>
        <v/>
      </c>
      <c r="Y243" s="25" t="str" cm="1">
        <f t="array" ref="Y243">IF($AH$243=0,"",INDEX(MASTER!$AE$24:$AZ$231,$AH$243,R$255))</f>
        <v/>
      </c>
      <c r="Z243" s="25" t="str" cm="1">
        <f t="array" ref="Z243">IF($AH$243=0,"",INDEX(MASTER!$AE$24:$AZ$231,$AH$243,S$255))</f>
        <v/>
      </c>
      <c r="AA243" s="25" t="str" cm="1">
        <f t="array" ref="AA243">IF($AH$243=0,"",INDEX(MASTER!$AE$24:$AZ$231,$AH$243,T$255))</f>
        <v/>
      </c>
      <c r="AB243" s="25" t="str" cm="1">
        <f t="array" ref="AB243">IF($AH$243=0,"",INDEX(MASTER!$AE$24:$AZ$231,$AH$243,U$255))</f>
        <v/>
      </c>
      <c r="AC243" s="25" t="str" cm="1">
        <f t="array" ref="AC243">IF($AH$243=0,"",INDEX(MASTER!$AE$24:$AZ$231,$AH$243,V$255))</f>
        <v/>
      </c>
    </row>
    <row r="244" spans="2:34" ht="12.75" customHeight="1" x14ac:dyDescent="0.2">
      <c r="B244" s="28"/>
      <c r="D244" s="22" t="str" cm="1">
        <f t="array" ref="D244">IF($AH$244=0,"",INDEX(MASTER!$D$24:$AC$231,$AH$244,D$255))</f>
        <v/>
      </c>
      <c r="E244" s="22" t="str" cm="1">
        <f t="array" ref="E244">IF($AH$244=0,"",INDEX(MASTER!$D$24:$AC$231,$AH$244,E$255))</f>
        <v/>
      </c>
      <c r="F244" s="23" t="str" cm="1">
        <f t="array" ref="F244">IF($AH$244=0,"",INDEX(MASTER!$D$24:$AC$231,$AH$244,F$255))</f>
        <v/>
      </c>
      <c r="G244" s="22" t="str" cm="1">
        <f t="array" ref="G244">IF($AH$244=0,"",INDEX(MASTER!$D$24:$AC$231,$AH$244,G$255))</f>
        <v/>
      </c>
      <c r="H244" s="23" t="str" cm="1">
        <f t="array" ref="H244">IF($AH$244=0,"",INDEX(MASTER!$D$24:$AC$231,$AH$244,H$255))</f>
        <v/>
      </c>
      <c r="I244" s="22" t="str" cm="1">
        <f t="array" ref="I244">IF($AH$244=0,"",INDEX(MASTER!$D$24:$AC$231,$AH$244,I$255))</f>
        <v/>
      </c>
      <c r="J244" s="22" t="str" cm="1">
        <f t="array" ref="J244">IF($AH$244=0,"",INDEX(MASTER!$D$24:$AC$231,$AH$244,J$255))</f>
        <v/>
      </c>
      <c r="K244" s="25" t="str" cm="1">
        <f t="array" ref="K244">IF($AH$244=0,"",INDEX(MASTER!$AE$24:$AZ$231,$AH$244,D$255))</f>
        <v/>
      </c>
      <c r="L244" s="25" t="str" cm="1">
        <f t="array" ref="L244">IF($AH$244=0,"",INDEX(MASTER!$AE$24:$AZ$231,$AH$244,E$255))</f>
        <v/>
      </c>
      <c r="M244" s="25" t="str" cm="1">
        <f t="array" ref="M244">IF($AH$244=0,"",INDEX(MASTER!$AE$24:$AZ$231,$AH$244,F$255))</f>
        <v/>
      </c>
      <c r="N244" s="25" t="str" cm="1">
        <f t="array" ref="N244">IF($AH$244=0,"",INDEX(MASTER!$AE$24:$AZ$231,$AH$244,G$255))</f>
        <v/>
      </c>
      <c r="O244" s="25" t="str" cm="1">
        <f t="array" ref="O244">IF($AH$244=0,"",INDEX(MASTER!$AE$24:$AZ$231,$AH$244,H$255))</f>
        <v/>
      </c>
      <c r="P244" s="25" t="str" cm="1">
        <f t="array" ref="P244">IF($AH$244=0,"",INDEX(MASTER!$AE$24:$AZ$231,$AH$244,I$255))</f>
        <v/>
      </c>
      <c r="Q244" s="25" t="str" cm="1">
        <f t="array" ref="Q244">IF($AH$244=0,"",INDEX(MASTER!$AE$24:$AZ$231,$AH$244,J$255))</f>
        <v/>
      </c>
      <c r="R244" s="25" t="str" cm="1">
        <f t="array" ref="R244">IF($AH$244=0,"",INDEX(MASTER!$AE$24:$AZ$231,$AH$244,K$255))</f>
        <v/>
      </c>
      <c r="S244" s="25" t="str" cm="1">
        <f t="array" ref="S244">IF($AH$244=0,"",INDEX(MASTER!$AE$24:$AZ$231,$AH$244,L$255))</f>
        <v/>
      </c>
      <c r="T244" s="25" t="str" cm="1">
        <f t="array" ref="T244">IF($AH$244=0,"",INDEX(MASTER!$AE$24:$AZ$231,$AH$244,M$255))</f>
        <v/>
      </c>
      <c r="U244" s="25" t="str" cm="1">
        <f t="array" ref="U244">IF($AH$244=0,"",INDEX(MASTER!$AE$24:$AZ$231,$AH$244,N$255))</f>
        <v/>
      </c>
      <c r="V244" s="25" t="str" cm="1">
        <f t="array" ref="V244">IF($AH$244=0,"",INDEX(MASTER!$AE$24:$AZ$231,$AH$244,O$255))</f>
        <v/>
      </c>
      <c r="W244" s="25" t="str" cm="1">
        <f t="array" ref="W244">IF($AH$244=0,"",INDEX(MASTER!$AE$24:$AZ$231,$AH$244,P$255))</f>
        <v/>
      </c>
      <c r="X244" s="25" t="str" cm="1">
        <f t="array" ref="X244">IF($AH$244=0,"",INDEX(MASTER!$AE$24:$AZ$231,$AH$244,Q$255))</f>
        <v/>
      </c>
      <c r="Y244" s="25" t="str" cm="1">
        <f t="array" ref="Y244">IF($AH$244=0,"",INDEX(MASTER!$AE$24:$AZ$231,$AH$244,R$255))</f>
        <v/>
      </c>
      <c r="Z244" s="25" t="str" cm="1">
        <f t="array" ref="Z244">IF($AH$244=0,"",INDEX(MASTER!$AE$24:$AZ$231,$AH$244,S$255))</f>
        <v/>
      </c>
      <c r="AA244" s="25" t="str" cm="1">
        <f t="array" ref="AA244">IF($AH$244=0,"",INDEX(MASTER!$AE$24:$AZ$231,$AH$244,T$255))</f>
        <v/>
      </c>
      <c r="AB244" s="25" t="str" cm="1">
        <f t="array" ref="AB244">IF($AH$244=0,"",INDEX(MASTER!$AE$24:$AZ$231,$AH$244,U$255))</f>
        <v/>
      </c>
      <c r="AC244" s="25" t="str" cm="1">
        <f t="array" ref="AC244">IF($AH$244=0,"",INDEX(MASTER!$AE$24:$AZ$231,$AH$244,V$255))</f>
        <v/>
      </c>
    </row>
    <row r="245" spans="2:34" ht="12.75" customHeight="1" x14ac:dyDescent="0.2">
      <c r="B245" s="28"/>
      <c r="D245" s="22" t="str" cm="1">
        <f t="array" ref="D245">IF($AH$245=0,"",INDEX(MASTER!$D$24:$AC$231,$AH$245,D$255))</f>
        <v/>
      </c>
      <c r="E245" s="22" t="str" cm="1">
        <f t="array" ref="E245">IF($AH$245=0,"",INDEX(MASTER!$D$24:$AC$231,$AH$245,E$255))</f>
        <v/>
      </c>
      <c r="F245" s="23" t="str" cm="1">
        <f t="array" ref="F245">IF($AH$245=0,"",INDEX(MASTER!$D$24:$AC$231,$AH$245,F$255))</f>
        <v/>
      </c>
      <c r="G245" s="22" t="str" cm="1">
        <f t="array" ref="G245">IF($AH$245=0,"",INDEX(MASTER!$D$24:$AC$231,$AH$245,G$255))</f>
        <v/>
      </c>
      <c r="H245" s="23" t="str" cm="1">
        <f t="array" ref="H245">IF($AH$245=0,"",INDEX(MASTER!$D$24:$AC$231,$AH$245,H$255))</f>
        <v/>
      </c>
      <c r="I245" s="22" t="str" cm="1">
        <f t="array" ref="I245">IF($AH$245=0,"",INDEX(MASTER!$D$24:$AC$231,$AH$245,I$255))</f>
        <v/>
      </c>
      <c r="J245" s="22" t="str" cm="1">
        <f t="array" ref="J245">IF($AH$245=0,"",INDEX(MASTER!$D$24:$AC$231,$AH$245,J$255))</f>
        <v/>
      </c>
      <c r="K245" s="25" t="str" cm="1">
        <f t="array" ref="K245">IF($AH$245=0,"",INDEX(MASTER!$AE$24:$AZ$231,$AH$245,D$255))</f>
        <v/>
      </c>
      <c r="L245" s="25" t="str" cm="1">
        <f t="array" ref="L245">IF($AH$245=0,"",INDEX(MASTER!$AE$24:$AZ$231,$AH$245,E$255))</f>
        <v/>
      </c>
      <c r="M245" s="25" t="str" cm="1">
        <f t="array" ref="M245">IF($AH$245=0,"",INDEX(MASTER!$AE$24:$AZ$231,$AH$245,F$255))</f>
        <v/>
      </c>
      <c r="N245" s="25" t="str" cm="1">
        <f t="array" ref="N245">IF($AH$245=0,"",INDEX(MASTER!$AE$24:$AZ$231,$AH$245,G$255))</f>
        <v/>
      </c>
      <c r="O245" s="25" t="str" cm="1">
        <f t="array" ref="O245">IF($AH$245=0,"",INDEX(MASTER!$AE$24:$AZ$231,$AH$245,H$255))</f>
        <v/>
      </c>
      <c r="P245" s="25" t="str" cm="1">
        <f t="array" ref="P245">IF($AH$245=0,"",INDEX(MASTER!$AE$24:$AZ$231,$AH$245,I$255))</f>
        <v/>
      </c>
      <c r="Q245" s="25" t="str" cm="1">
        <f t="array" ref="Q245">IF($AH$245=0,"",INDEX(MASTER!$AE$24:$AZ$231,$AH$245,J$255))</f>
        <v/>
      </c>
      <c r="R245" s="25" t="str" cm="1">
        <f t="array" ref="R245">IF($AH$245=0,"",INDEX(MASTER!$AE$24:$AZ$231,$AH$245,K$255))</f>
        <v/>
      </c>
      <c r="S245" s="25" t="str" cm="1">
        <f t="array" ref="S245">IF($AH$245=0,"",INDEX(MASTER!$AE$24:$AZ$231,$AH$245,L$255))</f>
        <v/>
      </c>
      <c r="T245" s="25" t="str" cm="1">
        <f t="array" ref="T245">IF($AH$245=0,"",INDEX(MASTER!$AE$24:$AZ$231,$AH$245,M$255))</f>
        <v/>
      </c>
      <c r="U245" s="25" t="str" cm="1">
        <f t="array" ref="U245">IF($AH$245=0,"",INDEX(MASTER!$AE$24:$AZ$231,$AH$245,N$255))</f>
        <v/>
      </c>
      <c r="V245" s="25" t="str" cm="1">
        <f t="array" ref="V245">IF($AH$245=0,"",INDEX(MASTER!$AE$24:$AZ$231,$AH$245,O$255))</f>
        <v/>
      </c>
      <c r="W245" s="25" t="str" cm="1">
        <f t="array" ref="W245">IF($AH$245=0,"",INDEX(MASTER!$AE$24:$AZ$231,$AH$245,P$255))</f>
        <v/>
      </c>
      <c r="X245" s="25" t="str" cm="1">
        <f t="array" ref="X245">IF($AH$245=0,"",INDEX(MASTER!$AE$24:$AZ$231,$AH$245,Q$255))</f>
        <v/>
      </c>
      <c r="Y245" s="25" t="str" cm="1">
        <f t="array" ref="Y245">IF($AH$245=0,"",INDEX(MASTER!$AE$24:$AZ$231,$AH$245,R$255))</f>
        <v/>
      </c>
      <c r="Z245" s="25" t="str" cm="1">
        <f t="array" ref="Z245">IF($AH$245=0,"",INDEX(MASTER!$AE$24:$AZ$231,$AH$245,S$255))</f>
        <v/>
      </c>
      <c r="AA245" s="25" t="str" cm="1">
        <f t="array" ref="AA245">IF($AH$245=0,"",INDEX(MASTER!$AE$24:$AZ$231,$AH$245,T$255))</f>
        <v/>
      </c>
      <c r="AB245" s="25" t="str" cm="1">
        <f t="array" ref="AB245">IF($AH$245=0,"",INDEX(MASTER!$AE$24:$AZ$231,$AH$245,U$255))</f>
        <v/>
      </c>
      <c r="AC245" s="25" t="str" cm="1">
        <f t="array" ref="AC245">IF($AH$245=0,"",INDEX(MASTER!$AE$24:$AZ$231,$AH$245,V$255))</f>
        <v/>
      </c>
    </row>
    <row r="246" spans="2:34" ht="12.75" customHeight="1" x14ac:dyDescent="0.2">
      <c r="B246" s="28"/>
      <c r="D246" s="22" t="str" cm="1">
        <f t="array" ref="D246">IF($AH$246=0,"",INDEX(MASTER!$D$24:$AC$231,$AH$246,D$255))</f>
        <v/>
      </c>
      <c r="E246" s="22" t="str" cm="1">
        <f t="array" ref="E246">IF($AH$246=0,"",INDEX(MASTER!$D$24:$AC$231,$AH$246,E$255))</f>
        <v/>
      </c>
      <c r="F246" s="23" t="str" cm="1">
        <f t="array" ref="F246">IF($AH$246=0,"",INDEX(MASTER!$D$24:$AC$231,$AH$246,F$255))</f>
        <v/>
      </c>
      <c r="G246" s="22" t="str" cm="1">
        <f t="array" ref="G246">IF($AH$246=0,"",INDEX(MASTER!$D$24:$AC$231,$AH$246,G$255))</f>
        <v/>
      </c>
      <c r="H246" s="23" t="str" cm="1">
        <f t="array" ref="H246">IF($AH$246=0,"",INDEX(MASTER!$D$24:$AC$231,$AH$246,H$255))</f>
        <v/>
      </c>
      <c r="I246" s="22" t="str" cm="1">
        <f t="array" ref="I246">IF($AH$246=0,"",INDEX(MASTER!$D$24:$AC$231,$AH$246,I$255))</f>
        <v/>
      </c>
      <c r="J246" s="22" t="str" cm="1">
        <f t="array" ref="J246">IF($AH$246=0,"",INDEX(MASTER!$D$24:$AC$231,$AH$246,J$255))</f>
        <v/>
      </c>
      <c r="K246" s="25" t="str" cm="1">
        <f t="array" ref="K246">IF($AH$246=0,"",INDEX(MASTER!$AE$24:$AZ$231,$AH$246,D$255))</f>
        <v/>
      </c>
      <c r="L246" s="25" t="str" cm="1">
        <f t="array" ref="L246">IF($AH$246=0,"",INDEX(MASTER!$AE$24:$AZ$231,$AH$246,E$255))</f>
        <v/>
      </c>
      <c r="M246" s="25" t="str" cm="1">
        <f t="array" ref="M246">IF($AH$246=0,"",INDEX(MASTER!$AE$24:$AZ$231,$AH$246,F$255))</f>
        <v/>
      </c>
      <c r="N246" s="25" t="str" cm="1">
        <f t="array" ref="N246">IF($AH$246=0,"",INDEX(MASTER!$AE$24:$AZ$231,$AH$246,G$255))</f>
        <v/>
      </c>
      <c r="O246" s="25" t="str" cm="1">
        <f t="array" ref="O246">IF($AH$246=0,"",INDEX(MASTER!$AE$24:$AZ$231,$AH$246,H$255))</f>
        <v/>
      </c>
      <c r="P246" s="25" t="str" cm="1">
        <f t="array" ref="P246">IF($AH$246=0,"",INDEX(MASTER!$AE$24:$AZ$231,$AH$246,I$255))</f>
        <v/>
      </c>
      <c r="Q246" s="25" t="str" cm="1">
        <f t="array" ref="Q246">IF($AH$246=0,"",INDEX(MASTER!$AE$24:$AZ$231,$AH$246,J$255))</f>
        <v/>
      </c>
      <c r="R246" s="25" t="str" cm="1">
        <f t="array" ref="R246">IF($AH$246=0,"",INDEX(MASTER!$AE$24:$AZ$231,$AH$246,K$255))</f>
        <v/>
      </c>
      <c r="S246" s="25" t="str" cm="1">
        <f t="array" ref="S246">IF($AH$246=0,"",INDEX(MASTER!$AE$24:$AZ$231,$AH$246,L$255))</f>
        <v/>
      </c>
      <c r="T246" s="25" t="str" cm="1">
        <f t="array" ref="T246">IF($AH$246=0,"",INDEX(MASTER!$AE$24:$AZ$231,$AH$246,M$255))</f>
        <v/>
      </c>
      <c r="U246" s="25" t="str" cm="1">
        <f t="array" ref="U246">IF($AH$246=0,"",INDEX(MASTER!$AE$24:$AZ$231,$AH$246,N$255))</f>
        <v/>
      </c>
      <c r="V246" s="25" t="str" cm="1">
        <f t="array" ref="V246">IF($AH$246=0,"",INDEX(MASTER!$AE$24:$AZ$231,$AH$246,O$255))</f>
        <v/>
      </c>
      <c r="W246" s="25" t="str" cm="1">
        <f t="array" ref="W246">IF($AH$246=0,"",INDEX(MASTER!$AE$24:$AZ$231,$AH$246,P$255))</f>
        <v/>
      </c>
      <c r="X246" s="25" t="str" cm="1">
        <f t="array" ref="X246">IF($AH$246=0,"",INDEX(MASTER!$AE$24:$AZ$231,$AH$246,Q$255))</f>
        <v/>
      </c>
      <c r="Y246" s="25" t="str" cm="1">
        <f t="array" ref="Y246">IF($AH$246=0,"",INDEX(MASTER!$AE$24:$AZ$231,$AH$246,R$255))</f>
        <v/>
      </c>
      <c r="Z246" s="25" t="str" cm="1">
        <f t="array" ref="Z246">IF($AH$246=0,"",INDEX(MASTER!$AE$24:$AZ$231,$AH$246,S$255))</f>
        <v/>
      </c>
      <c r="AA246" s="25" t="str" cm="1">
        <f t="array" ref="AA246">IF($AH$246=0,"",INDEX(MASTER!$AE$24:$AZ$231,$AH$246,T$255))</f>
        <v/>
      </c>
      <c r="AB246" s="25" t="str" cm="1">
        <f t="array" ref="AB246">IF($AH$246=0,"",INDEX(MASTER!$AE$24:$AZ$231,$AH$246,U$255))</f>
        <v/>
      </c>
      <c r="AC246" s="25" t="str" cm="1">
        <f t="array" ref="AC246">IF($AH$246=0,"",INDEX(MASTER!$AE$24:$AZ$231,$AH$246,V$255))</f>
        <v/>
      </c>
    </row>
    <row r="247" spans="2:34" ht="12.75" customHeight="1" x14ac:dyDescent="0.2">
      <c r="B247" s="28"/>
      <c r="D247" s="22" t="str" cm="1">
        <f t="array" ref="D247">IF($AH$247=0,"",INDEX(MASTER!$D$24:$AC$231,$AH$247,D$255))</f>
        <v/>
      </c>
      <c r="E247" s="22" t="str" cm="1">
        <f t="array" ref="E247">IF($AH$247=0,"",INDEX(MASTER!$D$24:$AC$231,$AH$247,E$255))</f>
        <v/>
      </c>
      <c r="F247" s="23" t="str" cm="1">
        <f t="array" ref="F247">IF($AH$247=0,"",INDEX(MASTER!$D$24:$AC$231,$AH$247,F$255))</f>
        <v/>
      </c>
      <c r="G247" s="22" t="str" cm="1">
        <f t="array" ref="G247">IF($AH$247=0,"",INDEX(MASTER!$D$24:$AC$231,$AH$247,G$255))</f>
        <v/>
      </c>
      <c r="H247" s="23" t="str" cm="1">
        <f t="array" ref="H247">IF($AH$247=0,"",INDEX(MASTER!$D$24:$AC$231,$AH$247,H$255))</f>
        <v/>
      </c>
      <c r="I247" s="22" t="str" cm="1">
        <f t="array" ref="I247">IF($AH$247=0,"",INDEX(MASTER!$D$24:$AC$231,$AH$247,I$255))</f>
        <v/>
      </c>
      <c r="J247" s="22" t="str" cm="1">
        <f t="array" ref="J247">IF($AH$247=0,"",INDEX(MASTER!$D$24:$AC$231,$AH$247,J$255))</f>
        <v/>
      </c>
      <c r="K247" s="25" t="str" cm="1">
        <f t="array" ref="K247">IF($AH$247=0,"",INDEX(MASTER!$AE$24:$AZ$231,$AH$247,D$255))</f>
        <v/>
      </c>
      <c r="L247" s="25" t="str" cm="1">
        <f t="array" ref="L247">IF($AH$247=0,"",INDEX(MASTER!$AE$24:$AZ$231,$AH$247,E$255))</f>
        <v/>
      </c>
      <c r="M247" s="25" t="str" cm="1">
        <f t="array" ref="M247">IF($AH$247=0,"",INDEX(MASTER!$AE$24:$AZ$231,$AH$247,F$255))</f>
        <v/>
      </c>
      <c r="N247" s="25" t="str" cm="1">
        <f t="array" ref="N247">IF($AH$247=0,"",INDEX(MASTER!$AE$24:$AZ$231,$AH$247,G$255))</f>
        <v/>
      </c>
      <c r="O247" s="25" t="str" cm="1">
        <f t="array" ref="O247">IF($AH$247=0,"",INDEX(MASTER!$AE$24:$AZ$231,$AH$247,H$255))</f>
        <v/>
      </c>
      <c r="P247" s="25" t="str" cm="1">
        <f t="array" ref="P247">IF($AH$247=0,"",INDEX(MASTER!$AE$24:$AZ$231,$AH$247,I$255))</f>
        <v/>
      </c>
      <c r="Q247" s="25" t="str" cm="1">
        <f t="array" ref="Q247">IF($AH$247=0,"",INDEX(MASTER!$AE$24:$AZ$231,$AH$247,J$255))</f>
        <v/>
      </c>
      <c r="R247" s="25" t="str" cm="1">
        <f t="array" ref="R247">IF($AH$247=0,"",INDEX(MASTER!$AE$24:$AZ$231,$AH$247,K$255))</f>
        <v/>
      </c>
      <c r="S247" s="25" t="str" cm="1">
        <f t="array" ref="S247">IF($AH$247=0,"",INDEX(MASTER!$AE$24:$AZ$231,$AH$247,L$255))</f>
        <v/>
      </c>
      <c r="T247" s="25" t="str" cm="1">
        <f t="array" ref="T247">IF($AH$247=0,"",INDEX(MASTER!$AE$24:$AZ$231,$AH$247,M$255))</f>
        <v/>
      </c>
      <c r="U247" s="25" t="str" cm="1">
        <f t="array" ref="U247">IF($AH$247=0,"",INDEX(MASTER!$AE$24:$AZ$231,$AH$247,N$255))</f>
        <v/>
      </c>
      <c r="V247" s="25" t="str" cm="1">
        <f t="array" ref="V247">IF($AH$247=0,"",INDEX(MASTER!$AE$24:$AZ$231,$AH$247,O$255))</f>
        <v/>
      </c>
      <c r="W247" s="25" t="str" cm="1">
        <f t="array" ref="W247">IF($AH$247=0,"",INDEX(MASTER!$AE$24:$AZ$231,$AH$247,P$255))</f>
        <v/>
      </c>
      <c r="X247" s="25" t="str" cm="1">
        <f t="array" ref="X247">IF($AH$247=0,"",INDEX(MASTER!$AE$24:$AZ$231,$AH$247,Q$255))</f>
        <v/>
      </c>
      <c r="Y247" s="25" t="str" cm="1">
        <f t="array" ref="Y247">IF($AH$247=0,"",INDEX(MASTER!$AE$24:$AZ$231,$AH$247,R$255))</f>
        <v/>
      </c>
      <c r="Z247" s="25" t="str" cm="1">
        <f t="array" ref="Z247">IF($AH$247=0,"",INDEX(MASTER!$AE$24:$AZ$231,$AH$247,S$255))</f>
        <v/>
      </c>
      <c r="AA247" s="25" t="str" cm="1">
        <f t="array" ref="AA247">IF($AH$247=0,"",INDEX(MASTER!$AE$24:$AZ$231,$AH$247,T$255))</f>
        <v/>
      </c>
      <c r="AB247" s="25" t="str" cm="1">
        <f t="array" ref="AB247">IF($AH$247=0,"",INDEX(MASTER!$AE$24:$AZ$231,$AH$247,U$255))</f>
        <v/>
      </c>
      <c r="AC247" s="25" t="str" cm="1">
        <f t="array" ref="AC247">IF($AH$247=0,"",INDEX(MASTER!$AE$24:$AZ$231,$AH$247,V$255))</f>
        <v/>
      </c>
    </row>
    <row r="248" spans="2:34" ht="12.75" customHeight="1" x14ac:dyDescent="0.2">
      <c r="B248" s="28"/>
      <c r="D248" s="22" t="str" cm="1">
        <f t="array" ref="D248">IF($AH$248=0,"",INDEX(MASTER!$D$24:$AC$231,$AH$248,D$255))</f>
        <v/>
      </c>
      <c r="E248" s="22" t="str" cm="1">
        <f t="array" ref="E248">IF($AH$248=0,"",INDEX(MASTER!$D$24:$AC$231,$AH$248,E$255))</f>
        <v/>
      </c>
      <c r="F248" s="23" t="str" cm="1">
        <f t="array" ref="F248">IF($AH$248=0,"",INDEX(MASTER!$D$24:$AC$231,$AH$248,F$255))</f>
        <v/>
      </c>
      <c r="G248" s="22" t="str" cm="1">
        <f t="array" ref="G248">IF($AH$248=0,"",INDEX(MASTER!$D$24:$AC$231,$AH$248,G$255))</f>
        <v/>
      </c>
      <c r="H248" s="23" t="str" cm="1">
        <f t="array" ref="H248">IF($AH$248=0,"",INDEX(MASTER!$D$24:$AC$231,$AH$248,H$255))</f>
        <v/>
      </c>
      <c r="I248" s="22" t="str" cm="1">
        <f t="array" ref="I248">IF($AH$248=0,"",INDEX(MASTER!$D$24:$AC$231,$AH$248,I$255))</f>
        <v/>
      </c>
      <c r="J248" s="22" t="str" cm="1">
        <f t="array" ref="J248">IF($AH$248=0,"",INDEX(MASTER!$D$24:$AC$231,$AH$248,J$255))</f>
        <v/>
      </c>
      <c r="K248" s="25" t="str" cm="1">
        <f t="array" ref="K248">IF($AH$248=0,"",INDEX(MASTER!$AE$24:$AZ$231,$AH$248,D$255))</f>
        <v/>
      </c>
      <c r="L248" s="25" t="str" cm="1">
        <f t="array" ref="L248">IF($AH$248=0,"",INDEX(MASTER!$AE$24:$AZ$231,$AH$248,E$255))</f>
        <v/>
      </c>
      <c r="M248" s="25" t="str" cm="1">
        <f t="array" ref="M248">IF($AH$248=0,"",INDEX(MASTER!$AE$24:$AZ$231,$AH$248,F$255))</f>
        <v/>
      </c>
      <c r="N248" s="25" t="str" cm="1">
        <f t="array" ref="N248">IF($AH$248=0,"",INDEX(MASTER!$AE$24:$AZ$231,$AH$248,G$255))</f>
        <v/>
      </c>
      <c r="O248" s="25" t="str" cm="1">
        <f t="array" ref="O248">IF($AH$248=0,"",INDEX(MASTER!$AE$24:$AZ$231,$AH$248,H$255))</f>
        <v/>
      </c>
      <c r="P248" s="25" t="str" cm="1">
        <f t="array" ref="P248">IF($AH$248=0,"",INDEX(MASTER!$AE$24:$AZ$231,$AH$248,I$255))</f>
        <v/>
      </c>
      <c r="Q248" s="25" t="str" cm="1">
        <f t="array" ref="Q248">IF($AH$248=0,"",INDEX(MASTER!$AE$24:$AZ$231,$AH$248,J$255))</f>
        <v/>
      </c>
      <c r="R248" s="25" t="str" cm="1">
        <f t="array" ref="R248">IF($AH$248=0,"",INDEX(MASTER!$AE$24:$AZ$231,$AH$248,K$255))</f>
        <v/>
      </c>
      <c r="S248" s="25" t="str" cm="1">
        <f t="array" ref="S248">IF($AH$248=0,"",INDEX(MASTER!$AE$24:$AZ$231,$AH$248,L$255))</f>
        <v/>
      </c>
      <c r="T248" s="25" t="str" cm="1">
        <f t="array" ref="T248">IF($AH$248=0,"",INDEX(MASTER!$AE$24:$AZ$231,$AH$248,M$255))</f>
        <v/>
      </c>
      <c r="U248" s="25" t="str" cm="1">
        <f t="array" ref="U248">IF($AH$248=0,"",INDEX(MASTER!$AE$24:$AZ$231,$AH$248,N$255))</f>
        <v/>
      </c>
      <c r="V248" s="25" t="str" cm="1">
        <f t="array" ref="V248">IF($AH$248=0,"",INDEX(MASTER!$AE$24:$AZ$231,$AH$248,O$255))</f>
        <v/>
      </c>
      <c r="W248" s="25" t="str" cm="1">
        <f t="array" ref="W248">IF($AH$248=0,"",INDEX(MASTER!$AE$24:$AZ$231,$AH$248,P$255))</f>
        <v/>
      </c>
      <c r="X248" s="25" t="str" cm="1">
        <f t="array" ref="X248">IF($AH$248=0,"",INDEX(MASTER!$AE$24:$AZ$231,$AH$248,Q$255))</f>
        <v/>
      </c>
      <c r="Y248" s="25" t="str" cm="1">
        <f t="array" ref="Y248">IF($AH$248=0,"",INDEX(MASTER!$AE$24:$AZ$231,$AH$248,R$255))</f>
        <v/>
      </c>
      <c r="Z248" s="25" t="str" cm="1">
        <f t="array" ref="Z248">IF($AH$248=0,"",INDEX(MASTER!$AE$24:$AZ$231,$AH$248,S$255))</f>
        <v/>
      </c>
      <c r="AA248" s="25" t="str" cm="1">
        <f t="array" ref="AA248">IF($AH$248=0,"",INDEX(MASTER!$AE$24:$AZ$231,$AH$248,T$255))</f>
        <v/>
      </c>
      <c r="AB248" s="25" t="str" cm="1">
        <f t="array" ref="AB248">IF($AH$248=0,"",INDEX(MASTER!$AE$24:$AZ$231,$AH$248,U$255))</f>
        <v/>
      </c>
      <c r="AC248" s="25" t="str" cm="1">
        <f t="array" ref="AC248">IF($AH$248=0,"",INDEX(MASTER!$AE$24:$AZ$231,$AH$248,V$255))</f>
        <v/>
      </c>
    </row>
    <row r="249" spans="2:34" ht="12.75" customHeight="1" x14ac:dyDescent="0.2">
      <c r="B249" s="28"/>
      <c r="D249" s="22" t="str" cm="1">
        <f t="array" ref="D249">IF($AH$249=0,"",INDEX(MASTER!$D$24:$AC$231,$AH$249,D$255))</f>
        <v/>
      </c>
      <c r="E249" s="22" t="str" cm="1">
        <f t="array" ref="E249">IF($AH$249=0,"",INDEX(MASTER!$D$24:$AC$231,$AH$249,E$255))</f>
        <v/>
      </c>
      <c r="F249" s="23" t="str" cm="1">
        <f t="array" ref="F249">IF($AH$249=0,"",INDEX(MASTER!$D$24:$AC$231,$AH$249,F$255))</f>
        <v/>
      </c>
      <c r="G249" s="22" t="str" cm="1">
        <f t="array" ref="G249">IF($AH$249=0,"",INDEX(MASTER!$D$24:$AC$231,$AH$249,G$255))</f>
        <v/>
      </c>
      <c r="H249" s="23" t="str" cm="1">
        <f t="array" ref="H249">IF($AH$249=0,"",INDEX(MASTER!$D$24:$AC$231,$AH$249,H$255))</f>
        <v/>
      </c>
      <c r="I249" s="22" t="str" cm="1">
        <f t="array" ref="I249">IF($AH$249=0,"",INDEX(MASTER!$D$24:$AC$231,$AH$249,I$255))</f>
        <v/>
      </c>
      <c r="J249" s="22" t="str" cm="1">
        <f t="array" ref="J249">IF($AH$249=0,"",INDEX(MASTER!$D$24:$AC$231,$AH$249,J$255))</f>
        <v/>
      </c>
      <c r="K249" s="25" t="str" cm="1">
        <f t="array" ref="K249">IF($AH$249=0,"",INDEX(MASTER!$AE$24:$AZ$231,$AH$249,D$255))</f>
        <v/>
      </c>
      <c r="L249" s="25" t="str" cm="1">
        <f t="array" ref="L249">IF($AH$249=0,"",INDEX(MASTER!$AE$24:$AZ$231,$AH$249,E$255))</f>
        <v/>
      </c>
      <c r="M249" s="25" t="str" cm="1">
        <f t="array" ref="M249">IF($AH$249=0,"",INDEX(MASTER!$AE$24:$AZ$231,$AH$249,F$255))</f>
        <v/>
      </c>
      <c r="N249" s="25" t="str" cm="1">
        <f t="array" ref="N249">IF($AH$249=0,"",INDEX(MASTER!$AE$24:$AZ$231,$AH$249,G$255))</f>
        <v/>
      </c>
      <c r="O249" s="25" t="str" cm="1">
        <f t="array" ref="O249">IF($AH$249=0,"",INDEX(MASTER!$AE$24:$AZ$231,$AH$249,H$255))</f>
        <v/>
      </c>
      <c r="P249" s="25" t="str" cm="1">
        <f t="array" ref="P249">IF($AH$249=0,"",INDEX(MASTER!$AE$24:$AZ$231,$AH$249,I$255))</f>
        <v/>
      </c>
      <c r="Q249" s="25" t="str" cm="1">
        <f t="array" ref="Q249">IF($AH$249=0,"",INDEX(MASTER!$AE$24:$AZ$231,$AH$249,J$255))</f>
        <v/>
      </c>
      <c r="R249" s="25" t="str" cm="1">
        <f t="array" ref="R249">IF($AH$249=0,"",INDEX(MASTER!$AE$24:$AZ$231,$AH$249,K$255))</f>
        <v/>
      </c>
      <c r="S249" s="25" t="str" cm="1">
        <f t="array" ref="S249">IF($AH$249=0,"",INDEX(MASTER!$AE$24:$AZ$231,$AH$249,L$255))</f>
        <v/>
      </c>
      <c r="T249" s="25" t="str" cm="1">
        <f t="array" ref="T249">IF($AH$249=0,"",INDEX(MASTER!$AE$24:$AZ$231,$AH$249,M$255))</f>
        <v/>
      </c>
      <c r="U249" s="25" t="str" cm="1">
        <f t="array" ref="U249">IF($AH$249=0,"",INDEX(MASTER!$AE$24:$AZ$231,$AH$249,N$255))</f>
        <v/>
      </c>
      <c r="V249" s="25" t="str" cm="1">
        <f t="array" ref="V249">IF($AH$249=0,"",INDEX(MASTER!$AE$24:$AZ$231,$AH$249,O$255))</f>
        <v/>
      </c>
      <c r="W249" s="25" t="str" cm="1">
        <f t="array" ref="W249">IF($AH$249=0,"",INDEX(MASTER!$AE$24:$AZ$231,$AH$249,P$255))</f>
        <v/>
      </c>
      <c r="X249" s="25" t="str" cm="1">
        <f t="array" ref="X249">IF($AH$249=0,"",INDEX(MASTER!$AE$24:$AZ$231,$AH$249,Q$255))</f>
        <v/>
      </c>
      <c r="Y249" s="25" t="str" cm="1">
        <f t="array" ref="Y249">IF($AH$249=0,"",INDEX(MASTER!$AE$24:$AZ$231,$AH$249,R$255))</f>
        <v/>
      </c>
      <c r="Z249" s="25" t="str" cm="1">
        <f t="array" ref="Z249">IF($AH$249=0,"",INDEX(MASTER!$AE$24:$AZ$231,$AH$249,S$255))</f>
        <v/>
      </c>
      <c r="AA249" s="25" t="str" cm="1">
        <f t="array" ref="AA249">IF($AH$249=0,"",INDEX(MASTER!$AE$24:$AZ$231,$AH$249,T$255))</f>
        <v/>
      </c>
      <c r="AB249" s="25" t="str" cm="1">
        <f t="array" ref="AB249">IF($AH$249=0,"",INDEX(MASTER!$AE$24:$AZ$231,$AH$249,U$255))</f>
        <v/>
      </c>
      <c r="AC249" s="25" t="str" cm="1">
        <f t="array" ref="AC249">IF($AH$249=0,"",INDEX(MASTER!$AE$24:$AZ$231,$AH$249,V$255))</f>
        <v/>
      </c>
    </row>
    <row r="250" spans="2:34" ht="12.75" customHeight="1" x14ac:dyDescent="0.2">
      <c r="B250" s="28"/>
      <c r="D250" s="22" t="str" cm="1">
        <f t="array" ref="D250">IF($AH$250=0,"",INDEX(MASTER!$D$24:$AC$231,$AH$250,D$255))</f>
        <v/>
      </c>
      <c r="E250" s="22" t="str" cm="1">
        <f t="array" ref="E250">IF($AH$250=0,"",INDEX(MASTER!$D$24:$AC$231,$AH$250,E$255))</f>
        <v/>
      </c>
      <c r="F250" s="23" t="str" cm="1">
        <f t="array" ref="F250">IF($AH$250=0,"",INDEX(MASTER!$D$24:$AC$231,$AH$250,F$255))</f>
        <v/>
      </c>
      <c r="G250" s="22" t="str" cm="1">
        <f t="array" ref="G250">IF($AH$250=0,"",INDEX(MASTER!$D$24:$AC$231,$AH$250,G$255))</f>
        <v/>
      </c>
      <c r="H250" s="23" t="str" cm="1">
        <f t="array" ref="H250">IF($AH$250=0,"",INDEX(MASTER!$D$24:$AC$231,$AH$250,H$255))</f>
        <v/>
      </c>
      <c r="I250" s="22" t="str" cm="1">
        <f t="array" ref="I250">IF($AH$250=0,"",INDEX(MASTER!$D$24:$AC$231,$AH$250,I$255))</f>
        <v/>
      </c>
      <c r="J250" s="22" t="str" cm="1">
        <f t="array" ref="J250">IF($AH$250=0,"",INDEX(MASTER!$D$24:$AC$231,$AH$250,J$255))</f>
        <v/>
      </c>
      <c r="K250" s="25" t="str" cm="1">
        <f t="array" ref="K250">IF($AH$250=0,"",INDEX(MASTER!$AE$24:$AZ$231,$AH$250,D$255))</f>
        <v/>
      </c>
      <c r="L250" s="25" t="str" cm="1">
        <f t="array" ref="L250">IF($AH$250=0,"",INDEX(MASTER!$AE$24:$AZ$231,$AH$250,E$255))</f>
        <v/>
      </c>
      <c r="M250" s="25" t="str" cm="1">
        <f t="array" ref="M250">IF($AH$250=0,"",INDEX(MASTER!$AE$24:$AZ$231,$AH$250,F$255))</f>
        <v/>
      </c>
      <c r="N250" s="25" t="str" cm="1">
        <f t="array" ref="N250">IF($AH$250=0,"",INDEX(MASTER!$AE$24:$AZ$231,$AH$250,G$255))</f>
        <v/>
      </c>
      <c r="O250" s="25" t="str" cm="1">
        <f t="array" ref="O250">IF($AH$250=0,"",INDEX(MASTER!$AE$24:$AZ$231,$AH$250,H$255))</f>
        <v/>
      </c>
      <c r="P250" s="25" t="str" cm="1">
        <f t="array" ref="P250">IF($AH$250=0,"",INDEX(MASTER!$AE$24:$AZ$231,$AH$250,I$255))</f>
        <v/>
      </c>
      <c r="Q250" s="25" t="str" cm="1">
        <f t="array" ref="Q250">IF($AH$250=0,"",INDEX(MASTER!$AE$24:$AZ$231,$AH$250,J$255))</f>
        <v/>
      </c>
      <c r="R250" s="25" t="str" cm="1">
        <f t="array" ref="R250">IF($AH$250=0,"",INDEX(MASTER!$AE$24:$AZ$231,$AH$250,K$255))</f>
        <v/>
      </c>
      <c r="S250" s="25" t="str" cm="1">
        <f t="array" ref="S250">IF($AH$250=0,"",INDEX(MASTER!$AE$24:$AZ$231,$AH$250,L$255))</f>
        <v/>
      </c>
      <c r="T250" s="25" t="str" cm="1">
        <f t="array" ref="T250">IF($AH$250=0,"",INDEX(MASTER!$AE$24:$AZ$231,$AH$250,M$255))</f>
        <v/>
      </c>
      <c r="U250" s="25" t="str" cm="1">
        <f t="array" ref="U250">IF($AH$250=0,"",INDEX(MASTER!$AE$24:$AZ$231,$AH$250,N$255))</f>
        <v/>
      </c>
      <c r="V250" s="25" t="str" cm="1">
        <f t="array" ref="V250">IF($AH$250=0,"",INDEX(MASTER!$AE$24:$AZ$231,$AH$250,O$255))</f>
        <v/>
      </c>
      <c r="W250" s="25" t="str" cm="1">
        <f t="array" ref="W250">IF($AH$250=0,"",INDEX(MASTER!$AE$24:$AZ$231,$AH$250,P$255))</f>
        <v/>
      </c>
      <c r="X250" s="25" t="str" cm="1">
        <f t="array" ref="X250">IF($AH$250=0,"",INDEX(MASTER!$AE$24:$AZ$231,$AH$250,Q$255))</f>
        <v/>
      </c>
      <c r="Y250" s="25" t="str" cm="1">
        <f t="array" ref="Y250">IF($AH$250=0,"",INDEX(MASTER!$AE$24:$AZ$231,$AH$250,R$255))</f>
        <v/>
      </c>
      <c r="Z250" s="25" t="str" cm="1">
        <f t="array" ref="Z250">IF($AH$250=0,"",INDEX(MASTER!$AE$24:$AZ$231,$AH$250,S$255))</f>
        <v/>
      </c>
      <c r="AA250" s="25" t="str" cm="1">
        <f t="array" ref="AA250">IF($AH$250=0,"",INDEX(MASTER!$AE$24:$AZ$231,$AH$250,T$255))</f>
        <v/>
      </c>
      <c r="AB250" s="25" t="str" cm="1">
        <f t="array" ref="AB250">IF($AH$250=0,"",INDEX(MASTER!$AE$24:$AZ$231,$AH$250,U$255))</f>
        <v/>
      </c>
      <c r="AC250" s="25" t="str" cm="1">
        <f t="array" ref="AC250">IF($AH$250=0,"",INDEX(MASTER!$AE$24:$AZ$231,$AH$250,V$255))</f>
        <v/>
      </c>
    </row>
    <row r="251" spans="2:34" ht="12.75" customHeight="1" x14ac:dyDescent="0.2">
      <c r="B251" s="28"/>
      <c r="D251" s="22" t="str" cm="1">
        <f t="array" ref="D251">IF($AH$251=0,"",INDEX(MASTER!$D$24:$AC$231,$AH$251,D$255))</f>
        <v/>
      </c>
      <c r="E251" s="22" t="str" cm="1">
        <f t="array" ref="E251">IF($AH$251=0,"",INDEX(MASTER!$D$24:$AC$231,$AH$251,E$255))</f>
        <v/>
      </c>
      <c r="F251" s="23" t="str" cm="1">
        <f t="array" ref="F251">IF($AH$251=0,"",INDEX(MASTER!$D$24:$AC$231,$AH$251,F$255))</f>
        <v/>
      </c>
      <c r="G251" s="22" t="str" cm="1">
        <f t="array" ref="G251">IF($AH$251=0,"",INDEX(MASTER!$D$24:$AC$231,$AH$251,G$255))</f>
        <v/>
      </c>
      <c r="H251" s="23" t="str" cm="1">
        <f t="array" ref="H251">IF($AH$251=0,"",INDEX(MASTER!$D$24:$AC$231,$AH$251,H$255))</f>
        <v/>
      </c>
      <c r="I251" s="22" t="str" cm="1">
        <f t="array" ref="I251">IF($AH$251=0,"",INDEX(MASTER!$D$24:$AC$231,$AH$251,I$255))</f>
        <v/>
      </c>
      <c r="J251" s="22" t="str" cm="1">
        <f t="array" ref="J251">IF($AH$251=0,"",INDEX(MASTER!$D$24:$AC$231,$AH$251,J$255))</f>
        <v/>
      </c>
      <c r="K251" s="25" t="str" cm="1">
        <f t="array" ref="K251">IF($AH$251=0,"",INDEX(MASTER!$AE$24:$AZ$231,$AH$251,D$255))</f>
        <v/>
      </c>
      <c r="L251" s="25" t="str" cm="1">
        <f t="array" ref="L251">IF($AH$251=0,"",INDEX(MASTER!$AE$24:$AZ$231,$AH$251,E$255))</f>
        <v/>
      </c>
      <c r="M251" s="25" t="str" cm="1">
        <f t="array" ref="M251">IF($AH$251=0,"",INDEX(MASTER!$AE$24:$AZ$231,$AH$251,F$255))</f>
        <v/>
      </c>
      <c r="N251" s="25" t="str" cm="1">
        <f t="array" ref="N251">IF($AH$251=0,"",INDEX(MASTER!$AE$24:$AZ$231,$AH$251,G$255))</f>
        <v/>
      </c>
      <c r="O251" s="25" t="str" cm="1">
        <f t="array" ref="O251">IF($AH$251=0,"",INDEX(MASTER!$AE$24:$AZ$231,$AH$251,H$255))</f>
        <v/>
      </c>
      <c r="P251" s="25" t="str" cm="1">
        <f t="array" ref="P251">IF($AH$251=0,"",INDEX(MASTER!$AE$24:$AZ$231,$AH$251,I$255))</f>
        <v/>
      </c>
      <c r="Q251" s="25" t="str" cm="1">
        <f t="array" ref="Q251">IF($AH$251=0,"",INDEX(MASTER!$AE$24:$AZ$231,$AH$251,J$255))</f>
        <v/>
      </c>
      <c r="R251" s="25" t="str" cm="1">
        <f t="array" ref="R251">IF($AH$251=0,"",INDEX(MASTER!$AE$24:$AZ$231,$AH$251,K$255))</f>
        <v/>
      </c>
      <c r="S251" s="25" t="str" cm="1">
        <f t="array" ref="S251">IF($AH$251=0,"",INDEX(MASTER!$AE$24:$AZ$231,$AH$251,L$255))</f>
        <v/>
      </c>
      <c r="T251" s="25" t="str" cm="1">
        <f t="array" ref="T251">IF($AH$251=0,"",INDEX(MASTER!$AE$24:$AZ$231,$AH$251,M$255))</f>
        <v/>
      </c>
      <c r="U251" s="25" t="str" cm="1">
        <f t="array" ref="U251">IF($AH$251=0,"",INDEX(MASTER!$AE$24:$AZ$231,$AH$251,N$255))</f>
        <v/>
      </c>
      <c r="V251" s="25" t="str" cm="1">
        <f t="array" ref="V251">IF($AH$251=0,"",INDEX(MASTER!$AE$24:$AZ$231,$AH$251,O$255))</f>
        <v/>
      </c>
      <c r="W251" s="25" t="str" cm="1">
        <f t="array" ref="W251">IF($AH$251=0,"",INDEX(MASTER!$AE$24:$AZ$231,$AH$251,P$255))</f>
        <v/>
      </c>
      <c r="X251" s="25" t="str" cm="1">
        <f t="array" ref="X251">IF($AH$251=0,"",INDEX(MASTER!$AE$24:$AZ$231,$AH$251,Q$255))</f>
        <v/>
      </c>
      <c r="Y251" s="25" t="str" cm="1">
        <f t="array" ref="Y251">IF($AH$251=0,"",INDEX(MASTER!$AE$24:$AZ$231,$AH$251,R$255))</f>
        <v/>
      </c>
      <c r="Z251" s="25" t="str" cm="1">
        <f t="array" ref="Z251">IF($AH$251=0,"",INDEX(MASTER!$AE$24:$AZ$231,$AH$251,S$255))</f>
        <v/>
      </c>
      <c r="AA251" s="25" t="str" cm="1">
        <f t="array" ref="AA251">IF($AH$251=0,"",INDEX(MASTER!$AE$24:$AZ$231,$AH$251,T$255))</f>
        <v/>
      </c>
      <c r="AB251" s="25" t="str" cm="1">
        <f t="array" ref="AB251">IF($AH$251=0,"",INDEX(MASTER!$AE$24:$AZ$231,$AH$251,U$255))</f>
        <v/>
      </c>
      <c r="AC251" s="25" t="str" cm="1">
        <f t="array" ref="AC251">IF($AH$251=0,"",INDEX(MASTER!$AE$24:$AZ$231,$AH$251,V$255))</f>
        <v/>
      </c>
    </row>
    <row r="252" spans="2:34" ht="12.75" customHeight="1" thickBot="1" x14ac:dyDescent="0.25">
      <c r="B252" s="29"/>
      <c r="D252" s="22" t="str" cm="1">
        <f t="array" ref="D252">IF($AH$252=0,"",INDEX(MASTER!$D$24:$AC$231,$AH$252,D$255))</f>
        <v/>
      </c>
      <c r="E252" s="22" t="str" cm="1">
        <f t="array" ref="E252">IF($AH$252=0,"",INDEX(MASTER!$D$24:$AC$231,$AH$252,E$255))</f>
        <v/>
      </c>
      <c r="F252" s="23" t="str" cm="1">
        <f t="array" ref="F252">IF($AH$252=0,"",INDEX(MASTER!$D$24:$AC$231,$AH$252,F$255))</f>
        <v/>
      </c>
      <c r="G252" s="22" t="str" cm="1">
        <f t="array" ref="G252">IF($AH$252=0,"",INDEX(MASTER!$D$24:$AC$231,$AH$252,G$255))</f>
        <v/>
      </c>
      <c r="H252" s="23" t="str" cm="1">
        <f t="array" ref="H252">IF($AH$252=0,"",INDEX(MASTER!$D$24:$AC$231,$AH$252,H$255))</f>
        <v/>
      </c>
      <c r="I252" s="22" t="str" cm="1">
        <f t="array" ref="I252">IF($AH$252=0,"",INDEX(MASTER!$D$24:$AC$231,$AH$252,I$255))</f>
        <v/>
      </c>
      <c r="J252" s="22" t="str" cm="1">
        <f t="array" ref="J252">IF($AH$252=0,"",INDEX(MASTER!$D$24:$AC$231,$AH$252,J$255))</f>
        <v/>
      </c>
      <c r="K252" s="25" t="str" cm="1">
        <f t="array" ref="K252">IF(AH252=0,"",INDEX(MASTER!$AE$24:$AZ$231,AH252,D$255))</f>
        <v/>
      </c>
      <c r="L252" s="25" t="str" cm="1">
        <f t="array" ref="L252">IF(AI252=0,"",INDEX(MASTER!$AE$24:$AZ$231,AI252,E$255))</f>
        <v/>
      </c>
      <c r="M252" s="25" t="str" cm="1">
        <f t="array" ref="M252">IF(AJ252=0,"",INDEX(MASTER!$AE$24:$AZ$231,AJ252,F$255))</f>
        <v/>
      </c>
      <c r="N252" s="25" t="str" cm="1">
        <f t="array" ref="N252">IF(AK252=0,"",INDEX(MASTER!$AE$24:$AZ$231,AK252,G$255))</f>
        <v/>
      </c>
      <c r="O252" s="25" t="str" cm="1">
        <f t="array" ref="O252">IF(AL252=0,"",INDEX(MASTER!$AE$24:$AZ$231,AL252,H$255))</f>
        <v/>
      </c>
      <c r="P252" s="25" t="str" cm="1">
        <f t="array" ref="P252">IF(AM252=0,"",INDEX(MASTER!$AE$24:$AZ$231,AM252,I$255))</f>
        <v/>
      </c>
      <c r="Q252" s="25" t="str" cm="1">
        <f t="array" ref="Q252">IF(AN252=0,"",INDEX(MASTER!$AE$24:$AZ$231,AN252,J$255))</f>
        <v/>
      </c>
      <c r="R252" s="25" t="str" cm="1">
        <f t="array" ref="R252">IF(AO252=0,"",INDEX(MASTER!$AE$24:$AZ$231,AO252,K$255))</f>
        <v/>
      </c>
      <c r="S252" s="25" t="str" cm="1">
        <f t="array" ref="S252">IF(AP252=0,"",INDEX(MASTER!$AE$24:$AZ$231,AP252,L$255))</f>
        <v/>
      </c>
      <c r="T252" s="25" t="str" cm="1">
        <f t="array" ref="T252">IF(AQ252=0,"",INDEX(MASTER!$AE$24:$AZ$231,AQ252,M$255))</f>
        <v/>
      </c>
      <c r="U252" s="25" t="str" cm="1">
        <f t="array" ref="U252">IF(AR252=0,"",INDEX(MASTER!$AE$24:$AZ$231,AR252,N$255))</f>
        <v/>
      </c>
      <c r="V252" s="25" t="str" cm="1">
        <f t="array" ref="V252">IF(AS252=0,"",INDEX(MASTER!$AE$24:$AZ$231,AS252,O$255))</f>
        <v/>
      </c>
      <c r="W252" s="25" t="str" cm="1">
        <f t="array" ref="W252">IF(AT252=0,"",INDEX(MASTER!$AE$24:$AZ$231,AT252,P$255))</f>
        <v/>
      </c>
      <c r="X252" s="25" t="str" cm="1">
        <f t="array" ref="X252">IF(AU252=0,"",INDEX(MASTER!$AE$24:$AZ$231,AU252,Q$255))</f>
        <v/>
      </c>
      <c r="Y252" s="25" t="str" cm="1">
        <f t="array" ref="Y252">IF(AV252=0,"",INDEX(MASTER!$AE$24:$AZ$231,AV252,R$255))</f>
        <v/>
      </c>
      <c r="Z252" s="25" t="str" cm="1">
        <f t="array" ref="Z252">IF(AW252=0,"",INDEX(MASTER!$AE$24:$AZ$231,AW252,S$255))</f>
        <v/>
      </c>
      <c r="AA252" s="25" t="str" cm="1">
        <f t="array" ref="AA252">IF(AX252=0,"",INDEX(MASTER!$AE$24:$AZ$231,AX252,T$255))</f>
        <v/>
      </c>
      <c r="AB252" s="25" t="str" cm="1">
        <f t="array" ref="AB252">IF(AY252=0,"",INDEX(MASTER!$AE$24:$AZ$231,AY252,U$255))</f>
        <v/>
      </c>
      <c r="AC252" s="25" t="str" cm="1">
        <f t="array" ref="AC252">IF(AZ252=0,"",INDEX(MASTER!$AE$24:$AZ$231,AZ252,V$255))</f>
        <v/>
      </c>
    </row>
    <row r="253" spans="2:34" ht="25.7" customHeight="1" thickBot="1" x14ac:dyDescent="0.25">
      <c r="B253" s="3" t="s">
        <v>7</v>
      </c>
      <c r="D253" s="108" t="str">
        <f>CONCATENATE("TOTALS CARRIED TO SHEET ",B178)</f>
        <v xml:space="preserve">TOTALS CARRIED TO SHEET </v>
      </c>
      <c r="E253" s="109"/>
      <c r="F253" s="109"/>
      <c r="G253" s="109"/>
      <c r="H253" s="109"/>
      <c r="I253" s="109"/>
      <c r="J253" s="109"/>
      <c r="K253" s="30" t="str">
        <f t="shared" ref="K253:AC253" si="21">IF(K178="","",IF(K193="",IF(SUM(COUNTIF(K194:K252,"LS")+COUNTIF(K194:K252,"LUMP"))&gt;0,"LS",""),IF(SUM(K194:K252)&gt;0,ROUNDUP(SUM(K194:K252),0),"")))</f>
        <v/>
      </c>
      <c r="L253" s="31" t="str">
        <f t="shared" si="21"/>
        <v/>
      </c>
      <c r="M253" s="31" t="str">
        <f t="shared" si="21"/>
        <v/>
      </c>
      <c r="N253" s="31" t="str">
        <f t="shared" si="21"/>
        <v/>
      </c>
      <c r="O253" s="31" t="str">
        <f t="shared" si="21"/>
        <v/>
      </c>
      <c r="P253" s="31" t="str">
        <f t="shared" si="21"/>
        <v/>
      </c>
      <c r="Q253" s="31" t="str">
        <f t="shared" si="21"/>
        <v/>
      </c>
      <c r="R253" s="31" t="str">
        <f t="shared" si="21"/>
        <v/>
      </c>
      <c r="S253" s="31" t="str">
        <f t="shared" si="21"/>
        <v/>
      </c>
      <c r="T253" s="31" t="str">
        <f t="shared" si="21"/>
        <v/>
      </c>
      <c r="U253" s="31" t="str">
        <f t="shared" si="21"/>
        <v/>
      </c>
      <c r="V253" s="31" t="str">
        <f t="shared" si="21"/>
        <v/>
      </c>
      <c r="W253" s="31" t="str">
        <f t="shared" si="21"/>
        <v/>
      </c>
      <c r="X253" s="31" t="str">
        <f t="shared" si="21"/>
        <v/>
      </c>
      <c r="Y253" s="31" t="str">
        <f t="shared" si="21"/>
        <v/>
      </c>
      <c r="Z253" s="31" t="str">
        <f t="shared" si="21"/>
        <v/>
      </c>
      <c r="AA253" s="31" t="str">
        <f t="shared" si="21"/>
        <v/>
      </c>
      <c r="AB253" s="31" t="str">
        <f t="shared" si="21"/>
        <v/>
      </c>
      <c r="AC253" s="31" t="str">
        <f t="shared" si="21"/>
        <v/>
      </c>
    </row>
    <row r="254" spans="2:34" ht="12.75" customHeight="1" x14ac:dyDescent="0.2">
      <c r="D254" s="9"/>
      <c r="E254" s="9"/>
      <c r="F254" s="9"/>
      <c r="G254" s="9"/>
      <c r="H254" s="9"/>
      <c r="I254" s="9"/>
      <c r="J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</row>
    <row r="255" spans="2:34" ht="12.75" customHeight="1" x14ac:dyDescent="0.2">
      <c r="D255" s="18">
        <v>1</v>
      </c>
      <c r="E255" s="18">
        <v>2</v>
      </c>
      <c r="F255" s="18">
        <v>3</v>
      </c>
      <c r="G255" s="18">
        <v>4</v>
      </c>
      <c r="H255" s="18">
        <v>5</v>
      </c>
      <c r="I255" s="18">
        <v>6</v>
      </c>
      <c r="J255" s="18">
        <v>7</v>
      </c>
      <c r="K255" s="18">
        <v>8</v>
      </c>
      <c r="L255" s="18">
        <v>9</v>
      </c>
      <c r="M255" s="18">
        <v>10</v>
      </c>
      <c r="N255" s="18">
        <v>11</v>
      </c>
      <c r="O255" s="18">
        <v>12</v>
      </c>
      <c r="P255" s="18">
        <v>13</v>
      </c>
      <c r="Q255" s="18">
        <v>14</v>
      </c>
      <c r="R255" s="18">
        <v>15</v>
      </c>
      <c r="S255" s="18">
        <v>16</v>
      </c>
      <c r="T255" s="18">
        <v>17</v>
      </c>
      <c r="U255" s="18">
        <v>18</v>
      </c>
      <c r="V255" s="18">
        <v>19</v>
      </c>
      <c r="W255" s="18">
        <v>20</v>
      </c>
      <c r="X255" s="18">
        <v>21</v>
      </c>
      <c r="Y255" s="18">
        <v>22</v>
      </c>
      <c r="Z255" s="18">
        <v>23</v>
      </c>
      <c r="AA255" s="18">
        <v>24</v>
      </c>
      <c r="AB255" s="18">
        <v>25</v>
      </c>
      <c r="AC255" s="18">
        <v>26</v>
      </c>
      <c r="AH255" s="37" t="s">
        <v>151</v>
      </c>
    </row>
  </sheetData>
  <mergeCells count="113">
    <mergeCell ref="B10:B23"/>
    <mergeCell ref="D10:D23"/>
    <mergeCell ref="P25:P42"/>
    <mergeCell ref="P44:P62"/>
    <mergeCell ref="Q44:Q62"/>
    <mergeCell ref="P64:P70"/>
    <mergeCell ref="R64:R70"/>
    <mergeCell ref="P113:P138"/>
    <mergeCell ref="R113:R138"/>
    <mergeCell ref="B95:B108"/>
    <mergeCell ref="D95:D108"/>
    <mergeCell ref="E95:E108"/>
    <mergeCell ref="F95:H108"/>
    <mergeCell ref="I95:I108"/>
    <mergeCell ref="M96:M107"/>
    <mergeCell ref="N96:N107"/>
    <mergeCell ref="O96:O107"/>
    <mergeCell ref="P96:P107"/>
    <mergeCell ref="J95:J108"/>
    <mergeCell ref="W11:W22"/>
    <mergeCell ref="X11:X22"/>
    <mergeCell ref="R96:R107"/>
    <mergeCell ref="S96:S107"/>
    <mergeCell ref="D92:AC92"/>
    <mergeCell ref="D93:J93"/>
    <mergeCell ref="D94:J94"/>
    <mergeCell ref="AC96:AC107"/>
    <mergeCell ref="W96:W107"/>
    <mergeCell ref="X96:X107"/>
    <mergeCell ref="Y96:Y107"/>
    <mergeCell ref="Z96:Z107"/>
    <mergeCell ref="AA96:AA107"/>
    <mergeCell ref="AB96:AB107"/>
    <mergeCell ref="V96:V107"/>
    <mergeCell ref="Q96:Q107"/>
    <mergeCell ref="L96:L107"/>
    <mergeCell ref="Q25:Q42"/>
    <mergeCell ref="E10:E23"/>
    <mergeCell ref="F10:H23"/>
    <mergeCell ref="I10:I23"/>
    <mergeCell ref="S25:S42"/>
    <mergeCell ref="S44:S62"/>
    <mergeCell ref="AA181:AA192"/>
    <mergeCell ref="D7:AC7"/>
    <mergeCell ref="D8:J8"/>
    <mergeCell ref="D9:J9"/>
    <mergeCell ref="J10:J23"/>
    <mergeCell ref="K11:K22"/>
    <mergeCell ref="L11:L22"/>
    <mergeCell ref="M11:M22"/>
    <mergeCell ref="N11:N22"/>
    <mergeCell ref="O11:O22"/>
    <mergeCell ref="P11:P22"/>
    <mergeCell ref="AC11:AC22"/>
    <mergeCell ref="R11:R22"/>
    <mergeCell ref="S11:S22"/>
    <mergeCell ref="T11:T22"/>
    <mergeCell ref="Y11:Y22"/>
    <mergeCell ref="Z11:Z22"/>
    <mergeCell ref="AA11:AA22"/>
    <mergeCell ref="Q11:Q22"/>
    <mergeCell ref="U11:U22"/>
    <mergeCell ref="V11:V22"/>
    <mergeCell ref="AB11:AB22"/>
    <mergeCell ref="T96:T107"/>
    <mergeCell ref="U96:U107"/>
    <mergeCell ref="B180:B193"/>
    <mergeCell ref="D180:D193"/>
    <mergeCell ref="E180:E193"/>
    <mergeCell ref="F180:H193"/>
    <mergeCell ref="I180:I193"/>
    <mergeCell ref="J180:J193"/>
    <mergeCell ref="K181:K192"/>
    <mergeCell ref="N181:N192"/>
    <mergeCell ref="O181:O192"/>
    <mergeCell ref="D253:J253"/>
    <mergeCell ref="D90:J90"/>
    <mergeCell ref="D173:J173"/>
    <mergeCell ref="D174:J174"/>
    <mergeCell ref="D175:J175"/>
    <mergeCell ref="W181:W192"/>
    <mergeCell ref="X181:X192"/>
    <mergeCell ref="Y181:Y192"/>
    <mergeCell ref="Z181:Z192"/>
    <mergeCell ref="R181:R192"/>
    <mergeCell ref="S181:S192"/>
    <mergeCell ref="T181:T192"/>
    <mergeCell ref="U181:U192"/>
    <mergeCell ref="V181:V192"/>
    <mergeCell ref="D177:AC177"/>
    <mergeCell ref="D178:J178"/>
    <mergeCell ref="D179:J179"/>
    <mergeCell ref="K96:K107"/>
    <mergeCell ref="AB181:AB192"/>
    <mergeCell ref="L181:L192"/>
    <mergeCell ref="M181:M192"/>
    <mergeCell ref="AC181:AC192"/>
    <mergeCell ref="P181:P192"/>
    <mergeCell ref="Q181:Q192"/>
    <mergeCell ref="S64:S70"/>
    <mergeCell ref="P72:P88"/>
    <mergeCell ref="R72:R88"/>
    <mergeCell ref="S72:S88"/>
    <mergeCell ref="S113:S138"/>
    <mergeCell ref="Q140:Q141"/>
    <mergeCell ref="S140:S141"/>
    <mergeCell ref="S142:S150"/>
    <mergeCell ref="S152:S160"/>
    <mergeCell ref="P140:P141"/>
    <mergeCell ref="P142:P150"/>
    <mergeCell ref="Q142:Q150"/>
    <mergeCell ref="P152:P160"/>
    <mergeCell ref="Q152:Q160"/>
  </mergeCells>
  <printOptions horizontalCentered="1" verticalCentered="1"/>
  <pageMargins left="0.25" right="0.25" top="0.75" bottom="0.75" header="0.3" footer="0.3"/>
  <pageSetup paperSize="3" scale="3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DCCF8-3628-40CA-8EA0-95792D7C374F}">
  <dimension ref="A1:AO59"/>
  <sheetViews>
    <sheetView zoomScale="80" zoomScaleNormal="80" workbookViewId="0">
      <selection activeCell="B35" sqref="B35"/>
    </sheetView>
  </sheetViews>
  <sheetFormatPr defaultRowHeight="12.75" x14ac:dyDescent="0.2"/>
  <cols>
    <col min="3" max="3" width="1.28515625" customWidth="1"/>
  </cols>
  <sheetData>
    <row r="1" spans="1:41" s="3" customFormat="1" ht="12.75" customHeight="1" x14ac:dyDescent="0.2">
      <c r="A1" s="3">
        <v>1</v>
      </c>
      <c r="D1" s="4"/>
      <c r="E1" s="4"/>
      <c r="F1" s="5"/>
      <c r="G1" s="5" t="s">
        <v>25</v>
      </c>
      <c r="H1" s="5" t="s">
        <v>11</v>
      </c>
      <c r="I1" s="4" t="s">
        <v>10</v>
      </c>
      <c r="J1" s="6"/>
      <c r="K1" s="6"/>
      <c r="L1" s="6"/>
      <c r="M1" s="1"/>
      <c r="N1" s="6"/>
      <c r="O1" s="6"/>
      <c r="P1" s="6"/>
      <c r="Q1" s="1"/>
      <c r="R1" s="6"/>
      <c r="S1" s="1"/>
      <c r="T1" s="6"/>
      <c r="U1" s="1"/>
      <c r="V1" s="1"/>
      <c r="W1" s="6"/>
      <c r="X1" s="1"/>
      <c r="Y1" s="1"/>
      <c r="Z1" s="6"/>
      <c r="AA1" s="6"/>
      <c r="AB1" s="6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s="3" customFormat="1" ht="12.75" customHeight="1" x14ac:dyDescent="0.2">
      <c r="D2" s="4"/>
      <c r="E2" s="4"/>
      <c r="F2" s="5"/>
      <c r="G2" s="5" t="s">
        <v>26</v>
      </c>
      <c r="H2" s="5" t="s">
        <v>12</v>
      </c>
      <c r="I2" s="4" t="s">
        <v>4</v>
      </c>
      <c r="J2" s="6"/>
      <c r="K2" s="6"/>
      <c r="L2" s="6"/>
      <c r="M2" s="1"/>
      <c r="N2" s="6"/>
      <c r="O2" s="6"/>
      <c r="P2" s="6"/>
      <c r="Q2" s="1"/>
      <c r="R2" s="6"/>
      <c r="S2" s="1"/>
      <c r="T2" s="6"/>
      <c r="U2" s="1"/>
      <c r="V2" s="1"/>
      <c r="W2" s="6"/>
      <c r="X2" s="1"/>
      <c r="Y2" s="1"/>
      <c r="Z2" s="6"/>
      <c r="AA2" s="6"/>
      <c r="AB2" s="6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s="3" customFormat="1" ht="12.75" customHeight="1" x14ac:dyDescent="0.2">
      <c r="D3" s="4"/>
      <c r="E3" s="5"/>
      <c r="F3" s="5"/>
      <c r="G3" s="5"/>
      <c r="H3" s="5" t="s">
        <v>13</v>
      </c>
      <c r="I3" s="4" t="s">
        <v>8</v>
      </c>
      <c r="J3" s="6"/>
      <c r="K3" s="6"/>
      <c r="L3" s="6"/>
      <c r="M3" s="4"/>
      <c r="N3" s="6"/>
      <c r="O3" s="6"/>
      <c r="P3" s="6"/>
      <c r="Q3" s="4"/>
      <c r="R3" s="6"/>
      <c r="S3" s="4"/>
      <c r="T3" s="6"/>
      <c r="U3" s="4"/>
      <c r="V3" s="4"/>
      <c r="W3" s="6"/>
      <c r="X3" s="4"/>
      <c r="Y3" s="4"/>
      <c r="Z3" s="6"/>
      <c r="AA3" s="6"/>
      <c r="AB3" s="6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s="3" customFormat="1" ht="12.75" customHeight="1" x14ac:dyDescent="0.2">
      <c r="D4" s="4"/>
      <c r="E4" s="5"/>
      <c r="F4" s="8"/>
      <c r="G4" s="8"/>
      <c r="H4" s="5" t="s">
        <v>14</v>
      </c>
      <c r="I4" s="4" t="s">
        <v>9</v>
      </c>
      <c r="J4" s="6"/>
      <c r="K4" s="6"/>
      <c r="L4" s="6"/>
      <c r="M4" s="4"/>
      <c r="N4" s="6"/>
      <c r="O4" s="6"/>
      <c r="P4" s="6"/>
      <c r="Q4" s="4"/>
      <c r="R4" s="6"/>
      <c r="S4" s="4"/>
      <c r="T4" s="6"/>
      <c r="U4" s="4"/>
      <c r="V4" s="4"/>
      <c r="W4" s="6"/>
      <c r="X4" s="4"/>
      <c r="Y4" s="4"/>
      <c r="Z4" s="6"/>
      <c r="AA4" s="6"/>
      <c r="AB4" s="6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 s="3" customFormat="1" ht="12.75" customHeight="1" x14ac:dyDescent="0.2">
      <c r="D5" s="4"/>
      <c r="E5" s="5"/>
      <c r="F5" s="8"/>
      <c r="G5" s="8"/>
      <c r="H5" s="5"/>
      <c r="I5" s="4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2"/>
      <c r="AB5" s="2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 ht="13.5" thickBot="1" x14ac:dyDescent="0.25"/>
    <row r="7" spans="1:41" s="38" customFormat="1" ht="12.75" customHeight="1" thickBot="1" x14ac:dyDescent="0.25">
      <c r="B7" s="39" t="s">
        <v>5</v>
      </c>
      <c r="D7" s="149">
        <f>'[2]OTT-53'!D560+1</f>
        <v>9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M7" s="40"/>
    </row>
    <row r="8" spans="1:41" s="38" customFormat="1" ht="12.75" customHeight="1" thickBot="1" x14ac:dyDescent="0.25">
      <c r="B8" s="41">
        <v>143</v>
      </c>
      <c r="D8" s="129" t="s">
        <v>23</v>
      </c>
      <c r="E8" s="129"/>
      <c r="F8" s="129"/>
      <c r="G8" s="129"/>
      <c r="H8" s="129"/>
      <c r="I8" s="129"/>
      <c r="J8" s="129"/>
      <c r="K8" s="42"/>
      <c r="L8" s="61" t="str" cm="1">
        <f t="array" ref="L8">IF($AG$8=0,"",IF(INDEX(MASTER!$K$8:$AC$9,$AG$8,1)=0,"",INDEX(MASTER!$K$8:$AC$9,$AG$8,1)))</f>
        <v>625E00450</v>
      </c>
      <c r="M8" s="61" t="str" cm="1">
        <f t="array" ref="M8">IF($AG$8=0,"",IF(INDEX(MASTER!$K$8:$AC$9,$AG$8,2)=0,"",INDEX(MASTER!$K$8:$AC$9,$AG$8,2)))</f>
        <v>625E00480</v>
      </c>
      <c r="N8" s="61" t="str" cm="1">
        <f t="array" ref="N8">IF($AG$8=0,"",IF(INDEX(MASTER!$K$8:$AC$9,$AG$8,3)=0,"",INDEX(MASTER!$K$8:$AC$9,$AG$8,3)))</f>
        <v>625E10490</v>
      </c>
      <c r="O8" s="61" t="str" cm="1">
        <f t="array" ref="O8">IF($AG$8=0,"",IF(INDEX(MASTER!$K$8:$AC$9,$AG$8,4)=0,"",INDEX(MASTER!$K$8:$AC$9,$AG$8,4)))</f>
        <v>625E10494</v>
      </c>
      <c r="P8" s="61" t="str" cm="1">
        <f t="array" ref="P8">IF($AG$8=0,"",IF(INDEX(MASTER!$K$8:$AC$9,$AG$8,5)=0,"",INDEX(MASTER!$K$8:$AC$9,$AG$8,5)))</f>
        <v>625E14200</v>
      </c>
      <c r="Q8" s="61" t="str" cm="1">
        <f t="array" ref="Q8">IF($AG$8=0,"",IF(INDEX(MASTER!$K$8:$AC$9,$AG$8,6)=0,"",INDEX(MASTER!$K$8:$AC$9,$AG$8,6)))</f>
        <v>625E14600</v>
      </c>
      <c r="R8" s="61" t="str" cm="1">
        <f t="array" ref="R8">IF($AG$8=0,"",IF(INDEX(MASTER!$K$8:$AC$9,$AG$8,7)=0,"",INDEX(MASTER!$K$8:$AC$9,$AG$8,7)))</f>
        <v>625E23200</v>
      </c>
      <c r="S8" s="61" t="str" cm="1">
        <f t="array" ref="S8">IF($AG$8=0,"",IF(INDEX(MASTER!$K$8:$AC$9,$AG$8,8)=0,"",INDEX(MASTER!$K$8:$AC$9,$AG$8,8)))</f>
        <v>625E23306</v>
      </c>
      <c r="T8" s="61" t="str" cm="1">
        <f t="array" ref="T8">IF($AG$8=0,"",IF(INDEX(MASTER!$K$8:$AC$9,$AG$8,9)=0,"",INDEX(MASTER!$K$8:$AC$9,$AG$8,9)))</f>
        <v>625E23400</v>
      </c>
      <c r="U8" s="61" t="str" cm="1">
        <f t="array" ref="U8">IF($AG$8=0,"",IF(INDEX(MASTER!$K$8:$AC$9,$AG$8,10)=0,"",INDEX(MASTER!$K$8:$AC$9,$AG$8,10)))</f>
        <v>625E24320</v>
      </c>
      <c r="V8" s="61" t="str" cm="1">
        <f t="array" ref="V8">IF($AG$8=0,"",IF(INDEX(MASTER!$K$8:$AC$9,$AG$8,11)=0,"",INDEX(MASTER!$K$8:$AC$9,$AG$8,11)))</f>
        <v>625E25200</v>
      </c>
      <c r="W8" s="61" t="str" cm="1">
        <f t="array" ref="W8">IF($AG$8=0,"",IF(INDEX(MASTER!$K$8:$AC$9,$AG$8,12)=0,"",INDEX(MASTER!$K$8:$AC$9,$AG$8,12)))</f>
        <v>625E25902</v>
      </c>
      <c r="X8" s="61" t="str" cm="1">
        <f t="array" ref="X8">IF($AG$8=0,"",IF(INDEX(MASTER!$K$8:$AC$9,$AG$8,13)=0,"",INDEX(MASTER!$K$8:$AC$9,$AG$8,13)))</f>
        <v>625E26253</v>
      </c>
      <c r="Y8" s="61" t="str" cm="1">
        <f t="array" ref="Y8">IF($AG$8=0,"",IF(INDEX(MASTER!$K$8:$AC$9,$AG$8,14)=0,"",INDEX(MASTER!$K$8:$AC$9,$AG$8,14)))</f>
        <v>625E26273</v>
      </c>
      <c r="Z8" s="61" t="str" cm="1">
        <f t="array" ref="Z8">IF($AG$8=0,"",IF(INDEX(MASTER!$K$8:$AC$9,$AG$8,15)=0,"",INDEX(MASTER!$K$8:$AC$9,$AG$8,15)))</f>
        <v>625E27503</v>
      </c>
      <c r="AA8" s="61" t="str" cm="1">
        <f t="array" ref="AA8">IF($AG$8=0,"",IF(INDEX(MASTER!$K$8:$AC$9,$AG$8,16)=0,"",INDEX(MASTER!$K$8:$AC$9,$AG$8,16)))</f>
        <v>625E29002</v>
      </c>
      <c r="AB8" s="61" t="str" cm="1">
        <f t="array" ref="AB8">IF($AG$8=0,"",IF(INDEX(MASTER!$K$8:$AC$9,$AG$8,17)=0,"",INDEX(MASTER!$K$8:$AC$9,$AG$8,17)))</f>
        <v>625E29900</v>
      </c>
      <c r="AC8" s="61" t="str" cm="1">
        <f t="array" ref="AC8">IF($AG$8=0,"",IF(INDEX(MASTER!$K$8:$AC$9,$AG$8,18)=0,"",INDEX(MASTER!$K$8:$AC$9,$AG$8,18)))</f>
        <v>625E29930</v>
      </c>
      <c r="AD8" s="61" t="str" cm="1">
        <f t="array" ref="AD8">IF($AG$8=0,"",IF(INDEX(MASTER!$K$8:$AC$9,$AG$8,19)=0,"",INDEX(MASTER!$K$8:$AC$9,$AG$8,19)))</f>
        <v>625E30700</v>
      </c>
      <c r="AG8" s="38">
        <v>1</v>
      </c>
      <c r="AM8" s="40"/>
    </row>
    <row r="9" spans="1:41" s="38" customFormat="1" ht="12.75" customHeight="1" thickBot="1" x14ac:dyDescent="0.25">
      <c r="D9" s="130" t="s">
        <v>24</v>
      </c>
      <c r="E9" s="130"/>
      <c r="F9" s="130"/>
      <c r="G9" s="130"/>
      <c r="H9" s="130"/>
      <c r="I9" s="130"/>
      <c r="J9" s="130"/>
      <c r="K9" s="43"/>
      <c r="L9" s="61" t="str" cm="1">
        <f t="array" ref="L9">IF($AG$9=0,"",IF(INDEX(MASTER!$K$8:$AC$9,$AG$9,1)=0,"",INDEX(MASTER!$K$8:$AC$9,$AG$9,1)))</f>
        <v/>
      </c>
      <c r="M9" s="61" t="str" cm="1">
        <f t="array" ref="M9">IF($AG$9=0,"",IF(INDEX(MASTER!$K$8:$AC$9,$AG$9,2)=0,"",INDEX(MASTER!$K$8:$AC$9,$AG$9,2)))</f>
        <v/>
      </c>
      <c r="N9" s="61" t="str" cm="1">
        <f t="array" ref="N9">IF($AG$9=0,"",IF(INDEX(MASTER!$K$8:$AC$9,$AG$9,3)=0,"",INDEX(MASTER!$K$8:$AC$9,$AG$9,3)))</f>
        <v>, AT10B35</v>
      </c>
      <c r="O9" s="61" t="str" cm="1">
        <f t="array" ref="O9">IF($AG$9=0,"",IF(INDEX(MASTER!$K$8:$AC$9,$AG$9,4)=0,"",INDEX(MASTER!$K$8:$AC$9,$AG$9,4)))</f>
        <v>, ALM50</v>
      </c>
      <c r="P9" s="61" t="str" cm="1">
        <f t="array" ref="P9">IF($AG$9=0,"",IF(INDEX(MASTER!$K$8:$AC$9,$AG$9,5)=0,"",INDEX(MASTER!$K$8:$AC$9,$AG$9,5)))</f>
        <v/>
      </c>
      <c r="Q9" s="61" t="str" cm="1">
        <f t="array" ref="Q9">IF($AG$9=0,"",IF(INDEX(MASTER!$K$8:$AC$9,$AG$9,6)=0,"",INDEX(MASTER!$K$8:$AC$9,$AG$9,6)))</f>
        <v xml:space="preserve"> MEDIAN MOUNTED LIGHT POLE SHALLOW FOUNDATION</v>
      </c>
      <c r="R9" s="61" t="str" cm="1">
        <f t="array" ref="R9">IF($AG$9=0,"",IF(INDEX(MASTER!$K$8:$AC$9,$AG$9,7)=0,"",INDEX(MASTER!$K$8:$AC$9,$AG$9,8)))</f>
        <v/>
      </c>
      <c r="S9" s="61" t="str" cm="1">
        <f t="array" ref="S9">IF($AG$9=0,"",IF(INDEX(MASTER!$K$8:$AC$9,$AG$9,8)=0,"",INDEX(MASTER!$K$8:$AC$9,$AG$9,8)))</f>
        <v/>
      </c>
      <c r="T9" s="61" t="str" cm="1">
        <f t="array" ref="T9">IF($AG$9=0,"",IF(INDEX(MASTER!$K$8:$AC$9,$AG$9,9)=0,"",INDEX(MASTER!$K$8:$AC$9,$AG$9,9)))</f>
        <v/>
      </c>
      <c r="U9" s="61" t="str" cm="1">
        <f t="array" ref="U9">IF($AG$9=0,"",IF(INDEX(MASTER!$K$8:$AC$9,$AG$9,10)=0,"",INDEX(MASTER!$K$8:$AC$9,$AG$9,10)))</f>
        <v/>
      </c>
      <c r="V9" s="61" t="str" cm="1">
        <f t="array" ref="V9">IF($AG$9=0,"",IF(INDEX(MASTER!$K$8:$AC$9,$AG$9,11)=0,"",INDEX(MASTER!$K$8:$AC$9,$AG$9,11)))</f>
        <v/>
      </c>
      <c r="W9" s="61" t="str" cm="1">
        <f t="array" ref="W9">IF($AG$9=0,"",IF(INDEX(MASTER!$K$8:$AC$9,$AG$9,12)=0,"",INDEX(MASTER!$K$8:$AC$9,$AG$9,12)))</f>
        <v>, 3"</v>
      </c>
      <c r="X9" s="61" t="str" cm="1">
        <f t="array" ref="X9">IF($AG$9=0,"",IF(INDEX(MASTER!$K$8:$AC$9,$AG$9,13)=0,"",INDEX(MASTER!$K$8:$AC$9,$AG$9,13)))</f>
        <v>, IES-II, 10,500-12,100 LUMENS</v>
      </c>
      <c r="Y9" s="61" t="str" cm="1">
        <f t="array" ref="Y9">IF($AG$9=0,"",IF(INDEX(MASTER!$K$8:$AC$9,$AG$9,14)=0,"",INDEX(MASTER!$K$8:$AC$9,$AG$9,14)))</f>
        <v>, IES-V, 58, 100-66,000 LUMENS</v>
      </c>
      <c r="Z9" s="61" t="str" cm="1">
        <f t="array" ref="Z9">IF($AG$9=0,"",IF(INDEX(MASTER!$K$8:$AC$9,$AG$9,15)=0,"",INDEX(MASTER!$K$8:$AC$9,$AG$9,15)))</f>
        <v>, 5,800-6,500 LUMENS</v>
      </c>
      <c r="AA9" s="61" t="str" cm="1">
        <f t="array" ref="AA9">IF($AG$9=0,"",IF(INDEX(MASTER!$K$8:$AC$9,$AG$9,16)=0,"",INDEX(MASTER!$K$8:$AC$9,$AG$9,16)))</f>
        <v/>
      </c>
      <c r="AB9" s="61" t="str" cm="1">
        <f t="array" ref="AB9">IF($AG$9=0,"",IF(INDEX(MASTER!$K$8:$AC$9,$AG$9,17)=0,"",INDEX(MASTER!$K$8:$AC$9,$AG$9,17)))</f>
        <v/>
      </c>
      <c r="AC9" s="61" t="str" cm="1">
        <f t="array" ref="AC9">IF($AG$9=0,"",IF(INDEX(MASTER!$K$8:$AC$9,$AG$9,18)=0,"",INDEX(MASTER!$K$8:$AC$9,$AG$9,18)))</f>
        <v/>
      </c>
      <c r="AD9" s="61" t="str" cm="1">
        <f t="array" ref="AD9">IF($AG$9=0,"",IF(INDEX(MASTER!$K$8:$AC$9,$AG$9,19)=0,"",INDEX(MASTER!$K$8:$AC$9,$AG$9,19)))</f>
        <v/>
      </c>
      <c r="AG9" s="38">
        <v>2</v>
      </c>
      <c r="AM9" s="40"/>
    </row>
    <row r="10" spans="1:41" s="38" customFormat="1" ht="12.75" customHeight="1" x14ac:dyDescent="0.2">
      <c r="B10" s="131" t="s">
        <v>6</v>
      </c>
      <c r="D10" s="134" t="s">
        <v>0</v>
      </c>
      <c r="E10" s="134" t="s">
        <v>152</v>
      </c>
      <c r="F10" s="137" t="s">
        <v>1</v>
      </c>
      <c r="G10" s="138"/>
      <c r="H10" s="138"/>
      <c r="I10" s="138"/>
      <c r="J10" s="138"/>
      <c r="K10" s="143" t="s">
        <v>16</v>
      </c>
      <c r="L10" s="44" t="str">
        <f t="shared" ref="L10" si="0">IF(OR(TRIM(L8)=0,TRIM(L8)=""),"",IF(IFERROR(TRIM(INDEX(QryItemNamed,MATCH(TRIM(L8),ITEM,0),2)),"")="Y","SPECIAL",LEFT(IFERROR(TRIM(INDEX(ITEM,MATCH(TRIM(L8),ITEM,0))),""),3)))</f>
        <v>625</v>
      </c>
      <c r="M10" s="44" t="str">
        <f t="shared" ref="M10:AD10" si="1">IF(OR(TRIM(M8)=0,TRIM(M8)=""),"",IF(IFERROR(TRIM(INDEX(QryItemNamed,MATCH(TRIM(M8),ITEM,0),2)),"")="Y","SPECIAL",LEFT(IFERROR(TRIM(INDEX(ITEM,MATCH(TRIM(M8),ITEM,0))),""),3)))</f>
        <v>625</v>
      </c>
      <c r="N10" s="44" t="str">
        <f t="shared" si="1"/>
        <v>625</v>
      </c>
      <c r="O10" s="44" t="str">
        <f t="shared" si="1"/>
        <v>625</v>
      </c>
      <c r="P10" s="44" t="str">
        <f t="shared" si="1"/>
        <v>625</v>
      </c>
      <c r="Q10" s="44" t="str">
        <f t="shared" si="1"/>
        <v>625</v>
      </c>
      <c r="R10" s="44" t="str">
        <f t="shared" si="1"/>
        <v>625</v>
      </c>
      <c r="S10" s="44" t="str">
        <f t="shared" si="1"/>
        <v>625</v>
      </c>
      <c r="T10" s="44" t="str">
        <f t="shared" si="1"/>
        <v>625</v>
      </c>
      <c r="U10" s="44" t="str">
        <f t="shared" si="1"/>
        <v>625</v>
      </c>
      <c r="V10" s="44" t="str">
        <f t="shared" si="1"/>
        <v>625</v>
      </c>
      <c r="W10" s="44" t="str">
        <f t="shared" si="1"/>
        <v>625</v>
      </c>
      <c r="X10" s="44" t="str">
        <f t="shared" si="1"/>
        <v>625</v>
      </c>
      <c r="Y10" s="44" t="str">
        <f t="shared" si="1"/>
        <v>625</v>
      </c>
      <c r="Z10" s="44" t="str">
        <f t="shared" si="1"/>
        <v>625</v>
      </c>
      <c r="AA10" s="44" t="str">
        <f t="shared" si="1"/>
        <v>625</v>
      </c>
      <c r="AB10" s="44" t="str">
        <f t="shared" si="1"/>
        <v>625</v>
      </c>
      <c r="AC10" s="44" t="str">
        <f t="shared" si="1"/>
        <v>625</v>
      </c>
      <c r="AD10" s="44" t="str">
        <f t="shared" si="1"/>
        <v>625</v>
      </c>
      <c r="AM10" s="40"/>
    </row>
    <row r="11" spans="1:41" s="38" customFormat="1" ht="12.75" customHeight="1" x14ac:dyDescent="0.2">
      <c r="B11" s="132"/>
      <c r="D11" s="135"/>
      <c r="E11" s="135"/>
      <c r="F11" s="139"/>
      <c r="G11" s="140"/>
      <c r="H11" s="140"/>
      <c r="I11" s="140"/>
      <c r="J11" s="140"/>
      <c r="K11" s="144"/>
      <c r="L11" s="146" t="str">
        <f t="shared" ref="L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CONNECTION, FUSED PULL APART</v>
      </c>
      <c r="M11" s="146" t="str">
        <f t="shared" ref="M11:AD11" si="3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CONNECTION, UNFUSED PERMANENT</v>
      </c>
      <c r="N11" s="146" t="str">
        <f t="shared" si="3"/>
        <v>LIGHT POLE, CONVENTIONAL, AT10B35</v>
      </c>
      <c r="O11" s="146" t="str">
        <f t="shared" si="3"/>
        <v>LIGHT POLE, LOW MAST, ALM50</v>
      </c>
      <c r="P11" s="146" t="str">
        <f t="shared" si="3"/>
        <v>LIGHT POLE FOUNDATION, 24" X 10' DEEP</v>
      </c>
      <c r="Q11" s="146" t="str">
        <f t="shared" si="3"/>
        <v>LIGHT POLE FOUNDATION, MISC.: MEDIAN MOUNTED LIGHT POLE SHALLOW FOUNDATION</v>
      </c>
      <c r="R11" s="146" t="str">
        <f t="shared" si="3"/>
        <v>NO. 4 AWG 2400 VOLT DISTRIBUTION CABLE</v>
      </c>
      <c r="S11" s="146" t="str">
        <f t="shared" si="3"/>
        <v>NO. 10 AWG 600 VOLT DISTRIBUTION CABLE</v>
      </c>
      <c r="T11" s="146" t="str">
        <f t="shared" si="3"/>
        <v>NO. 10 AWG POLE AND BRACKET CABLE</v>
      </c>
      <c r="U11" s="146" t="str">
        <f t="shared" si="3"/>
        <v>1-1/2" DUCT CABLE WITH THREE NO. 4 AWG 2400 VOLT CABLES</v>
      </c>
      <c r="V11" s="146" t="str">
        <f t="shared" si="3"/>
        <v>CONDUIT, 1-1/4", 725.04</v>
      </c>
      <c r="W11" s="146" t="str">
        <f t="shared" si="3"/>
        <v>CONDUIT, JACKED OR DRILLED, 725.04, 3"</v>
      </c>
      <c r="X11" s="146" t="str">
        <f t="shared" si="3"/>
        <v>LUMINAIRE, CONVENTIONAL, SOLID STATE (LED), AS PER PLAN, IES-II, 10,500-12,100 LUMENS</v>
      </c>
      <c r="Y11" s="146" t="str">
        <f t="shared" si="3"/>
        <v>LUMINAIRE, LOW MAST, SOLID STATE (LED), AS PER PLAN, IES-V, 58, 100-66,000 LUMENS</v>
      </c>
      <c r="Z11" s="146" t="str">
        <f t="shared" si="3"/>
        <v>LUMINAIRE, UNDERPASS, SOLID STATE (LED), AS PER PLAN, 5,800-6,500 LUMENS</v>
      </c>
      <c r="AA11" s="146" t="str">
        <f t="shared" si="3"/>
        <v>TRENCH, 24" DEEP</v>
      </c>
      <c r="AB11" s="146" t="str">
        <f t="shared" si="3"/>
        <v>JUNCTION BOX</v>
      </c>
      <c r="AC11" s="146" t="str">
        <f t="shared" si="3"/>
        <v>MEDIAN JUNCTION BOX</v>
      </c>
      <c r="AD11" s="146" t="str">
        <f t="shared" si="3"/>
        <v>PULL BOX, 725.08, 18"</v>
      </c>
      <c r="AM11" s="40"/>
    </row>
    <row r="12" spans="1:41" s="38" customFormat="1" ht="12.75" customHeight="1" x14ac:dyDescent="0.2">
      <c r="B12" s="132"/>
      <c r="D12" s="135"/>
      <c r="E12" s="135"/>
      <c r="F12" s="139"/>
      <c r="G12" s="140"/>
      <c r="H12" s="140"/>
      <c r="I12" s="140"/>
      <c r="J12" s="140"/>
      <c r="K12" s="144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M12" s="40"/>
    </row>
    <row r="13" spans="1:41" s="38" customFormat="1" ht="12.75" customHeight="1" x14ac:dyDescent="0.2">
      <c r="B13" s="132"/>
      <c r="D13" s="135"/>
      <c r="E13" s="135"/>
      <c r="F13" s="139"/>
      <c r="G13" s="140"/>
      <c r="H13" s="140"/>
      <c r="I13" s="140"/>
      <c r="J13" s="140"/>
      <c r="K13" s="144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M13" s="40"/>
    </row>
    <row r="14" spans="1:41" s="38" customFormat="1" ht="12.75" customHeight="1" x14ac:dyDescent="0.2">
      <c r="B14" s="132"/>
      <c r="D14" s="135"/>
      <c r="E14" s="135"/>
      <c r="F14" s="139"/>
      <c r="G14" s="140"/>
      <c r="H14" s="140"/>
      <c r="I14" s="140"/>
      <c r="J14" s="140"/>
      <c r="K14" s="144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M14" s="40"/>
    </row>
    <row r="15" spans="1:41" s="38" customFormat="1" ht="12.75" customHeight="1" x14ac:dyDescent="0.2">
      <c r="B15" s="132"/>
      <c r="D15" s="135"/>
      <c r="E15" s="135"/>
      <c r="F15" s="139"/>
      <c r="G15" s="140"/>
      <c r="H15" s="140"/>
      <c r="I15" s="140"/>
      <c r="J15" s="140"/>
      <c r="K15" s="144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M15" s="40"/>
    </row>
    <row r="16" spans="1:41" s="38" customFormat="1" ht="12.75" customHeight="1" x14ac:dyDescent="0.2">
      <c r="B16" s="132"/>
      <c r="D16" s="135"/>
      <c r="E16" s="135"/>
      <c r="F16" s="139"/>
      <c r="G16" s="140"/>
      <c r="H16" s="140"/>
      <c r="I16" s="140"/>
      <c r="J16" s="140"/>
      <c r="K16" s="144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M16" s="40"/>
    </row>
    <row r="17" spans="2:39" s="38" customFormat="1" ht="12.75" customHeight="1" x14ac:dyDescent="0.2">
      <c r="B17" s="132"/>
      <c r="D17" s="135"/>
      <c r="E17" s="135"/>
      <c r="F17" s="139"/>
      <c r="G17" s="140"/>
      <c r="H17" s="140"/>
      <c r="I17" s="140"/>
      <c r="J17" s="140"/>
      <c r="K17" s="144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M17" s="40"/>
    </row>
    <row r="18" spans="2:39" s="38" customFormat="1" ht="12.75" customHeight="1" x14ac:dyDescent="0.2">
      <c r="B18" s="132"/>
      <c r="D18" s="135"/>
      <c r="E18" s="135"/>
      <c r="F18" s="139"/>
      <c r="G18" s="140"/>
      <c r="H18" s="140"/>
      <c r="I18" s="140"/>
      <c r="J18" s="140"/>
      <c r="K18" s="144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M18" s="40"/>
    </row>
    <row r="19" spans="2:39" s="38" customFormat="1" ht="12.75" customHeight="1" x14ac:dyDescent="0.2">
      <c r="B19" s="132"/>
      <c r="D19" s="135"/>
      <c r="E19" s="135"/>
      <c r="F19" s="139"/>
      <c r="G19" s="140"/>
      <c r="H19" s="140"/>
      <c r="I19" s="140"/>
      <c r="J19" s="140"/>
      <c r="K19" s="144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M19" s="40"/>
    </row>
    <row r="20" spans="2:39" s="38" customFormat="1" ht="12.75" customHeight="1" x14ac:dyDescent="0.2">
      <c r="B20" s="132"/>
      <c r="D20" s="135"/>
      <c r="E20" s="135"/>
      <c r="F20" s="139"/>
      <c r="G20" s="140"/>
      <c r="H20" s="140"/>
      <c r="I20" s="140"/>
      <c r="J20" s="140"/>
      <c r="K20" s="144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M20" s="40"/>
    </row>
    <row r="21" spans="2:39" s="38" customFormat="1" ht="12.75" customHeight="1" x14ac:dyDescent="0.2">
      <c r="B21" s="132"/>
      <c r="D21" s="135"/>
      <c r="E21" s="135"/>
      <c r="F21" s="139"/>
      <c r="G21" s="140"/>
      <c r="H21" s="140"/>
      <c r="I21" s="140"/>
      <c r="J21" s="140"/>
      <c r="K21" s="144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M21" s="40"/>
    </row>
    <row r="22" spans="2:39" s="38" customFormat="1" ht="12.75" customHeight="1" x14ac:dyDescent="0.2">
      <c r="B22" s="132"/>
      <c r="D22" s="135"/>
      <c r="E22" s="135"/>
      <c r="F22" s="139"/>
      <c r="G22" s="140"/>
      <c r="H22" s="140"/>
      <c r="I22" s="140"/>
      <c r="J22" s="140"/>
      <c r="K22" s="144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M22" s="40"/>
    </row>
    <row r="23" spans="2:39" s="38" customFormat="1" ht="12.75" customHeight="1" thickBot="1" x14ac:dyDescent="0.25">
      <c r="B23" s="133"/>
      <c r="D23" s="136"/>
      <c r="E23" s="136"/>
      <c r="F23" s="141"/>
      <c r="G23" s="142"/>
      <c r="H23" s="142"/>
      <c r="I23" s="142"/>
      <c r="J23" s="142"/>
      <c r="K23" s="145"/>
      <c r="L23" s="46" t="str">
        <f t="shared" ref="L23" si="4">IF(OR(TRIM(L8)=0,TRIM(L8)=""),"",IF(IFERROR(TRIM(INDEX(QryItemNamed,MATCH(TRIM(L8),ITEM,0),3)),"")="LS","",IFERROR(TRIM(INDEX(QryItemNamed,MATCH(TRIM(L8),ITEM,0),3)),"")))</f>
        <v>EACH</v>
      </c>
      <c r="M23" s="46" t="str">
        <f t="shared" ref="M23:AD23" si="5">IF(OR(TRIM(M8)=0,TRIM(M8)=""),"",IF(IFERROR(TRIM(INDEX(QryItemNamed,MATCH(TRIM(M8),ITEM,0),3)),"")="LS","",IFERROR(TRIM(INDEX(QryItemNamed,MATCH(TRIM(M8),ITEM,0),3)),"")))</f>
        <v>EACH</v>
      </c>
      <c r="N23" s="46" t="str">
        <f t="shared" si="5"/>
        <v>EACH</v>
      </c>
      <c r="O23" s="46" t="str">
        <f t="shared" si="5"/>
        <v>EACH</v>
      </c>
      <c r="P23" s="46" t="str">
        <f t="shared" si="5"/>
        <v>EACH</v>
      </c>
      <c r="Q23" s="46" t="str">
        <f t="shared" si="5"/>
        <v>EACH</v>
      </c>
      <c r="R23" s="46" t="str">
        <f t="shared" si="5"/>
        <v>FT</v>
      </c>
      <c r="S23" s="46" t="str">
        <f t="shared" si="5"/>
        <v>FT</v>
      </c>
      <c r="T23" s="46" t="str">
        <f t="shared" si="5"/>
        <v>FT</v>
      </c>
      <c r="U23" s="46" t="str">
        <f t="shared" si="5"/>
        <v>FT</v>
      </c>
      <c r="V23" s="46" t="str">
        <f t="shared" si="5"/>
        <v>FT</v>
      </c>
      <c r="W23" s="46" t="str">
        <f t="shared" si="5"/>
        <v>FT</v>
      </c>
      <c r="X23" s="46" t="str">
        <f t="shared" si="5"/>
        <v>EACH</v>
      </c>
      <c r="Y23" s="46" t="str">
        <f t="shared" si="5"/>
        <v>EACH</v>
      </c>
      <c r="Z23" s="46" t="str">
        <f t="shared" si="5"/>
        <v>EACH</v>
      </c>
      <c r="AA23" s="46" t="str">
        <f t="shared" si="5"/>
        <v>FT</v>
      </c>
      <c r="AB23" s="46" t="str">
        <f t="shared" si="5"/>
        <v>EACH</v>
      </c>
      <c r="AC23" s="46" t="str">
        <f t="shared" si="5"/>
        <v>EACH</v>
      </c>
      <c r="AD23" s="46" t="str">
        <f t="shared" si="5"/>
        <v>EACH</v>
      </c>
      <c r="AM23" s="40"/>
    </row>
    <row r="24" spans="2:39" s="38" customFormat="1" ht="12.75" customHeight="1" x14ac:dyDescent="0.2">
      <c r="B24" s="48"/>
      <c r="D24" s="49"/>
      <c r="E24" s="49"/>
      <c r="F24" s="121"/>
      <c r="G24" s="122"/>
      <c r="H24" s="49"/>
      <c r="I24" s="121"/>
      <c r="J24" s="122"/>
      <c r="K24" s="50"/>
      <c r="L24" s="51"/>
      <c r="M24" s="52"/>
      <c r="N24" s="49"/>
      <c r="O24" s="49"/>
      <c r="P24" s="53"/>
      <c r="Q24" s="53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M24" s="40"/>
    </row>
    <row r="25" spans="2:39" s="38" customFormat="1" ht="12.75" customHeight="1" x14ac:dyDescent="0.2">
      <c r="B25" s="48"/>
      <c r="D25" s="49"/>
      <c r="E25" s="49"/>
      <c r="F25" s="121"/>
      <c r="G25" s="122"/>
      <c r="H25" s="49"/>
      <c r="I25" s="121"/>
      <c r="J25" s="122"/>
      <c r="K25" s="50"/>
      <c r="L25" s="54"/>
      <c r="M25" s="53"/>
      <c r="N25" s="49"/>
      <c r="O25" s="49"/>
      <c r="P25" s="53"/>
      <c r="Q25" s="53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M25" s="40"/>
    </row>
    <row r="26" spans="2:39" s="38" customFormat="1" ht="12.75" customHeight="1" x14ac:dyDescent="0.2">
      <c r="B26" s="48">
        <v>1</v>
      </c>
      <c r="D26" s="49"/>
      <c r="E26" s="49"/>
      <c r="F26" s="121" t="s">
        <v>27</v>
      </c>
      <c r="G26" s="126"/>
      <c r="H26" s="126"/>
      <c r="I26" s="126"/>
      <c r="J26" s="122"/>
      <c r="K26" s="50"/>
      <c r="L26" s="55">
        <f>IF('Import 1 &amp; 3'!K175=0,"",'Import 1 &amp; 3'!K175)</f>
        <v>74</v>
      </c>
      <c r="M26" s="55">
        <f>IF('Import 1 &amp; 3'!L175=0,"",'Import 1 &amp; 3'!L175)</f>
        <v>24</v>
      </c>
      <c r="N26" s="55">
        <f>IF('Import 1 &amp; 3'!M175=0,"",'Import 1 &amp; 3'!M175)</f>
        <v>7</v>
      </c>
      <c r="O26" s="55">
        <f>IF('Import 1 &amp; 3'!N175=0,"",'Import 1 &amp; 3'!N175)</f>
        <v>30</v>
      </c>
      <c r="P26" s="55">
        <f>IF('Import 1 &amp; 3'!O175=0,"",'Import 1 &amp; 3'!O175)</f>
        <v>7</v>
      </c>
      <c r="Q26" s="55">
        <f>IF('Import 1 &amp; 3'!P175=0,"",'Import 1 &amp; 3'!P175)</f>
        <v>30</v>
      </c>
      <c r="R26" s="55">
        <f>IF('Import 1 &amp; 3'!Q175=0,"",'Import 1 &amp; 3'!Q175)</f>
        <v>24497</v>
      </c>
      <c r="S26" s="55">
        <f>IF('Import 1 &amp; 3'!R175=0,"",'Import 1 &amp; 3'!R175)</f>
        <v>360</v>
      </c>
      <c r="T26" s="55">
        <f>IF('Import 1 &amp; 3'!S175=0,"",'Import 1 &amp; 3'!S175)</f>
        <v>5445</v>
      </c>
      <c r="U26" s="55">
        <f>IF('Import 1 &amp; 3'!T175=0,"",'Import 1 &amp; 3'!T175)</f>
        <v>1804</v>
      </c>
      <c r="V26" s="55">
        <f>IF('Import 1 &amp; 3'!U175=0,"",'Import 1 &amp; 3'!U175)</f>
        <v>104</v>
      </c>
      <c r="W26" s="55">
        <f>IF('Import 1 &amp; 3'!V175=0,"",'Import 1 &amp; 3'!V175)</f>
        <v>304</v>
      </c>
      <c r="X26" s="55">
        <f>IF('Import 1 &amp; 3'!W175=0,"",'Import 1 &amp; 3'!W175)</f>
        <v>7</v>
      </c>
      <c r="Y26" s="55">
        <f>IF('Import 1 &amp; 3'!X175=0,"",'Import 1 &amp; 3'!X175)</f>
        <v>30</v>
      </c>
      <c r="Z26" s="55">
        <f>IF('Import 1 &amp; 3'!Y175=0,"",'Import 1 &amp; 3'!Y175)</f>
        <v>4</v>
      </c>
      <c r="AA26" s="55">
        <f>IF('Import 1 &amp; 3'!Z175=0,"",'Import 1 &amp; 3'!Z175)</f>
        <v>1472</v>
      </c>
      <c r="AB26" s="55">
        <f>IF('Import 1 &amp; 3'!AA175=0,"",'Import 1 &amp; 3'!AA175)</f>
        <v>4</v>
      </c>
      <c r="AC26" s="55">
        <f>IF('Import 1 &amp; 3'!AB175=0,"",'Import 1 &amp; 3'!AB175)</f>
        <v>4</v>
      </c>
      <c r="AD26" s="55">
        <f>IF('Import 1 &amp; 3'!AC175=0,"",'Import 1 &amp; 3'!AC175)</f>
        <v>7</v>
      </c>
      <c r="AM26" s="40"/>
    </row>
    <row r="27" spans="2:39" s="38" customFormat="1" ht="12.75" customHeight="1" x14ac:dyDescent="0.2">
      <c r="B27" s="48"/>
      <c r="D27" s="49"/>
      <c r="E27" s="49"/>
      <c r="F27" s="121"/>
      <c r="G27" s="122"/>
      <c r="H27" s="49"/>
      <c r="I27" s="121"/>
      <c r="J27" s="122"/>
      <c r="K27" s="50"/>
      <c r="L27" s="54"/>
      <c r="M27" s="53"/>
      <c r="N27" s="49"/>
      <c r="O27" s="49"/>
      <c r="P27" s="53"/>
      <c r="Q27" s="56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M27" s="40"/>
    </row>
    <row r="28" spans="2:39" s="38" customFormat="1" ht="12.75" customHeight="1" x14ac:dyDescent="0.2">
      <c r="B28" s="48"/>
      <c r="D28" s="49"/>
      <c r="E28" s="49"/>
      <c r="F28" s="121"/>
      <c r="G28" s="122"/>
      <c r="H28" s="49"/>
      <c r="I28" s="121"/>
      <c r="J28" s="122"/>
      <c r="K28" s="50"/>
      <c r="L28" s="54"/>
      <c r="M28" s="53"/>
      <c r="N28" s="49"/>
      <c r="O28" s="49"/>
      <c r="P28" s="53"/>
      <c r="Q28" s="56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M28" s="40"/>
    </row>
    <row r="29" spans="2:39" s="38" customFormat="1" ht="12.75" customHeight="1" x14ac:dyDescent="0.2">
      <c r="B29" s="48"/>
      <c r="D29" s="49"/>
      <c r="E29" s="49"/>
      <c r="F29" s="121"/>
      <c r="G29" s="122"/>
      <c r="H29" s="49"/>
      <c r="I29" s="121"/>
      <c r="J29" s="122"/>
      <c r="K29" s="50"/>
      <c r="L29" s="54"/>
      <c r="M29" s="53"/>
      <c r="N29" s="49"/>
      <c r="O29" s="49"/>
      <c r="P29" s="53"/>
      <c r="Q29" s="56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M29" s="40"/>
    </row>
    <row r="30" spans="2:39" s="38" customFormat="1" ht="12.75" customHeight="1" thickBot="1" x14ac:dyDescent="0.25">
      <c r="B30" s="48"/>
      <c r="D30" s="49"/>
      <c r="E30" s="49"/>
      <c r="F30" s="121"/>
      <c r="G30" s="122"/>
      <c r="H30" s="49"/>
      <c r="I30" s="121"/>
      <c r="J30" s="122"/>
      <c r="K30" s="50"/>
      <c r="L30" s="54"/>
      <c r="M30" s="49"/>
      <c r="N30" s="49"/>
      <c r="O30" s="49"/>
      <c r="P30" s="53"/>
      <c r="Q30" s="56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M30" s="40"/>
    </row>
    <row r="31" spans="2:39" s="38" customFormat="1" ht="12.75" customHeight="1" thickBot="1" x14ac:dyDescent="0.25">
      <c r="B31" s="38" t="s">
        <v>7</v>
      </c>
      <c r="D31" s="119" t="s">
        <v>153</v>
      </c>
      <c r="E31" s="120"/>
      <c r="F31" s="120"/>
      <c r="G31" s="120"/>
      <c r="H31" s="120"/>
      <c r="I31" s="120"/>
      <c r="J31" s="120"/>
      <c r="K31" s="125"/>
      <c r="L31" s="57">
        <f t="shared" ref="L31:AD31" si="6">SUM(L24:L30)</f>
        <v>74</v>
      </c>
      <c r="M31" s="57">
        <f t="shared" si="6"/>
        <v>24</v>
      </c>
      <c r="N31" s="57">
        <f t="shared" si="6"/>
        <v>7</v>
      </c>
      <c r="O31" s="57">
        <f t="shared" si="6"/>
        <v>30</v>
      </c>
      <c r="P31" s="57">
        <f t="shared" si="6"/>
        <v>7</v>
      </c>
      <c r="Q31" s="57">
        <f t="shared" si="6"/>
        <v>30</v>
      </c>
      <c r="R31" s="57">
        <f t="shared" si="6"/>
        <v>24497</v>
      </c>
      <c r="S31" s="57">
        <f t="shared" si="6"/>
        <v>360</v>
      </c>
      <c r="T31" s="57">
        <f t="shared" si="6"/>
        <v>5445</v>
      </c>
      <c r="U31" s="57">
        <f t="shared" si="6"/>
        <v>1804</v>
      </c>
      <c r="V31" s="57">
        <f t="shared" si="6"/>
        <v>104</v>
      </c>
      <c r="W31" s="57">
        <f t="shared" si="6"/>
        <v>304</v>
      </c>
      <c r="X31" s="57">
        <f t="shared" si="6"/>
        <v>7</v>
      </c>
      <c r="Y31" s="57">
        <f t="shared" si="6"/>
        <v>30</v>
      </c>
      <c r="Z31" s="57">
        <f t="shared" si="6"/>
        <v>4</v>
      </c>
      <c r="AA31" s="57">
        <f t="shared" si="6"/>
        <v>1472</v>
      </c>
      <c r="AB31" s="57">
        <f t="shared" si="6"/>
        <v>4</v>
      </c>
      <c r="AC31" s="57">
        <f t="shared" si="6"/>
        <v>4</v>
      </c>
      <c r="AD31" s="57">
        <f t="shared" si="6"/>
        <v>7</v>
      </c>
      <c r="AM31" s="40"/>
    </row>
    <row r="32" spans="2:39" s="38" customFormat="1" ht="12.75" customHeight="1" x14ac:dyDescent="0.2">
      <c r="B32" s="38" t="s">
        <v>7</v>
      </c>
      <c r="D32" s="119" t="s">
        <v>27</v>
      </c>
      <c r="E32" s="120"/>
      <c r="F32" s="120"/>
      <c r="G32" s="120"/>
      <c r="H32" s="120"/>
      <c r="I32" s="120"/>
      <c r="J32" s="120"/>
      <c r="K32" s="125"/>
      <c r="L32" s="57">
        <f>L31</f>
        <v>74</v>
      </c>
      <c r="M32" s="57">
        <f>M31</f>
        <v>24</v>
      </c>
      <c r="N32" s="57">
        <f t="shared" ref="N32:AD32" si="7">N31</f>
        <v>7</v>
      </c>
      <c r="O32" s="57">
        <f t="shared" si="7"/>
        <v>30</v>
      </c>
      <c r="P32" s="57">
        <f t="shared" si="7"/>
        <v>7</v>
      </c>
      <c r="Q32" s="57">
        <f t="shared" si="7"/>
        <v>30</v>
      </c>
      <c r="R32" s="57">
        <f t="shared" si="7"/>
        <v>24497</v>
      </c>
      <c r="S32" s="57">
        <f t="shared" si="7"/>
        <v>360</v>
      </c>
      <c r="T32" s="57">
        <f t="shared" si="7"/>
        <v>5445</v>
      </c>
      <c r="U32" s="57">
        <f t="shared" si="7"/>
        <v>1804</v>
      </c>
      <c r="V32" s="57">
        <f t="shared" si="7"/>
        <v>104</v>
      </c>
      <c r="W32" s="57">
        <f t="shared" si="7"/>
        <v>304</v>
      </c>
      <c r="X32" s="57">
        <f t="shared" si="7"/>
        <v>7</v>
      </c>
      <c r="Y32" s="57">
        <f t="shared" si="7"/>
        <v>30</v>
      </c>
      <c r="Z32" s="57">
        <f t="shared" si="7"/>
        <v>4</v>
      </c>
      <c r="AA32" s="57">
        <f t="shared" si="7"/>
        <v>1472</v>
      </c>
      <c r="AB32" s="57">
        <f t="shared" si="7"/>
        <v>4</v>
      </c>
      <c r="AC32" s="57">
        <f t="shared" si="7"/>
        <v>4</v>
      </c>
      <c r="AD32" s="57">
        <f t="shared" si="7"/>
        <v>7</v>
      </c>
      <c r="AM32" s="40"/>
    </row>
    <row r="33" spans="2:39" s="38" customFormat="1" ht="12.75" customHeight="1" thickBot="1" x14ac:dyDescent="0.25">
      <c r="D33" s="40"/>
      <c r="E33" s="40"/>
      <c r="F33" s="40"/>
      <c r="G33" s="40"/>
      <c r="H33" s="40"/>
      <c r="I33" s="40"/>
      <c r="J33" s="40"/>
      <c r="K33" s="40"/>
      <c r="L33" s="58"/>
      <c r="M33" s="58"/>
      <c r="N33" s="58"/>
      <c r="O33" s="58"/>
      <c r="P33" s="58"/>
      <c r="Q33" s="58"/>
      <c r="R33" s="58"/>
      <c r="S33" s="58"/>
      <c r="T33" s="58"/>
      <c r="U33" s="59"/>
      <c r="V33" s="59"/>
      <c r="W33" s="59"/>
      <c r="X33" s="59"/>
      <c r="Y33" s="59"/>
      <c r="Z33" s="58"/>
      <c r="AA33" s="58"/>
      <c r="AB33" s="58"/>
      <c r="AC33" s="58"/>
      <c r="AD33" s="58"/>
      <c r="AM33" s="40"/>
    </row>
    <row r="34" spans="2:39" s="38" customFormat="1" ht="12.75" customHeight="1" thickBot="1" x14ac:dyDescent="0.25">
      <c r="B34" s="39" t="s">
        <v>5</v>
      </c>
      <c r="D34" s="127">
        <f>D7+1</f>
        <v>10</v>
      </c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M34" s="40"/>
    </row>
    <row r="35" spans="2:39" s="38" customFormat="1" ht="12.75" customHeight="1" thickBot="1" x14ac:dyDescent="0.25">
      <c r="B35" s="41">
        <v>144</v>
      </c>
      <c r="D35" s="129" t="s">
        <v>23</v>
      </c>
      <c r="E35" s="129"/>
      <c r="F35" s="129"/>
      <c r="G35" s="129"/>
      <c r="H35" s="129"/>
      <c r="I35" s="129"/>
      <c r="J35" s="129"/>
      <c r="K35" s="42"/>
      <c r="L35" s="35" t="str" cm="1">
        <f t="array" ref="L35">IF($AG$35=0,"",IF(INDEX(MASTER!$AD$8:$AZ$9,$AG$35,1)=0,"",INDEX(MASTER!$AD$8:$AZ$9,$AG$35,1)))</f>
        <v>625E30706</v>
      </c>
      <c r="M35" s="35" t="str" cm="1">
        <f t="array" ref="M35">IF($AG$35=0,"",IF(INDEX(MASTER!$AD$8:$AZ$9,$AG$35,2)=0,"",INDEX(MASTER!$AD$8:$AZ$9,$AG$35,2)))</f>
        <v>625E32000</v>
      </c>
      <c r="N35" s="35" t="str" cm="1">
        <f t="array" ref="N35">IF($AG$35=0,"",IF(INDEX(MASTER!$AD$8:$AZ$9,$AG$35,3)=0,"",INDEX(MASTER!$AD$8:$AZ$9,$AG$35,3)))</f>
        <v>625E34001</v>
      </c>
      <c r="O35" s="35" t="str" cm="1">
        <f t="array" ref="O35">IF($AG$35=0,"",IF(INDEX(MASTER!$AD$8:$AZ$9,$AG$35,4)=0,"",INDEX(MASTER!$AD$8:$AZ$9,$AG$35,4)))</f>
        <v>625E36010</v>
      </c>
      <c r="P35" s="35" t="str" cm="1">
        <f t="array" ref="P35">IF($AG$35=0,"",IF(INDEX(MASTER!$AD$8:$AZ$9,$AG$35,5)=0,"",INDEX(MASTER!$AD$8:$AZ$9,$AG$35,5)))</f>
        <v>625E37100</v>
      </c>
      <c r="Q35" s="35" t="str" cm="1">
        <f t="array" ref="Q35">IF($AG$35=0,"",IF(INDEX(MASTER!$AD$8:$AZ$9,$AG$35,6)=0,"",INDEX(MASTER!$AD$8:$AZ$9,$AG$35,6)))</f>
        <v>625E75400</v>
      </c>
      <c r="R35" s="35" t="str" cm="1">
        <f t="array" ref="R35">IF($AG$35=0,"",IF(INDEX(MASTER!$AD$8:$AZ$9,$AG$35,7)=0,"",INDEX(MASTER!$AD$8:$AZ$9,$AG$35,7)))</f>
        <v>625E75500</v>
      </c>
      <c r="S35" s="35" t="str" cm="1">
        <f t="array" ref="S35">IF($AG$35=0,"",IF(INDEX(MASTER!$AD$8:$AZ$9,$AG$35,8)=0,"",INDEX(MASTER!$AD$8:$AZ$9,$AG$35,8)))</f>
        <v>625E75501</v>
      </c>
      <c r="T35" s="35" t="str" cm="1">
        <f t="array" ref="T35">IF($AG$35=0,"",IF(INDEX(MASTER!$AD$8:$AZ$9,$AG$35,9)=0,"",INDEX(MASTER!$AD$8:$AZ$9,$AG$35,9)))</f>
        <v>625E75506</v>
      </c>
      <c r="U35" s="35" t="str" cm="1">
        <f t="array" ref="U35">IF($AG$35=0,"",IF(INDEX(MASTER!$AD$8:$AZ$9,$AG$35,10)=0,"",INDEX(MASTER!$AD$8:$AZ$9,$AG$35,10)))</f>
        <v/>
      </c>
      <c r="V35" s="35" t="str" cm="1">
        <f t="array" ref="V35">IF($AG$35=0,"",IF(INDEX(MASTER!$AD$8:$AZ$9,$AG$35,11)=0,"",INDEX(MASTER!$AD$8:$AZ$9,$AG$35,11)))</f>
        <v/>
      </c>
      <c r="W35" s="35" t="str" cm="1">
        <f t="array" ref="W35">IF($AG$35=0,"",IF(INDEX(MASTER!$AD$8:$AZ$9,$AG$35,12)=0,"",INDEX(MASTER!$AD$8:$AZ$9,$AG$35,12)))</f>
        <v/>
      </c>
      <c r="X35" s="35" t="str" cm="1">
        <f t="array" ref="X35">IF($AG$35=0,"",IF(INDEX(MASTER!$AD$8:$AZ$9,$AG$35,13)=0,"",INDEX(MASTER!$AD$8:$AZ$9,$AG$35,13)))</f>
        <v/>
      </c>
      <c r="Y35" s="35" t="str" cm="1">
        <f t="array" ref="Y35">IF($AG$35=0,"",IF(INDEX(MASTER!$AD$8:$AZ$9,$AG$35,14)=0,"",INDEX(MASTER!$AD$8:$AZ$9,$AG$35,14)))</f>
        <v/>
      </c>
      <c r="Z35" s="35" t="str" cm="1">
        <f t="array" ref="Z35">IF($AG$35=0,"",IF(INDEX(MASTER!$AD$8:$AZ$9,$AG$35,15)=0,"",INDEX(MASTER!$AD$8:$AZ$9,$AG$35,15)))</f>
        <v/>
      </c>
      <c r="AA35" s="35" t="str" cm="1">
        <f t="array" ref="AA35">IF($AG$35=0,"",IF(INDEX(MASTER!$AD$8:$AZ$9,$AG$35,16)=0,"",INDEX(MASTER!$AD$8:$AZ$9,$AG$35,16)))</f>
        <v/>
      </c>
      <c r="AB35" s="35" t="str" cm="1">
        <f t="array" ref="AB35">IF($AG$35=0,"",IF(INDEX(MASTER!$AD$8:$AZ$9,$AG$35,17)=0,"",INDEX(MASTER!$AD$8:$AZ$9,$AG$35,17)))</f>
        <v/>
      </c>
      <c r="AC35" s="35" t="str" cm="1">
        <f t="array" ref="AC35">IF($AG$35=0,"",IF(INDEX(MASTER!$AD$8:$AZ$9,$AG$35,18)=0,"",INDEX(MASTER!$AD$8:$AZ$9,$AG$35,18)))</f>
        <v/>
      </c>
      <c r="AD35" s="35" t="str" cm="1">
        <f t="array" ref="AD35">IF($AG$35=0,"",IF(INDEX(MASTER!$AD$8:$AZ$9,$AG$35,19)=0,"",INDEX(MASTER!$AD$8:$AZ$9,$AG$35,19)))</f>
        <v/>
      </c>
      <c r="AG35" s="38">
        <v>1</v>
      </c>
      <c r="AM35" s="40"/>
    </row>
    <row r="36" spans="2:39" s="38" customFormat="1" ht="12.75" customHeight="1" thickBot="1" x14ac:dyDescent="0.25">
      <c r="D36" s="130" t="s">
        <v>24</v>
      </c>
      <c r="E36" s="130"/>
      <c r="F36" s="130"/>
      <c r="G36" s="130"/>
      <c r="H36" s="130"/>
      <c r="I36" s="130"/>
      <c r="J36" s="130"/>
      <c r="K36" s="43"/>
      <c r="L36" s="35" t="str" cm="1">
        <f t="array" ref="L36">IF($AG$36=0,"",IF(INDEX(MASTER!$AE$8:$AZ$9,$AG$36,1)=0,"",INDEX(MASTER!$AE$8:$AZ$9,$AG$36,1)))</f>
        <v/>
      </c>
      <c r="M36" s="35" t="str" cm="1">
        <f t="array" ref="M36">IF($AG$36=0,"",IF(INDEX(MASTER!$AE$8:$AZ$9,$AG$36,2)=0,"",INDEX(MASTER!$AE$8:$AZ$9,$AG$36,2)))</f>
        <v/>
      </c>
      <c r="N36" s="35" t="str" cm="1">
        <f t="array" ref="N36">IF($AG$36=0,"",IF(INDEX(MASTER!$AE$8:$AZ$9,$AG$36,3)=0,"",INDEX(MASTER!$AE$8:$AZ$9,$AG$36,3)))</f>
        <v/>
      </c>
      <c r="O36" s="35" t="str" cm="1">
        <f t="array" ref="O36">IF($AG$36=0,"",IF(INDEX(MASTER!$AE$8:$AZ$9,$AG$36,4)=0,"",INDEX(MASTER!$AE$8:$AZ$9,$AG$36,4)))</f>
        <v/>
      </c>
      <c r="P36" s="35" t="str" cm="1">
        <f t="array" ref="P36">IF($AG$36=0,"",IF(INDEX(MASTER!$AE$8:$AZ$9,$AG$36,5)=0,"",INDEX(MASTER!$AE$8:$AZ$9,$AG$36,5)))</f>
        <v/>
      </c>
      <c r="Q36" s="35" t="str" cm="1">
        <f t="array" ref="Q36">IF($AG$36=0,"",IF(INDEX(MASTER!$AE$8:$AZ$9,$AG$36,6)=0,"",INDEX(MASTER!$AE$8:$AZ$9,$AG$36,6)))</f>
        <v/>
      </c>
      <c r="R36" s="35" t="str" cm="1">
        <f t="array" ref="R36">IF($AG$36=0,"",IF(INDEX(MASTER!$AE$8:$AZ$9,$AG$36,7)=0,"",INDEX(MASTER!$AE$8:$AZ$9,$AG$36,7)))</f>
        <v/>
      </c>
      <c r="S36" s="35" t="str" cm="1">
        <f t="array" ref="S36">IF($AG$36=0,"",IF(INDEX(MASTER!$AE$8:$AZ$9,$AG$36,8)=0,"",INDEX(MASTER!$AE$8:$AZ$9,$AG$36,8)))</f>
        <v/>
      </c>
      <c r="T36" s="35" t="str" cm="1">
        <f t="array" ref="T36">IF($AG$36=0,"",IF(INDEX(MASTER!$AE$8:$AZ$9,$AG$36,9)=0,"",INDEX(MASTER!$AE$8:$AZ$9,$AG$36,9)))</f>
        <v/>
      </c>
      <c r="U36" s="35" t="str" cm="1">
        <f t="array" ref="U36">IF($AG$36=0,"",IF(INDEX(MASTER!$AE$8:$AZ$9,$AG$36,10)=0,"",INDEX(MASTER!$AE$8:$AZ$9,$AG$36,10)))</f>
        <v/>
      </c>
      <c r="V36" s="35" t="str" cm="1">
        <f t="array" ref="V36">IF($AG$36=0,"",IF(INDEX(MASTER!$AE$8:$AZ$9,$AG$36,11)=0,"",INDEX(MASTER!$AE$8:$AZ$9,$AG$36,11)))</f>
        <v/>
      </c>
      <c r="W36" s="35" t="str" cm="1">
        <f t="array" ref="W36">IF($AG$36=0,"",IF(INDEX(MASTER!$AE$8:$AZ$9,$AG$36,12)=0,"",INDEX(MASTER!$AE$8:$AZ$9,$AG$36,12)))</f>
        <v/>
      </c>
      <c r="X36" s="35" t="str" cm="1">
        <f t="array" ref="X36">IF($AG$36=0,"",IF(INDEX(MASTER!$AE$8:$AZ$9,$AG$36,13)=0,"",INDEX(MASTER!$AE$8:$AZ$9,$AG$36,13)))</f>
        <v/>
      </c>
      <c r="Y36" s="35" t="str" cm="1">
        <f t="array" ref="Y36">IF($AG$36=0,"",IF(INDEX(MASTER!$AE$8:$AZ$9,$AG$36,14)=0,"",INDEX(MASTER!$AE$8:$AZ$9,$AG$36,14)))</f>
        <v/>
      </c>
      <c r="Z36" s="35" t="str" cm="1">
        <f t="array" ref="Z36">IF($AG$36=0,"",IF(INDEX(MASTER!$AE$8:$AZ$9,$AG$36,15)=0,"",INDEX(MASTER!$AE$8:$AZ$9,$AG$36,15)))</f>
        <v/>
      </c>
      <c r="AA36" s="35" t="str" cm="1">
        <f t="array" ref="AA36">IF($AG$36=0,"",IF(INDEX(MASTER!$AE$8:$AZ$9,$AG$36,16)=0,"",INDEX(MASTER!$AE$8:$AZ$9,$AG$36,16)))</f>
        <v/>
      </c>
      <c r="AB36" s="35" t="str" cm="1">
        <f t="array" ref="AB36">IF($AG$36=0,"",IF(INDEX(MASTER!$AE$8:$AZ$9,$AG$36,17)=0,"",INDEX(MASTER!$AE$8:$AZ$9,$AG$36,17)))</f>
        <v/>
      </c>
      <c r="AC36" s="35" t="str" cm="1">
        <f t="array" ref="AC36">IF($AG$36=0,"",IF(INDEX(MASTER!$AE$8:$AZ$9,$AG$36,18)=0,"",INDEX(MASTER!$AE$8:$AZ$9,$AG$36,18)))</f>
        <v/>
      </c>
      <c r="AD36" s="35" t="str" cm="1">
        <f t="array" ref="AD36">IF($AG$36=0,"",IF(INDEX(MASTER!$AE$8:$AZ$9,$AG$36,19)=0,"",INDEX(MASTER!$AE$8:$AZ$9,$AG$36,19)))</f>
        <v/>
      </c>
      <c r="AG36" s="38">
        <v>2</v>
      </c>
      <c r="AM36" s="40"/>
    </row>
    <row r="37" spans="2:39" s="38" customFormat="1" ht="12.75" customHeight="1" x14ac:dyDescent="0.2">
      <c r="B37" s="131" t="s">
        <v>6</v>
      </c>
      <c r="D37" s="134" t="s">
        <v>0</v>
      </c>
      <c r="E37" s="134" t="s">
        <v>152</v>
      </c>
      <c r="F37" s="137" t="s">
        <v>1</v>
      </c>
      <c r="G37" s="138"/>
      <c r="H37" s="138"/>
      <c r="I37" s="138"/>
      <c r="J37" s="138"/>
      <c r="K37" s="143" t="s">
        <v>16</v>
      </c>
      <c r="L37" s="45" t="str">
        <f t="shared" ref="L37:M37" si="8">IF(OR(TRIM(L35)=0,TRIM(L35)=""),"",IF(IFERROR(TRIM(INDEX(QryItemNamed,MATCH(TRIM(L35),ITEM,0),2)),"")="Y","SPECIAL",LEFT(IFERROR(TRIM(INDEX(ITEM,MATCH(TRIM(L35),ITEM,0))),""),3)))</f>
        <v>625</v>
      </c>
      <c r="M37" s="45" t="str">
        <f t="shared" si="8"/>
        <v>625</v>
      </c>
      <c r="N37" s="44" t="str">
        <f t="shared" ref="N37:AD37" si="9">IF(OR(TRIM(N35)=0,TRIM(N35)=""),"",IF(IFERROR(TRIM(INDEX(QryItemNamed,MATCH(TRIM(N35),ITEM,0),2)),"")="Y","SPECIAL",LEFT(IFERROR(TRIM(INDEX(ITEM,MATCH(TRIM(N35),ITEM,0))),""),3)))</f>
        <v>625</v>
      </c>
      <c r="O37" s="44" t="str">
        <f t="shared" si="9"/>
        <v>625</v>
      </c>
      <c r="P37" s="45" t="str">
        <f t="shared" ref="P37" si="10">IF(OR(TRIM(P35)=0,TRIM(P35)=""),"",IF(IFERROR(TRIM(INDEX(QryItemNamed,MATCH(TRIM(P35),ITEM,0),2)),"")="Y","SPECIAL",LEFT(IFERROR(TRIM(INDEX(ITEM,MATCH(TRIM(P35),ITEM,0))),""),3)))</f>
        <v>625</v>
      </c>
      <c r="Q37" s="45" t="str">
        <f t="shared" si="9"/>
        <v>625</v>
      </c>
      <c r="R37" s="45" t="str">
        <f t="shared" si="9"/>
        <v>625</v>
      </c>
      <c r="S37" s="45" t="str">
        <f t="shared" si="9"/>
        <v>625</v>
      </c>
      <c r="T37" s="45" t="str">
        <f t="shared" si="9"/>
        <v>625</v>
      </c>
      <c r="U37" s="45" t="str">
        <f t="shared" si="9"/>
        <v/>
      </c>
      <c r="V37" s="45" t="str">
        <f t="shared" ref="V37:Z37" si="11">IF(OR(TRIM(V35)=0,TRIM(V35)=""),"",IF(IFERROR(TRIM(INDEX(QryItemNamed,MATCH(TRIM(V35),ITEM,0),2)),"")="Y","SPECIAL",LEFT(IFERROR(TRIM(INDEX(ITEM,MATCH(TRIM(V35),ITEM,0))),""),3)))</f>
        <v/>
      </c>
      <c r="W37" s="45" t="str">
        <f t="shared" si="11"/>
        <v/>
      </c>
      <c r="X37" s="45" t="str">
        <f t="shared" si="11"/>
        <v/>
      </c>
      <c r="Y37" s="45" t="str">
        <f t="shared" si="11"/>
        <v/>
      </c>
      <c r="Z37" s="45" t="str">
        <f t="shared" si="11"/>
        <v/>
      </c>
      <c r="AA37" s="45" t="str">
        <f t="shared" si="9"/>
        <v/>
      </c>
      <c r="AB37" s="45" t="str">
        <f t="shared" si="9"/>
        <v/>
      </c>
      <c r="AC37" s="45" t="str">
        <f t="shared" si="9"/>
        <v/>
      </c>
      <c r="AD37" s="45" t="str">
        <f t="shared" si="9"/>
        <v/>
      </c>
      <c r="AM37" s="40"/>
    </row>
    <row r="38" spans="2:39" s="38" customFormat="1" ht="12.75" customHeight="1" x14ac:dyDescent="0.2">
      <c r="B38" s="132"/>
      <c r="D38" s="135"/>
      <c r="E38" s="135"/>
      <c r="F38" s="139"/>
      <c r="G38" s="140"/>
      <c r="H38" s="140"/>
      <c r="I38" s="140"/>
      <c r="J38" s="140"/>
      <c r="K38" s="144"/>
      <c r="L38" s="123" t="str">
        <f t="shared" ref="L38:M38" si="12">IF(OR(TRIM(L35)=0,TRIM(L35)=""),IF(L36="","",L36),IF(IFERROR(TRIM(INDEX(QryItemNamed,MATCH(TRIM(L35),ITEM,0),2)),"")="Y",TRIM(RIGHT(IFERROR(TRIM(INDEX(QryItemNamed,MATCH(TRIM(L35),ITEM,0),4)),"123456789012"),LEN(IFERROR(TRIM(INDEX(QryItemNamed,MATCH(TRIM(L35),ITEM,0),4)),"123456789012"))-9))&amp;L36,IFERROR(TRIM(INDEX(QryItemNamed,MATCH(TRIM(L35),ITEM,0),4))&amp;L36,"ITEM CODE DOES NOT EXIST IN ITEM MASTER")))</f>
        <v>PULL BOX, 725.08, 24"</v>
      </c>
      <c r="M38" s="123" t="str">
        <f t="shared" si="12"/>
        <v>GROUND ROD</v>
      </c>
      <c r="N38" s="124" t="str">
        <f t="shared" ref="N38:AD38" si="13">IF(OR(TRIM(N35)=0,TRIM(N35)=""),IF(N36="","",N36),IF(IFERROR(TRIM(INDEX(QryItemNamed,MATCH(TRIM(N35),ITEM,0),2)),"")="Y",TRIM(RIGHT(IFERROR(TRIM(INDEX(QryItemNamed,MATCH(TRIM(N35),ITEM,0),4)),"123456789012"),LEN(IFERROR(TRIM(INDEX(QryItemNamed,MATCH(TRIM(N35),ITEM,0),4)),"123456789012"))-9))&amp;N36,IFERROR(TRIM(INDEX(QryItemNamed,MATCH(TRIM(N35),ITEM,0),4))&amp;N36,"ITEM CODE DOES NOT EXIST IN ITEM MASTER")))</f>
        <v>POWER SERVICE, AS PER PLAN</v>
      </c>
      <c r="O38" s="124" t="str">
        <f t="shared" si="13"/>
        <v>UNDERGROUND WARNING/MARKING TAPE</v>
      </c>
      <c r="P38" s="123" t="str">
        <f t="shared" ref="P38" si="14">IF(OR(TRIM(P35)=0,TRIM(P35)=""),IF(P36="","",P36),IF(IFERROR(TRIM(INDEX(QryItemNamed,MATCH(TRIM(P35),ITEM,0),2)),"")="Y",TRIM(RIGHT(IFERROR(TRIM(INDEX(QryItemNamed,MATCH(TRIM(P35),ITEM,0),4)),"123456789012"),LEN(IFERROR(TRIM(INDEX(QryItemNamed,MATCH(TRIM(P35),ITEM,0),4)),"123456789012"))-9))&amp;P36,IFERROR(TRIM(INDEX(QryItemNamed,MATCH(TRIM(P35),ITEM,0),4))&amp;P36,"ITEM CODE DOES NOT EXIST IN ITEM MASTER")))</f>
        <v>SERVICE TO UNDERPASS LIGHTING</v>
      </c>
      <c r="Q38" s="123" t="str">
        <f t="shared" si="13"/>
        <v>LIGHT POLE REMOVED</v>
      </c>
      <c r="R38" s="123" t="str">
        <f t="shared" si="13"/>
        <v>LIGHT POLE FOUNDATION REMOVED</v>
      </c>
      <c r="S38" s="123" t="str">
        <f t="shared" si="13"/>
        <v>LIGHT POLE FOUNDATION REMOVED, AS PER PLAN</v>
      </c>
      <c r="T38" s="123" t="str">
        <f t="shared" si="13"/>
        <v>LUMINAIRE REMOVED</v>
      </c>
      <c r="U38" s="123" t="str">
        <f t="shared" si="13"/>
        <v/>
      </c>
      <c r="V38" s="123" t="str">
        <f t="shared" ref="V38:Z38" si="15">IF(OR(TRIM(V35)=0,TRIM(V35)=""),IF(V36="","",V36),IF(IFERROR(TRIM(INDEX(QryItemNamed,MATCH(TRIM(V35),ITEM,0),2)),"")="Y",TRIM(RIGHT(IFERROR(TRIM(INDEX(QryItemNamed,MATCH(TRIM(V35),ITEM,0),4)),"123456789012"),LEN(IFERROR(TRIM(INDEX(QryItemNamed,MATCH(TRIM(V35),ITEM,0),4)),"123456789012"))-9))&amp;V36,IFERROR(TRIM(INDEX(QryItemNamed,MATCH(TRIM(V35),ITEM,0),4))&amp;V36,"ITEM CODE DOES NOT EXIST IN ITEM MASTER")))</f>
        <v/>
      </c>
      <c r="W38" s="123" t="str">
        <f t="shared" si="15"/>
        <v/>
      </c>
      <c r="X38" s="123" t="str">
        <f t="shared" si="15"/>
        <v/>
      </c>
      <c r="Y38" s="123" t="str">
        <f t="shared" si="15"/>
        <v/>
      </c>
      <c r="Z38" s="123" t="str">
        <f t="shared" si="15"/>
        <v/>
      </c>
      <c r="AA38" s="123" t="str">
        <f t="shared" si="13"/>
        <v/>
      </c>
      <c r="AB38" s="123" t="str">
        <f t="shared" si="13"/>
        <v/>
      </c>
      <c r="AC38" s="123" t="str">
        <f t="shared" si="13"/>
        <v/>
      </c>
      <c r="AD38" s="116" t="str">
        <f t="shared" si="13"/>
        <v/>
      </c>
      <c r="AM38" s="40"/>
    </row>
    <row r="39" spans="2:39" s="38" customFormat="1" ht="12.75" customHeight="1" x14ac:dyDescent="0.2">
      <c r="B39" s="132"/>
      <c r="D39" s="135"/>
      <c r="E39" s="135"/>
      <c r="F39" s="139"/>
      <c r="G39" s="140"/>
      <c r="H39" s="140"/>
      <c r="I39" s="140"/>
      <c r="J39" s="140"/>
      <c r="K39" s="144"/>
      <c r="L39" s="123"/>
      <c r="M39" s="123"/>
      <c r="N39" s="124"/>
      <c r="O39" s="124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17"/>
      <c r="AM39" s="40"/>
    </row>
    <row r="40" spans="2:39" s="38" customFormat="1" ht="12.75" customHeight="1" x14ac:dyDescent="0.2">
      <c r="B40" s="132"/>
      <c r="D40" s="135"/>
      <c r="E40" s="135"/>
      <c r="F40" s="139"/>
      <c r="G40" s="140"/>
      <c r="H40" s="140"/>
      <c r="I40" s="140"/>
      <c r="J40" s="140"/>
      <c r="K40" s="144"/>
      <c r="L40" s="123"/>
      <c r="M40" s="123"/>
      <c r="N40" s="124"/>
      <c r="O40" s="124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17"/>
      <c r="AM40" s="40"/>
    </row>
    <row r="41" spans="2:39" s="38" customFormat="1" ht="12.75" customHeight="1" x14ac:dyDescent="0.2">
      <c r="B41" s="132"/>
      <c r="D41" s="135"/>
      <c r="E41" s="135"/>
      <c r="F41" s="139"/>
      <c r="G41" s="140"/>
      <c r="H41" s="140"/>
      <c r="I41" s="140"/>
      <c r="J41" s="140"/>
      <c r="K41" s="144"/>
      <c r="L41" s="123"/>
      <c r="M41" s="123"/>
      <c r="N41" s="124"/>
      <c r="O41" s="124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17"/>
      <c r="AM41" s="40"/>
    </row>
    <row r="42" spans="2:39" s="38" customFormat="1" ht="12.75" customHeight="1" x14ac:dyDescent="0.2">
      <c r="B42" s="132"/>
      <c r="D42" s="135"/>
      <c r="E42" s="135"/>
      <c r="F42" s="139"/>
      <c r="G42" s="140"/>
      <c r="H42" s="140"/>
      <c r="I42" s="140"/>
      <c r="J42" s="140"/>
      <c r="K42" s="144"/>
      <c r="L42" s="123"/>
      <c r="M42" s="123"/>
      <c r="N42" s="124"/>
      <c r="O42" s="124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17"/>
      <c r="AM42" s="40"/>
    </row>
    <row r="43" spans="2:39" s="38" customFormat="1" ht="12.75" customHeight="1" x14ac:dyDescent="0.2">
      <c r="B43" s="132"/>
      <c r="D43" s="135"/>
      <c r="E43" s="135"/>
      <c r="F43" s="139"/>
      <c r="G43" s="140"/>
      <c r="H43" s="140"/>
      <c r="I43" s="140"/>
      <c r="J43" s="140"/>
      <c r="K43" s="144"/>
      <c r="L43" s="123"/>
      <c r="M43" s="123"/>
      <c r="N43" s="124"/>
      <c r="O43" s="124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17"/>
      <c r="AM43" s="40"/>
    </row>
    <row r="44" spans="2:39" s="38" customFormat="1" ht="12.75" customHeight="1" x14ac:dyDescent="0.2">
      <c r="B44" s="132"/>
      <c r="D44" s="135"/>
      <c r="E44" s="135"/>
      <c r="F44" s="139"/>
      <c r="G44" s="140"/>
      <c r="H44" s="140"/>
      <c r="I44" s="140"/>
      <c r="J44" s="140"/>
      <c r="K44" s="144"/>
      <c r="L44" s="123"/>
      <c r="M44" s="123"/>
      <c r="N44" s="124"/>
      <c r="O44" s="124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17"/>
      <c r="AM44" s="40"/>
    </row>
    <row r="45" spans="2:39" s="38" customFormat="1" ht="12.75" customHeight="1" x14ac:dyDescent="0.2">
      <c r="B45" s="132"/>
      <c r="D45" s="135"/>
      <c r="E45" s="135"/>
      <c r="F45" s="139"/>
      <c r="G45" s="140"/>
      <c r="H45" s="140"/>
      <c r="I45" s="140"/>
      <c r="J45" s="140"/>
      <c r="K45" s="144"/>
      <c r="L45" s="123"/>
      <c r="M45" s="123"/>
      <c r="N45" s="124"/>
      <c r="O45" s="124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17"/>
      <c r="AM45" s="40"/>
    </row>
    <row r="46" spans="2:39" s="38" customFormat="1" ht="12.75" customHeight="1" x14ac:dyDescent="0.2">
      <c r="B46" s="132"/>
      <c r="D46" s="135"/>
      <c r="E46" s="135"/>
      <c r="F46" s="139"/>
      <c r="G46" s="140"/>
      <c r="H46" s="140"/>
      <c r="I46" s="140"/>
      <c r="J46" s="140"/>
      <c r="K46" s="144"/>
      <c r="L46" s="123"/>
      <c r="M46" s="123"/>
      <c r="N46" s="124"/>
      <c r="O46" s="124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17"/>
      <c r="AM46" s="40"/>
    </row>
    <row r="47" spans="2:39" s="38" customFormat="1" ht="12.75" customHeight="1" x14ac:dyDescent="0.2">
      <c r="B47" s="132"/>
      <c r="D47" s="135"/>
      <c r="E47" s="135"/>
      <c r="F47" s="139"/>
      <c r="G47" s="140"/>
      <c r="H47" s="140"/>
      <c r="I47" s="140"/>
      <c r="J47" s="140"/>
      <c r="K47" s="144"/>
      <c r="L47" s="123"/>
      <c r="M47" s="123"/>
      <c r="N47" s="124"/>
      <c r="O47" s="124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17"/>
      <c r="AM47" s="40"/>
    </row>
    <row r="48" spans="2:39" s="38" customFormat="1" ht="12.75" customHeight="1" x14ac:dyDescent="0.2">
      <c r="B48" s="132"/>
      <c r="D48" s="135"/>
      <c r="E48" s="135"/>
      <c r="F48" s="139"/>
      <c r="G48" s="140"/>
      <c r="H48" s="140"/>
      <c r="I48" s="140"/>
      <c r="J48" s="140"/>
      <c r="K48" s="144"/>
      <c r="L48" s="123"/>
      <c r="M48" s="123"/>
      <c r="N48" s="124"/>
      <c r="O48" s="124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17"/>
      <c r="AM48" s="40"/>
    </row>
    <row r="49" spans="2:39" s="38" customFormat="1" ht="12.75" customHeight="1" x14ac:dyDescent="0.2">
      <c r="B49" s="132"/>
      <c r="D49" s="135"/>
      <c r="E49" s="135"/>
      <c r="F49" s="139"/>
      <c r="G49" s="140"/>
      <c r="H49" s="140"/>
      <c r="I49" s="140"/>
      <c r="J49" s="140"/>
      <c r="K49" s="144"/>
      <c r="L49" s="123"/>
      <c r="M49" s="123"/>
      <c r="N49" s="124"/>
      <c r="O49" s="124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18"/>
      <c r="AM49" s="40"/>
    </row>
    <row r="50" spans="2:39" s="38" customFormat="1" ht="12.75" customHeight="1" thickBot="1" x14ac:dyDescent="0.25">
      <c r="B50" s="133"/>
      <c r="D50" s="136"/>
      <c r="E50" s="136"/>
      <c r="F50" s="141"/>
      <c r="G50" s="142"/>
      <c r="H50" s="142"/>
      <c r="I50" s="142"/>
      <c r="J50" s="142"/>
      <c r="K50" s="145"/>
      <c r="L50" s="47" t="str">
        <f t="shared" ref="L50:M50" si="16">IF(OR(TRIM(L35)=0,TRIM(L35)=""),"",IF(IFERROR(TRIM(INDEX(QryItemNamed,MATCH(TRIM(L35),ITEM,0),3)),"")="LS","",IFERROR(TRIM(INDEX(QryItemNamed,MATCH(TRIM(L35),ITEM,0),3)),"")))</f>
        <v>EACH</v>
      </c>
      <c r="M50" s="47" t="str">
        <f t="shared" si="16"/>
        <v>EACH</v>
      </c>
      <c r="N50" s="46" t="str">
        <f t="shared" ref="N50:AD50" si="17">IF(OR(TRIM(N35)=0,TRIM(N35)=""),"",IF(IFERROR(TRIM(INDEX(QryItemNamed,MATCH(TRIM(N35),ITEM,0),3)),"")="LS","",IFERROR(TRIM(INDEX(QryItemNamed,MATCH(TRIM(N35),ITEM,0),3)),"")))</f>
        <v>EACH</v>
      </c>
      <c r="O50" s="46" t="str">
        <f t="shared" si="17"/>
        <v>FT</v>
      </c>
      <c r="P50" s="47" t="str">
        <f t="shared" ref="P50" si="18">IF(OR(TRIM(P35)=0,TRIM(P35)=""),"",IF(IFERROR(TRIM(INDEX(QryItemNamed,MATCH(TRIM(P35),ITEM,0),3)),"")="LS","",IFERROR(TRIM(INDEX(QryItemNamed,MATCH(TRIM(P35),ITEM,0),3)),"")))</f>
        <v>EACH</v>
      </c>
      <c r="Q50" s="47" t="str">
        <f t="shared" si="17"/>
        <v>EACH</v>
      </c>
      <c r="R50" s="47" t="str">
        <f t="shared" si="17"/>
        <v>EACH</v>
      </c>
      <c r="S50" s="47" t="str">
        <f t="shared" si="17"/>
        <v>EACH</v>
      </c>
      <c r="T50" s="47" t="str">
        <f t="shared" si="17"/>
        <v>EACH</v>
      </c>
      <c r="U50" s="47" t="str">
        <f t="shared" si="17"/>
        <v/>
      </c>
      <c r="V50" s="47" t="str">
        <f t="shared" ref="V50:Z50" si="19">IF(OR(TRIM(V35)=0,TRIM(V35)=""),"",IF(IFERROR(TRIM(INDEX(QryItemNamed,MATCH(TRIM(V35),ITEM,0),3)),"")="LS","",IFERROR(TRIM(INDEX(QryItemNamed,MATCH(TRIM(V35),ITEM,0),3)),"")))</f>
        <v/>
      </c>
      <c r="W50" s="47" t="str">
        <f t="shared" si="19"/>
        <v/>
      </c>
      <c r="X50" s="47" t="str">
        <f t="shared" si="19"/>
        <v/>
      </c>
      <c r="Y50" s="47" t="str">
        <f t="shared" si="19"/>
        <v/>
      </c>
      <c r="Z50" s="47" t="str">
        <f t="shared" si="19"/>
        <v/>
      </c>
      <c r="AA50" s="47" t="str">
        <f t="shared" si="17"/>
        <v/>
      </c>
      <c r="AB50" s="47" t="str">
        <f t="shared" si="17"/>
        <v/>
      </c>
      <c r="AC50" s="47" t="str">
        <f t="shared" si="17"/>
        <v/>
      </c>
      <c r="AD50" s="47" t="str">
        <f t="shared" si="17"/>
        <v/>
      </c>
      <c r="AM50" s="40"/>
    </row>
    <row r="51" spans="2:39" s="38" customFormat="1" ht="12.75" customHeight="1" x14ac:dyDescent="0.2">
      <c r="B51" s="48"/>
      <c r="D51" s="49"/>
      <c r="E51" s="49"/>
      <c r="F51" s="121"/>
      <c r="G51" s="122"/>
      <c r="H51" s="49"/>
      <c r="I51" s="121"/>
      <c r="J51" s="122"/>
      <c r="K51" s="50"/>
      <c r="L51" s="49"/>
      <c r="M51" s="49"/>
      <c r="N51" s="53"/>
      <c r="O51" s="52"/>
      <c r="P51" s="49"/>
      <c r="Q51" s="53"/>
      <c r="R51" s="49"/>
      <c r="S51" s="49"/>
      <c r="T51" s="49"/>
      <c r="U51" s="49"/>
      <c r="V51" s="49"/>
      <c r="W51" s="49"/>
      <c r="X51" s="49"/>
      <c r="Y51" s="53"/>
      <c r="Z51" s="49"/>
      <c r="AA51" s="49"/>
      <c r="AB51" s="49"/>
      <c r="AC51" s="49"/>
      <c r="AD51" s="49"/>
      <c r="AM51" s="40"/>
    </row>
    <row r="52" spans="2:39" s="38" customFormat="1" ht="12.75" customHeight="1" x14ac:dyDescent="0.2">
      <c r="B52" s="48"/>
      <c r="D52" s="49"/>
      <c r="E52" s="49"/>
      <c r="F52" s="121"/>
      <c r="G52" s="122"/>
      <c r="H52" s="49"/>
      <c r="I52" s="121"/>
      <c r="J52" s="122"/>
      <c r="K52" s="50"/>
      <c r="L52" s="53"/>
      <c r="M52" s="53"/>
      <c r="N52" s="53"/>
      <c r="O52" s="53"/>
      <c r="P52" s="53"/>
      <c r="Q52" s="53"/>
      <c r="R52" s="49"/>
      <c r="S52" s="49"/>
      <c r="T52" s="49"/>
      <c r="U52" s="49"/>
      <c r="V52" s="53"/>
      <c r="W52" s="49"/>
      <c r="X52" s="49"/>
      <c r="Y52" s="53"/>
      <c r="Z52" s="53"/>
      <c r="AA52" s="49"/>
      <c r="AB52" s="49"/>
      <c r="AC52" s="49"/>
      <c r="AD52" s="49"/>
      <c r="AM52" s="40"/>
    </row>
    <row r="53" spans="2:39" s="38" customFormat="1" ht="12.75" customHeight="1" x14ac:dyDescent="0.2">
      <c r="B53" s="48">
        <v>1</v>
      </c>
      <c r="D53" s="49"/>
      <c r="E53" s="49"/>
      <c r="F53" s="121" t="s">
        <v>27</v>
      </c>
      <c r="G53" s="126"/>
      <c r="H53" s="126"/>
      <c r="I53" s="126"/>
      <c r="J53" s="122"/>
      <c r="K53" s="50"/>
      <c r="L53" s="55">
        <f>IF('Import 2 &amp; 4'!K175=0,"",'Import 2 &amp; 4'!K175)</f>
        <v>1</v>
      </c>
      <c r="M53" s="55">
        <f>IF('Import 2 &amp; 4'!L175=0,"",'Import 2 &amp; 4'!L175)</f>
        <v>37</v>
      </c>
      <c r="N53" s="55">
        <f>IF('Import 2 &amp; 4'!M175=0,"",'Import 2 &amp; 4'!M175)</f>
        <v>2</v>
      </c>
      <c r="O53" s="55">
        <f>IF('Import 2 &amp; 4'!N175=0,"",'Import 2 &amp; 4'!N175)</f>
        <v>1472</v>
      </c>
      <c r="P53" s="55">
        <f>IF('Import 2 &amp; 4'!O175=0,"",'Import 2 &amp; 4'!O175)</f>
        <v>2</v>
      </c>
      <c r="Q53" s="55">
        <f>IF('Import 2 &amp; 4'!P175=0,"",'Import 2 &amp; 4'!P175)</f>
        <v>39</v>
      </c>
      <c r="R53" s="55">
        <f>IF('Import 2 &amp; 4'!Q175=0,"",'Import 2 &amp; 4'!Q175)</f>
        <v>24</v>
      </c>
      <c r="S53" s="55">
        <f>IF('Import 2 &amp; 4'!R175=0,"",'Import 2 &amp; 4'!R175)</f>
        <v>15</v>
      </c>
      <c r="T53" s="55">
        <f>IF('Import 2 &amp; 4'!S175=0,"",'Import 2 &amp; 4'!S175)</f>
        <v>79</v>
      </c>
      <c r="U53" s="55" t="str">
        <f>IF('Import 2 &amp; 4'!T175=0,"",'Import 2 &amp; 4'!T175)</f>
        <v/>
      </c>
      <c r="V53" s="55" t="str">
        <f>IF('Import 2 &amp; 4'!U175=0,"",'Import 2 &amp; 4'!U175)</f>
        <v/>
      </c>
      <c r="W53" s="55" t="str">
        <f>IF('Import 2 &amp; 4'!V175=0,"",'Import 2 &amp; 4'!V175)</f>
        <v/>
      </c>
      <c r="X53" s="55" t="str">
        <f>IF('Import 2 &amp; 4'!W175=0,"",'Import 2 &amp; 4'!W175)</f>
        <v/>
      </c>
      <c r="Y53" s="55" t="str">
        <f>IF('Import 2 &amp; 4'!X175=0,"",'Import 2 &amp; 4'!X175)</f>
        <v/>
      </c>
      <c r="Z53" s="55" t="str">
        <f>IF('Import 2 &amp; 4'!Y175=0,"",'Import 2 &amp; 4'!Y175)</f>
        <v/>
      </c>
      <c r="AA53" s="55" t="str">
        <f>IF('Import 2 &amp; 4'!Z175=0,"",'Import 2 &amp; 4'!Z175)</f>
        <v/>
      </c>
      <c r="AB53" s="55" t="str">
        <f>IF('Import 2 &amp; 4'!AA175=0,"",'Import 2 &amp; 4'!AA175)</f>
        <v/>
      </c>
      <c r="AC53" s="55" t="str">
        <f>IF('Import 2 &amp; 4'!AB175=0,"",'Import 2 &amp; 4'!AB175)</f>
        <v/>
      </c>
      <c r="AD53" s="55" t="str">
        <f>IF('Import 2 &amp; 4'!AC175=0,"",'Import 2 &amp; 4'!AC175)</f>
        <v/>
      </c>
      <c r="AM53" s="40"/>
    </row>
    <row r="54" spans="2:39" s="38" customFormat="1" ht="12.75" customHeight="1" x14ac:dyDescent="0.2">
      <c r="B54" s="48"/>
      <c r="D54" s="49"/>
      <c r="E54" s="49"/>
      <c r="F54" s="121"/>
      <c r="G54" s="122"/>
      <c r="H54" s="49"/>
      <c r="I54" s="121"/>
      <c r="J54" s="122"/>
      <c r="K54" s="50"/>
      <c r="L54" s="53"/>
      <c r="M54" s="53"/>
      <c r="N54" s="53"/>
      <c r="O54" s="53"/>
      <c r="P54" s="53"/>
      <c r="Q54" s="53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M54" s="40"/>
    </row>
    <row r="55" spans="2:39" s="38" customFormat="1" ht="12.75" customHeight="1" x14ac:dyDescent="0.2">
      <c r="B55" s="48"/>
      <c r="D55" s="49"/>
      <c r="E55" s="49"/>
      <c r="F55" s="121"/>
      <c r="G55" s="122"/>
      <c r="H55" s="49"/>
      <c r="I55" s="121"/>
      <c r="J55" s="122"/>
      <c r="K55" s="50"/>
      <c r="L55" s="53"/>
      <c r="M55" s="53"/>
      <c r="N55" s="53"/>
      <c r="O55" s="53"/>
      <c r="P55" s="53"/>
      <c r="Q55" s="53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M55" s="40"/>
    </row>
    <row r="56" spans="2:39" s="38" customFormat="1" ht="12.75" customHeight="1" x14ac:dyDescent="0.2">
      <c r="B56" s="48"/>
      <c r="D56" s="49"/>
      <c r="E56" s="49"/>
      <c r="F56" s="121"/>
      <c r="G56" s="122"/>
      <c r="H56" s="49"/>
      <c r="I56" s="121"/>
      <c r="J56" s="122"/>
      <c r="K56" s="50"/>
      <c r="L56" s="53"/>
      <c r="M56" s="53"/>
      <c r="N56" s="53"/>
      <c r="O56" s="53"/>
      <c r="P56" s="53"/>
      <c r="Q56" s="53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M56" s="40"/>
    </row>
    <row r="57" spans="2:39" s="38" customFormat="1" ht="12.75" customHeight="1" thickBot="1" x14ac:dyDescent="0.25">
      <c r="B57" s="48"/>
      <c r="D57" s="49"/>
      <c r="E57" s="49"/>
      <c r="F57" s="121"/>
      <c r="G57" s="122"/>
      <c r="H57" s="49"/>
      <c r="I57" s="121"/>
      <c r="J57" s="122"/>
      <c r="K57" s="50"/>
      <c r="L57" s="53"/>
      <c r="M57" s="53"/>
      <c r="N57" s="53"/>
      <c r="O57" s="53"/>
      <c r="P57" s="53"/>
      <c r="Q57" s="53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M57" s="40"/>
    </row>
    <row r="58" spans="2:39" s="38" customFormat="1" ht="12.75" customHeight="1" thickBot="1" x14ac:dyDescent="0.25">
      <c r="B58" s="38" t="s">
        <v>7</v>
      </c>
      <c r="D58" s="119" t="s">
        <v>153</v>
      </c>
      <c r="E58" s="120"/>
      <c r="F58" s="120"/>
      <c r="G58" s="120"/>
      <c r="H58" s="120"/>
      <c r="I58" s="120"/>
      <c r="J58" s="120"/>
      <c r="K58" s="125"/>
      <c r="L58" s="57">
        <f>IF(SUM(L51:L57)=0,"",SUM(L51:L57))</f>
        <v>1</v>
      </c>
      <c r="M58" s="57">
        <f>IF(SUM(M51:M57)=0,"",SUM(M51:M57))</f>
        <v>37</v>
      </c>
      <c r="N58" s="57">
        <f t="shared" ref="N58:AD58" si="20">IF(SUM(N51:N57)=0,"",SUM(N51:N57))</f>
        <v>2</v>
      </c>
      <c r="O58" s="57">
        <f t="shared" si="20"/>
        <v>1472</v>
      </c>
      <c r="P58" s="57">
        <f t="shared" si="20"/>
        <v>2</v>
      </c>
      <c r="Q58" s="57">
        <f t="shared" si="20"/>
        <v>39</v>
      </c>
      <c r="R58" s="57">
        <f t="shared" si="20"/>
        <v>24</v>
      </c>
      <c r="S58" s="57">
        <f t="shared" si="20"/>
        <v>15</v>
      </c>
      <c r="T58" s="57">
        <f t="shared" si="20"/>
        <v>79</v>
      </c>
      <c r="U58" s="57" t="str">
        <f t="shared" si="20"/>
        <v/>
      </c>
      <c r="V58" s="57" t="str">
        <f t="shared" si="20"/>
        <v/>
      </c>
      <c r="W58" s="57" t="str">
        <f t="shared" si="20"/>
        <v/>
      </c>
      <c r="X58" s="57" t="str">
        <f t="shared" si="20"/>
        <v/>
      </c>
      <c r="Y58" s="57" t="str">
        <f t="shared" si="20"/>
        <v/>
      </c>
      <c r="Z58" s="57" t="str">
        <f t="shared" si="20"/>
        <v/>
      </c>
      <c r="AA58" s="57" t="str">
        <f t="shared" si="20"/>
        <v/>
      </c>
      <c r="AB58" s="57" t="str">
        <f t="shared" si="20"/>
        <v/>
      </c>
      <c r="AC58" s="57" t="str">
        <f t="shared" si="20"/>
        <v/>
      </c>
      <c r="AD58" s="57" t="str">
        <f t="shared" si="20"/>
        <v/>
      </c>
    </row>
    <row r="59" spans="2:39" s="38" customFormat="1" ht="12.75" customHeight="1" x14ac:dyDescent="0.2">
      <c r="B59" s="38" t="s">
        <v>7</v>
      </c>
      <c r="D59" s="119" t="s">
        <v>27</v>
      </c>
      <c r="E59" s="120"/>
      <c r="F59" s="120"/>
      <c r="G59" s="120"/>
      <c r="H59" s="120"/>
      <c r="I59" s="120"/>
      <c r="J59" s="120"/>
      <c r="K59" s="125"/>
      <c r="L59" s="57">
        <f t="shared" ref="L59" si="21">L58</f>
        <v>1</v>
      </c>
      <c r="M59" s="57">
        <f>M58</f>
        <v>37</v>
      </c>
      <c r="N59" s="57">
        <f>N58</f>
        <v>2</v>
      </c>
      <c r="O59" s="57">
        <f>O58</f>
        <v>1472</v>
      </c>
      <c r="P59" s="57">
        <f>P58</f>
        <v>2</v>
      </c>
      <c r="Q59" s="57">
        <f t="shared" ref="Q59:Z59" si="22">Q58</f>
        <v>39</v>
      </c>
      <c r="R59" s="57">
        <f t="shared" si="22"/>
        <v>24</v>
      </c>
      <c r="S59" s="57">
        <f t="shared" si="22"/>
        <v>15</v>
      </c>
      <c r="T59" s="57">
        <f t="shared" si="22"/>
        <v>79</v>
      </c>
      <c r="U59" s="57" t="str">
        <f t="shared" si="22"/>
        <v/>
      </c>
      <c r="V59" s="57" t="str">
        <f t="shared" si="22"/>
        <v/>
      </c>
      <c r="W59" s="57" t="str">
        <f t="shared" si="22"/>
        <v/>
      </c>
      <c r="X59" s="57" t="str">
        <f t="shared" si="22"/>
        <v/>
      </c>
      <c r="Y59" s="57" t="str">
        <f t="shared" si="22"/>
        <v/>
      </c>
      <c r="Z59" s="57" t="str">
        <f t="shared" si="22"/>
        <v/>
      </c>
      <c r="AA59" s="57"/>
      <c r="AB59" s="57"/>
      <c r="AC59" s="57"/>
      <c r="AD59" s="57"/>
    </row>
  </sheetData>
  <mergeCells count="84">
    <mergeCell ref="AD11:AD22"/>
    <mergeCell ref="D7:AD7"/>
    <mergeCell ref="D8:J8"/>
    <mergeCell ref="D9:J9"/>
    <mergeCell ref="B10:B23"/>
    <mergeCell ref="D10:D23"/>
    <mergeCell ref="E10:E23"/>
    <mergeCell ref="F10:J23"/>
    <mergeCell ref="K10:K23"/>
    <mergeCell ref="T11:T22"/>
    <mergeCell ref="U11:U22"/>
    <mergeCell ref="AB11:AB22"/>
    <mergeCell ref="AC11:AC22"/>
    <mergeCell ref="Y11:Y22"/>
    <mergeCell ref="Z11:Z22"/>
    <mergeCell ref="AA11:AA22"/>
    <mergeCell ref="F24:G24"/>
    <mergeCell ref="I24:J24"/>
    <mergeCell ref="V11:V22"/>
    <mergeCell ref="W11:W22"/>
    <mergeCell ref="X11:X22"/>
    <mergeCell ref="L11:L22"/>
    <mergeCell ref="M11:M22"/>
    <mergeCell ref="N11:N22"/>
    <mergeCell ref="O11:O22"/>
    <mergeCell ref="P11:P22"/>
    <mergeCell ref="Q11:Q22"/>
    <mergeCell ref="R11:R22"/>
    <mergeCell ref="S11:S22"/>
    <mergeCell ref="D32:K32"/>
    <mergeCell ref="F25:G25"/>
    <mergeCell ref="I25:J25"/>
    <mergeCell ref="F26:J26"/>
    <mergeCell ref="F27:G27"/>
    <mergeCell ref="I27:J27"/>
    <mergeCell ref="F28:G28"/>
    <mergeCell ref="I28:J28"/>
    <mergeCell ref="F29:G29"/>
    <mergeCell ref="I29:J29"/>
    <mergeCell ref="F30:G30"/>
    <mergeCell ref="I30:J30"/>
    <mergeCell ref="D31:K31"/>
    <mergeCell ref="D34:AD34"/>
    <mergeCell ref="D35:J35"/>
    <mergeCell ref="D36:J36"/>
    <mergeCell ref="B37:B50"/>
    <mergeCell ref="D37:D50"/>
    <mergeCell ref="E37:E50"/>
    <mergeCell ref="F37:J50"/>
    <mergeCell ref="K37:K50"/>
    <mergeCell ref="T38:T49"/>
    <mergeCell ref="U38:U49"/>
    <mergeCell ref="AD38:AD49"/>
    <mergeCell ref="AB38:AB49"/>
    <mergeCell ref="AC38:AC49"/>
    <mergeCell ref="Y38:Y49"/>
    <mergeCell ref="Z38:Z49"/>
    <mergeCell ref="AA38:AA49"/>
    <mergeCell ref="D58:K58"/>
    <mergeCell ref="D59:K59"/>
    <mergeCell ref="F52:G52"/>
    <mergeCell ref="I52:J52"/>
    <mergeCell ref="F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1:G51"/>
    <mergeCell ref="I51:J51"/>
    <mergeCell ref="V38:V49"/>
    <mergeCell ref="W38:W49"/>
    <mergeCell ref="X38:X49"/>
    <mergeCell ref="L38:L49"/>
    <mergeCell ref="M38:M49"/>
    <mergeCell ref="N38:N49"/>
    <mergeCell ref="O38:O49"/>
    <mergeCell ref="P38:P49"/>
    <mergeCell ref="Q38:Q49"/>
    <mergeCell ref="R38:R49"/>
    <mergeCell ref="S38:S49"/>
  </mergeCells>
  <conditionalFormatting sqref="L38:AD49 L11:AD22">
    <cfRule type="containsText" dxfId="1" priority="1" operator="containsText" text="DOES NOT EXIST">
      <formula>NOT(ISERROR(SEARCH("DOES NOT EXIST",L11)))</formula>
    </cfRule>
  </conditionalFormatting>
  <conditionalFormatting sqref="K96:AC107">
    <cfRule type="containsText" dxfId="0" priority="2" operator="containsText" text="DOES NOT EXIST">
      <formula>NOT(ISERROR(SEARCH("DOES NOT EXIST",K96)))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MASTER</vt:lpstr>
      <vt:lpstr>Import 1 &amp; 3</vt:lpstr>
      <vt:lpstr>Import 2 &amp; 4</vt:lpstr>
      <vt:lpstr>TO GENSUM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2023-03-14T20:52:37Z</cp:lastPrinted>
  <dcterms:created xsi:type="dcterms:W3CDTF">2005-09-27T11:52:28Z</dcterms:created>
  <dcterms:modified xsi:type="dcterms:W3CDTF">2023-10-02T15:29:55Z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